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8 Agosto 2021\Envios Gx\"/>
    </mc:Choice>
  </mc:AlternateContent>
  <xr:revisionPtr revIDLastSave="176" documentId="11_3D3D73A0D6896A41743B52AF1B9D0673611A480F" xr6:coauthVersionLast="45" xr6:coauthVersionMax="46" xr10:uidLastSave="{5E684418-A82A-49F7-B239-D8B15453F062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59" i="7" l="1"/>
  <c r="O459" i="7"/>
  <c r="M459" i="7"/>
  <c r="I43" i="9" l="1"/>
  <c r="H43" i="9"/>
  <c r="I46" i="9"/>
  <c r="H46" i="9"/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J45" i="9"/>
  <c r="I44" i="9"/>
  <c r="H44" i="9"/>
  <c r="J44" i="9" s="1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<sst xmlns="http://schemas.openxmlformats.org/spreadsheetml/2006/main" count="2614" uniqueCount="341">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</sst>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9" xfId="1" applyFill="1" applyBorder="1" applyAlignment="1">
      <alignment horizontal="center" vertical="center"/>
    </xf>
    <xf numFmtId="165" fontId="1" fillId="0" borderId="30" xfId="6" applyFont="1" applyBorder="1" applyAlignment="1"/>
    <xf numFmtId="177" fontId="0" fillId="0" borderId="31" xfId="4" applyNumberFormat="1" applyFont="1" applyBorder="1"/>
    <xf numFmtId="178" fontId="0" fillId="0" borderId="31" xfId="4" applyNumberFormat="1" applyFont="1" applyBorder="1"/>
    <xf numFmtId="166" fontId="0" fillId="0" borderId="24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6" xfId="4" applyNumberFormat="1" applyFont="1" applyBorder="1"/>
    <xf numFmtId="165" fontId="1" fillId="0" borderId="28" xfId="6" applyFont="1" applyBorder="1" applyAlignment="1"/>
    <xf numFmtId="177" fontId="0" fillId="0" borderId="29" xfId="4" applyNumberFormat="1" applyFont="1" applyBorder="1"/>
    <xf numFmtId="178" fontId="0" fillId="0" borderId="29" xfId="4" applyNumberFormat="1" applyFont="1" applyBorder="1"/>
    <xf numFmtId="166" fontId="0" fillId="0" borderId="27" xfId="4" applyNumberFormat="1" applyFont="1" applyBorder="1"/>
    <xf numFmtId="166" fontId="0" fillId="0" borderId="30" xfId="4" applyNumberFormat="1" applyFont="1" applyBorder="1"/>
    <xf numFmtId="166" fontId="0" fillId="0" borderId="25" xfId="4" applyNumberFormat="1" applyFont="1" applyBorder="1"/>
    <xf numFmtId="166" fontId="0" fillId="0" borderId="28" xfId="4" applyNumberFormat="1" applyFont="1" applyBorder="1"/>
    <xf numFmtId="0" fontId="0" fillId="0" borderId="0" xfId="0" applyBorder="1"/>
    <xf numFmtId="166" fontId="0" fillId="0" borderId="24" xfId="4" applyNumberFormat="1" applyFont="1" applyBorder="1" applyAlignment="1"/>
    <xf numFmtId="166" fontId="0" fillId="0" borderId="26" xfId="4" applyNumberFormat="1" applyFont="1" applyBorder="1" applyAlignment="1"/>
    <xf numFmtId="166" fontId="0" fillId="0" borderId="27" xfId="4" applyNumberFormat="1" applyFont="1" applyBorder="1" applyAlignme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topLeftCell="AK728" zoomScaleNormal="100" workbookViewId="0">
      <selection activeCell="C746" sqref="C746:AY746"/>
    </sheetView>
  </sheetViews>
  <sheetFormatPr baseColWidth="10" defaultColWidth="11.42578125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  <c r="AC1" s="31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31" t="s">
        <v>40</v>
      </c>
      <c r="AP1" s="31" t="s">
        <v>41</v>
      </c>
      <c r="AQ1" s="31" t="s">
        <v>42</v>
      </c>
      <c r="AR1" s="31" t="s">
        <v>43</v>
      </c>
      <c r="AS1" s="31" t="s">
        <v>44</v>
      </c>
      <c r="AT1" s="31" t="s">
        <v>45</v>
      </c>
      <c r="AU1" s="31" t="s">
        <v>46</v>
      </c>
      <c r="AV1" s="31" t="s">
        <v>47</v>
      </c>
      <c r="AW1" s="31" t="s">
        <v>48</v>
      </c>
      <c r="AX1" s="31" t="s">
        <v>49</v>
      </c>
      <c r="AY1" s="31" t="s">
        <v>50</v>
      </c>
    </row>
    <row r="2" spans="1:51" x14ac:dyDescent="0.25">
      <c r="A2" s="32">
        <v>44409</v>
      </c>
      <c r="B2" s="33">
        <v>1</v>
      </c>
      <c r="C2" s="34">
        <v>26698.986661488267</v>
      </c>
      <c r="D2" s="34">
        <v>33083.002670102287</v>
      </c>
      <c r="E2" s="34">
        <v>16755.994591820152</v>
      </c>
      <c r="F2" s="34">
        <v>53666.570560983469</v>
      </c>
      <c r="G2" s="34">
        <v>26248.062829216869</v>
      </c>
      <c r="H2" s="34">
        <v>3865.1616891409758</v>
      </c>
      <c r="I2" s="34">
        <v>22294.222650431111</v>
      </c>
      <c r="J2" s="34">
        <v>141.85027694702148</v>
      </c>
      <c r="K2" s="34">
        <v>19189.441561973596</v>
      </c>
      <c r="L2" s="34">
        <v>8066.3770843559469</v>
      </c>
      <c r="M2" s="34">
        <v>25626.035286246348</v>
      </c>
      <c r="N2" s="34">
        <v>13940.070162578129</v>
      </c>
      <c r="O2" s="34">
        <v>38312.82025555677</v>
      </c>
      <c r="P2" s="34">
        <v>9888.7228735898534</v>
      </c>
      <c r="Q2" s="34">
        <v>33.01959228515625</v>
      </c>
      <c r="R2" s="34">
        <v>6582.4025014648441</v>
      </c>
      <c r="S2" s="34">
        <v>47028.179156008759</v>
      </c>
      <c r="T2" s="34">
        <v>13721.913528135807</v>
      </c>
      <c r="U2" s="34">
        <v>8064.2820462500094</v>
      </c>
      <c r="V2" s="34">
        <v>67138.263946647086</v>
      </c>
      <c r="W2" s="34">
        <v>3595.0967560000004</v>
      </c>
      <c r="X2" s="34">
        <v>12143.094492885288</v>
      </c>
      <c r="Y2" s="34">
        <v>19614.853397246883</v>
      </c>
      <c r="Z2" s="34">
        <v>120.52188689999997</v>
      </c>
      <c r="AA2" s="34">
        <v>23715.328291176818</v>
      </c>
      <c r="AB2" s="34">
        <v>14267.067240146434</v>
      </c>
      <c r="AC2" s="34">
        <v>25162.2777090011</v>
      </c>
      <c r="AD2" s="34">
        <v>38097.314054858965</v>
      </c>
      <c r="AE2" s="34">
        <v>9066.7161505791992</v>
      </c>
      <c r="AF2" s="34">
        <v>16.522439516129033</v>
      </c>
      <c r="AG2" s="34">
        <v>22792.978130962219</v>
      </c>
      <c r="AH2" s="34">
        <v>44828.178068679139</v>
      </c>
      <c r="AI2" s="34">
        <v>7323.7152343750104</v>
      </c>
      <c r="AJ2" s="34">
        <v>37.475377480467785</v>
      </c>
      <c r="AK2" s="34">
        <v>2668.0572146484378</v>
      </c>
      <c r="AL2" s="34">
        <v>24134.114930650419</v>
      </c>
      <c r="AM2" s="34">
        <v>19678.745889374317</v>
      </c>
      <c r="AN2" s="34">
        <v>6930.8624456718899</v>
      </c>
      <c r="AO2" s="34">
        <v>47027.877688516666</v>
      </c>
      <c r="AP2" s="34">
        <v>716.86389160156307</v>
      </c>
      <c r="AQ2" s="34">
        <v>38141.483178458635</v>
      </c>
      <c r="AR2" s="34">
        <v>47547.170065845079</v>
      </c>
      <c r="AS2" s="34">
        <v>52652.228530038949</v>
      </c>
      <c r="AT2" s="34">
        <v>16903.731697160667</v>
      </c>
      <c r="AU2" s="34">
        <v>47668.461505904444</v>
      </c>
      <c r="AV2" s="34">
        <v>19432.877839763882</v>
      </c>
      <c r="AW2" s="34">
        <v>15202.47346615332</v>
      </c>
      <c r="AX2" s="34">
        <v>46259.530104003919</v>
      </c>
      <c r="AY2" s="34">
        <v>34042.786512834035</v>
      </c>
    </row>
    <row r="3" spans="1:51" x14ac:dyDescent="0.25">
      <c r="A3" s="32">
        <v>44409</v>
      </c>
      <c r="B3" s="33">
        <v>2</v>
      </c>
      <c r="C3" s="34">
        <v>24206.086943382565</v>
      </c>
      <c r="D3" s="34">
        <v>28284.815272387939</v>
      </c>
      <c r="E3" s="34">
        <v>14433.189185976089</v>
      </c>
      <c r="F3" s="34">
        <v>47819.511996890091</v>
      </c>
      <c r="G3" s="34">
        <v>21428.849154914173</v>
      </c>
      <c r="H3" s="34">
        <v>3747.2806013371592</v>
      </c>
      <c r="I3" s="34">
        <v>20065.288537252265</v>
      </c>
      <c r="J3" s="34">
        <v>124.92057991027841</v>
      </c>
      <c r="K3" s="34">
        <v>16669.189800796528</v>
      </c>
      <c r="L3" s="34">
        <v>7369.0890148827866</v>
      </c>
      <c r="M3" s="34">
        <v>23760.236158380005</v>
      </c>
      <c r="N3" s="34">
        <v>12728.731942515629</v>
      </c>
      <c r="O3" s="34">
        <v>33638.305315446916</v>
      </c>
      <c r="P3" s="34">
        <v>8880.3860637617345</v>
      </c>
      <c r="Q3" s="34">
        <v>32.653933525085456</v>
      </c>
      <c r="R3" s="34">
        <v>5691.8049663085994</v>
      </c>
      <c r="S3" s="34">
        <v>40054.51444973312</v>
      </c>
      <c r="T3" s="34">
        <v>12491.958799996311</v>
      </c>
      <c r="U3" s="34">
        <v>7219.7495663281297</v>
      </c>
      <c r="V3" s="34">
        <v>57136.544027121708</v>
      </c>
      <c r="W3" s="34">
        <v>3249.6843290000002</v>
      </c>
      <c r="X3" s="34">
        <v>11364.585542682551</v>
      </c>
      <c r="Y3" s="34">
        <v>18026.765934129362</v>
      </c>
      <c r="Z3" s="34">
        <v>110.21910599999997</v>
      </c>
      <c r="AA3" s="34">
        <v>19751.684755433042</v>
      </c>
      <c r="AB3" s="34">
        <v>13175.664647091744</v>
      </c>
      <c r="AC3" s="34">
        <v>22332.56304799753</v>
      </c>
      <c r="AD3" s="34">
        <v>32307.030040688864</v>
      </c>
      <c r="AE3" s="34">
        <v>7932.7777846243307</v>
      </c>
      <c r="AF3" s="34">
        <v>16.522439516129033</v>
      </c>
      <c r="AG3" s="34">
        <v>19574.398345690613</v>
      </c>
      <c r="AH3" s="34">
        <v>37082.485567131283</v>
      </c>
      <c r="AI3" s="34">
        <v>6128.2761474609397</v>
      </c>
      <c r="AJ3" s="34">
        <v>38.987847158202953</v>
      </c>
      <c r="AK3" s="34">
        <v>2456.9366049765631</v>
      </c>
      <c r="AL3" s="34">
        <v>20358.582554134933</v>
      </c>
      <c r="AM3" s="34">
        <v>17176.652631039116</v>
      </c>
      <c r="AN3" s="34">
        <v>5902.3623496328273</v>
      </c>
      <c r="AO3" s="34">
        <v>41822.48809541612</v>
      </c>
      <c r="AP3" s="34">
        <v>675.15203857421898</v>
      </c>
      <c r="AQ3" s="34">
        <v>35098.506257895395</v>
      </c>
      <c r="AR3" s="34">
        <v>41339.925161378043</v>
      </c>
      <c r="AS3" s="34">
        <v>44475.971669179562</v>
      </c>
      <c r="AT3" s="34">
        <v>15197.312941815939</v>
      </c>
      <c r="AU3" s="34">
        <v>41317.707588577112</v>
      </c>
      <c r="AV3" s="34">
        <v>19973.402241011969</v>
      </c>
      <c r="AW3" s="34">
        <v>9498.6752172920023</v>
      </c>
      <c r="AX3" s="34">
        <v>39106.486667968784</v>
      </c>
      <c r="AY3" s="34">
        <v>31269.371802935861</v>
      </c>
    </row>
    <row r="4" spans="1:51" x14ac:dyDescent="0.25">
      <c r="A4" s="32">
        <v>44409</v>
      </c>
      <c r="B4" s="33">
        <v>3</v>
      </c>
      <c r="C4" s="34">
        <v>22896.254009361859</v>
      </c>
      <c r="D4" s="34">
        <v>25295.770771796633</v>
      </c>
      <c r="E4" s="34">
        <v>12447.79761598904</v>
      </c>
      <c r="F4" s="34">
        <v>44280.211108588846</v>
      </c>
      <c r="G4" s="34">
        <v>18857.620077983614</v>
      </c>
      <c r="H4" s="34">
        <v>3756.1841280916897</v>
      </c>
      <c r="I4" s="34">
        <v>18510.867044832536</v>
      </c>
      <c r="J4" s="34">
        <v>115.6008186340331</v>
      </c>
      <c r="K4" s="34">
        <v>14937.743266738909</v>
      </c>
      <c r="L4" s="34">
        <v>7192.6677534230903</v>
      </c>
      <c r="M4" s="34">
        <v>22188.432462420486</v>
      </c>
      <c r="N4" s="34">
        <v>11718.331998781261</v>
      </c>
      <c r="O4" s="34">
        <v>30297.490709596583</v>
      </c>
      <c r="P4" s="34">
        <v>8133.3857616562582</v>
      </c>
      <c r="Q4" s="34">
        <v>31.61332368850708</v>
      </c>
      <c r="R4" s="34">
        <v>4991.5216376953131</v>
      </c>
      <c r="S4" s="34">
        <v>34724.154108635114</v>
      </c>
      <c r="T4" s="34">
        <v>11720.291718326089</v>
      </c>
      <c r="U4" s="34">
        <v>6774.3200794921904</v>
      </c>
      <c r="V4" s="34">
        <v>51223.326748006963</v>
      </c>
      <c r="W4" s="34">
        <v>3081.0387030000002</v>
      </c>
      <c r="X4" s="34">
        <v>11107.574574696209</v>
      </c>
      <c r="Y4" s="34">
        <v>16968.918398591009</v>
      </c>
      <c r="Z4" s="34">
        <v>142.59125399999994</v>
      </c>
      <c r="AA4" s="34">
        <v>16622.953478482643</v>
      </c>
      <c r="AB4" s="34">
        <v>12624.665991154252</v>
      </c>
      <c r="AC4" s="34">
        <v>20933.422463181043</v>
      </c>
      <c r="AD4" s="34">
        <v>28160.279911471393</v>
      </c>
      <c r="AE4" s="34">
        <v>6842.3407245142425</v>
      </c>
      <c r="AF4" s="34">
        <v>16.522439516129033</v>
      </c>
      <c r="AG4" s="34">
        <v>17166.229232631529</v>
      </c>
      <c r="AH4" s="34">
        <v>33123.903956146431</v>
      </c>
      <c r="AI4" s="34">
        <v>5204.4233154296999</v>
      </c>
      <c r="AJ4" s="34">
        <v>37.054366621094005</v>
      </c>
      <c r="AK4" s="34">
        <v>2380.0525435742193</v>
      </c>
      <c r="AL4" s="34">
        <v>17687.082854844306</v>
      </c>
      <c r="AM4" s="34">
        <v>14973.474639672742</v>
      </c>
      <c r="AN4" s="34">
        <v>5268.1091229218891</v>
      </c>
      <c r="AO4" s="34">
        <v>36931.385947412542</v>
      </c>
      <c r="AP4" s="34">
        <v>629.01370239257801</v>
      </c>
      <c r="AQ4" s="34">
        <v>32863.785746602669</v>
      </c>
      <c r="AR4" s="34">
        <v>36639.15119477026</v>
      </c>
      <c r="AS4" s="34">
        <v>38268.743687382688</v>
      </c>
      <c r="AT4" s="34">
        <v>14795.058274784684</v>
      </c>
      <c r="AU4" s="34">
        <v>37301.128821841812</v>
      </c>
      <c r="AV4" s="34">
        <v>16240.444547093965</v>
      </c>
      <c r="AW4" s="34">
        <v>7378.3263094423928</v>
      </c>
      <c r="AX4" s="34">
        <v>33535.902130859402</v>
      </c>
      <c r="AY4" s="34">
        <v>29702.295339759017</v>
      </c>
    </row>
    <row r="5" spans="1:51" x14ac:dyDescent="0.25">
      <c r="A5" s="32">
        <v>44409</v>
      </c>
      <c r="B5" s="33">
        <v>4</v>
      </c>
      <c r="C5" s="34">
        <v>22285.37659098829</v>
      </c>
      <c r="D5" s="34">
        <v>23085.004795963134</v>
      </c>
      <c r="E5" s="34">
        <v>11575.983335146802</v>
      </c>
      <c r="F5" s="34">
        <v>42040.980758585523</v>
      </c>
      <c r="G5" s="34">
        <v>17153.144373982072</v>
      </c>
      <c r="H5" s="34">
        <v>3763.3756768212934</v>
      </c>
      <c r="I5" s="34">
        <v>17388.219432795235</v>
      </c>
      <c r="J5" s="34">
        <v>108.4789142608643</v>
      </c>
      <c r="K5" s="34">
        <v>13734.917539535536</v>
      </c>
      <c r="L5" s="34">
        <v>6844.4311161043561</v>
      </c>
      <c r="M5" s="34">
        <v>21158.53383567313</v>
      </c>
      <c r="N5" s="34">
        <v>11619.042170921881</v>
      </c>
      <c r="O5" s="34">
        <v>28468.25134647085</v>
      </c>
      <c r="P5" s="34">
        <v>7721.892049234375</v>
      </c>
      <c r="Q5" s="34">
        <v>31.264609336853031</v>
      </c>
      <c r="R5" s="34">
        <v>4488.4146269531266</v>
      </c>
      <c r="S5" s="34">
        <v>31062.11422327501</v>
      </c>
      <c r="T5" s="34">
        <v>11304.802263310063</v>
      </c>
      <c r="U5" s="34">
        <v>6563.0459580078204</v>
      </c>
      <c r="V5" s="34">
        <v>46288.495521868601</v>
      </c>
      <c r="W5" s="34">
        <v>2873.4554129999997</v>
      </c>
      <c r="X5" s="34">
        <v>10069.026804927751</v>
      </c>
      <c r="Y5" s="34">
        <v>16072.819899092181</v>
      </c>
      <c r="Z5" s="34">
        <v>201.66332390000002</v>
      </c>
      <c r="AA5" s="34">
        <v>14393.361476905011</v>
      </c>
      <c r="AB5" s="34">
        <v>12227.114369497991</v>
      </c>
      <c r="AC5" s="34">
        <v>19352.670840581544</v>
      </c>
      <c r="AD5" s="34">
        <v>25552.624468764363</v>
      </c>
      <c r="AE5" s="34">
        <v>6146.2711694757691</v>
      </c>
      <c r="AF5" s="34">
        <v>16.522439516129033</v>
      </c>
      <c r="AG5" s="34">
        <v>15460.543327985839</v>
      </c>
      <c r="AH5" s="34">
        <v>30486.284954556577</v>
      </c>
      <c r="AI5" s="34">
        <v>4606.55957031251</v>
      </c>
      <c r="AJ5" s="34">
        <v>37.34441828124983</v>
      </c>
      <c r="AK5" s="34">
        <v>2225.0648167070322</v>
      </c>
      <c r="AL5" s="34">
        <v>15534.395931618916</v>
      </c>
      <c r="AM5" s="34">
        <v>13822.148878811684</v>
      </c>
      <c r="AN5" s="34">
        <v>4491.5025639218848</v>
      </c>
      <c r="AO5" s="34">
        <v>33602.444569486666</v>
      </c>
      <c r="AP5" s="34">
        <v>611.27200317382801</v>
      </c>
      <c r="AQ5" s="34">
        <v>31553.243295265529</v>
      </c>
      <c r="AR5" s="34">
        <v>33504.923541316428</v>
      </c>
      <c r="AS5" s="34">
        <v>33880.423372656129</v>
      </c>
      <c r="AT5" s="34">
        <v>14375.242047299585</v>
      </c>
      <c r="AU5" s="34">
        <v>34846.545270746916</v>
      </c>
      <c r="AV5" s="34">
        <v>14712.923306255225</v>
      </c>
      <c r="AW5" s="34">
        <v>5056.8253176523449</v>
      </c>
      <c r="AX5" s="34">
        <v>29845.136070068354</v>
      </c>
      <c r="AY5" s="34">
        <v>28639.157482193146</v>
      </c>
    </row>
    <row r="6" spans="1:51" x14ac:dyDescent="0.25">
      <c r="A6" s="32">
        <v>44409</v>
      </c>
      <c r="B6" s="33">
        <v>5</v>
      </c>
      <c r="C6" s="34">
        <v>21764.509109023722</v>
      </c>
      <c r="D6" s="34">
        <v>21759.04428932373</v>
      </c>
      <c r="E6" s="34">
        <v>10784.545827651995</v>
      </c>
      <c r="F6" s="34">
        <v>40562.367369576867</v>
      </c>
      <c r="G6" s="34">
        <v>15990.012453558636</v>
      </c>
      <c r="H6" s="34">
        <v>3557.7540691350223</v>
      </c>
      <c r="I6" s="34">
        <v>16737.505625246962</v>
      </c>
      <c r="J6" s="34">
        <v>106.7974967956543</v>
      </c>
      <c r="K6" s="34">
        <v>12992.536174888608</v>
      </c>
      <c r="L6" s="34">
        <v>7158.3439830528168</v>
      </c>
      <c r="M6" s="34">
        <v>20210.295968021441</v>
      </c>
      <c r="N6" s="34">
        <v>11475.11889354688</v>
      </c>
      <c r="O6" s="34">
        <v>27490.209823784098</v>
      </c>
      <c r="P6" s="34">
        <v>7312.3569249648554</v>
      </c>
      <c r="Q6" s="34">
        <v>31.098428726196289</v>
      </c>
      <c r="R6" s="34">
        <v>4213.9785524902363</v>
      </c>
      <c r="S6" s="34">
        <v>28878.645410594345</v>
      </c>
      <c r="T6" s="34">
        <v>11208.224138485706</v>
      </c>
      <c r="U6" s="34">
        <v>6372.0130222265707</v>
      </c>
      <c r="V6" s="34">
        <v>43102.110975605356</v>
      </c>
      <c r="W6" s="34">
        <v>2725.5409490000002</v>
      </c>
      <c r="X6" s="34">
        <v>9418.2719113982785</v>
      </c>
      <c r="Y6" s="34">
        <v>15930.886980373427</v>
      </c>
      <c r="Z6" s="34">
        <v>199.08253329999999</v>
      </c>
      <c r="AA6" s="34">
        <v>13287.356208262394</v>
      </c>
      <c r="AB6" s="34">
        <v>12013.772600732369</v>
      </c>
      <c r="AC6" s="34">
        <v>18856.107893386135</v>
      </c>
      <c r="AD6" s="34">
        <v>23957.258092751297</v>
      </c>
      <c r="AE6" s="34">
        <v>6069.6598053793969</v>
      </c>
      <c r="AF6" s="34">
        <v>16.522439516129033</v>
      </c>
      <c r="AG6" s="34">
        <v>14451.888059978637</v>
      </c>
      <c r="AH6" s="34">
        <v>28870.716110640566</v>
      </c>
      <c r="AI6" s="34">
        <v>4258.79265136719</v>
      </c>
      <c r="AJ6" s="34">
        <v>38.717697587891223</v>
      </c>
      <c r="AK6" s="34">
        <v>2158.4078992070317</v>
      </c>
      <c r="AL6" s="34">
        <v>14335.434990794478</v>
      </c>
      <c r="AM6" s="34">
        <v>13004.912999570244</v>
      </c>
      <c r="AN6" s="34">
        <v>4118.4935038672029</v>
      </c>
      <c r="AO6" s="34">
        <v>31460.108771113446</v>
      </c>
      <c r="AP6" s="34">
        <v>604.93518066406295</v>
      </c>
      <c r="AQ6" s="34">
        <v>30682.990460218891</v>
      </c>
      <c r="AR6" s="34">
        <v>31586.442017315141</v>
      </c>
      <c r="AS6" s="34">
        <v>31162.067984296751</v>
      </c>
      <c r="AT6" s="34">
        <v>13946.915377660685</v>
      </c>
      <c r="AU6" s="34">
        <v>33469.114610071389</v>
      </c>
      <c r="AV6" s="34">
        <v>14627.080290085589</v>
      </c>
      <c r="AW6" s="34">
        <v>3111.0886075498101</v>
      </c>
      <c r="AX6" s="34">
        <v>27740.778909667977</v>
      </c>
      <c r="AY6" s="34">
        <v>27910.521881223445</v>
      </c>
    </row>
    <row r="7" spans="1:51" x14ac:dyDescent="0.25">
      <c r="A7" s="32">
        <v>44409</v>
      </c>
      <c r="B7" s="33">
        <v>6</v>
      </c>
      <c r="C7" s="34">
        <v>21855.86958620001</v>
      </c>
      <c r="D7" s="34">
        <v>22702.877598531246</v>
      </c>
      <c r="E7" s="34">
        <v>11408.251278574053</v>
      </c>
      <c r="F7" s="34">
        <v>40436.927939711764</v>
      </c>
      <c r="G7" s="34">
        <v>15802.443455707673</v>
      </c>
      <c r="H7" s="34">
        <v>3448.4183874450628</v>
      </c>
      <c r="I7" s="34">
        <v>16703.669553507021</v>
      </c>
      <c r="J7" s="34">
        <v>109.72201538085929</v>
      </c>
      <c r="K7" s="34">
        <v>12733.09322653963</v>
      </c>
      <c r="L7" s="34">
        <v>7002.1394473390246</v>
      </c>
      <c r="M7" s="34">
        <v>20108.622784602056</v>
      </c>
      <c r="N7" s="34">
        <v>11352.74468173439</v>
      </c>
      <c r="O7" s="34">
        <v>27232.793582380273</v>
      </c>
      <c r="P7" s="34">
        <v>7158.9039085859504</v>
      </c>
      <c r="Q7" s="34">
        <v>31.13898944854736</v>
      </c>
      <c r="R7" s="34">
        <v>4076.488791259766</v>
      </c>
      <c r="S7" s="34">
        <v>27965.949384723983</v>
      </c>
      <c r="T7" s="34">
        <v>11189.263411465115</v>
      </c>
      <c r="U7" s="34">
        <v>6459.72102101562</v>
      </c>
      <c r="V7" s="34">
        <v>42477.127879291722</v>
      </c>
      <c r="W7" s="34">
        <v>2659.2596249999997</v>
      </c>
      <c r="X7" s="34">
        <v>9373.5082047733595</v>
      </c>
      <c r="Y7" s="34">
        <v>15683.672355710474</v>
      </c>
      <c r="Z7" s="34">
        <v>227.1071857</v>
      </c>
      <c r="AA7" s="34">
        <v>12710.55693220751</v>
      </c>
      <c r="AB7" s="34">
        <v>12037.408377779255</v>
      </c>
      <c r="AC7" s="34">
        <v>18667.921453508337</v>
      </c>
      <c r="AD7" s="34">
        <v>23608.102359573808</v>
      </c>
      <c r="AE7" s="34">
        <v>5893.9118735033926</v>
      </c>
      <c r="AF7" s="34">
        <v>16.522439516129033</v>
      </c>
      <c r="AG7" s="34">
        <v>14089.075565066223</v>
      </c>
      <c r="AH7" s="34">
        <v>27697.993824773868</v>
      </c>
      <c r="AI7" s="34">
        <v>4069.0473144531297</v>
      </c>
      <c r="AJ7" s="34">
        <v>39.655931347656917</v>
      </c>
      <c r="AK7" s="34">
        <v>2038.2508902656259</v>
      </c>
      <c r="AL7" s="34">
        <v>13737.135926376901</v>
      </c>
      <c r="AM7" s="34">
        <v>12662.243876541104</v>
      </c>
      <c r="AN7" s="34">
        <v>3965.5360496640774</v>
      </c>
      <c r="AO7" s="34">
        <v>29223.606618990005</v>
      </c>
      <c r="AP7" s="34">
        <v>595.16462707519599</v>
      </c>
      <c r="AQ7" s="34">
        <v>30615.42696789858</v>
      </c>
      <c r="AR7" s="34">
        <v>30936.182483417379</v>
      </c>
      <c r="AS7" s="34">
        <v>30251.626820820187</v>
      </c>
      <c r="AT7" s="34">
        <v>13902.48443364065</v>
      </c>
      <c r="AU7" s="34">
        <v>32929.061360206746</v>
      </c>
      <c r="AV7" s="34">
        <v>14736.509141423861</v>
      </c>
      <c r="AW7" s="34">
        <v>2609.7755427988395</v>
      </c>
      <c r="AX7" s="34">
        <v>26795.683785644549</v>
      </c>
      <c r="AY7" s="34">
        <v>27740.853711410877</v>
      </c>
    </row>
    <row r="8" spans="1:51" x14ac:dyDescent="0.25">
      <c r="A8" s="32">
        <v>44409</v>
      </c>
      <c r="B8" s="33">
        <v>7</v>
      </c>
      <c r="C8" s="34">
        <v>22465.963902849478</v>
      </c>
      <c r="D8" s="34">
        <v>22923.109508787355</v>
      </c>
      <c r="E8" s="34">
        <v>11676.045720159498</v>
      </c>
      <c r="F8" s="34">
        <v>41893.207662080524</v>
      </c>
      <c r="G8" s="34">
        <v>16122.018318823024</v>
      </c>
      <c r="H8" s="34">
        <v>3312.4531652170481</v>
      </c>
      <c r="I8" s="34">
        <v>17049.443087373056</v>
      </c>
      <c r="J8" s="34">
        <v>114.9079399108886</v>
      </c>
      <c r="K8" s="34">
        <v>12722.130154571532</v>
      </c>
      <c r="L8" s="34">
        <v>7328.9273547643907</v>
      </c>
      <c r="M8" s="34">
        <v>19711.941789336885</v>
      </c>
      <c r="N8" s="34">
        <v>11272.900655281261</v>
      </c>
      <c r="O8" s="34">
        <v>27595.98817948233</v>
      </c>
      <c r="P8" s="34">
        <v>7262.1789062578118</v>
      </c>
      <c r="Q8" s="34">
        <v>31.335258960723873</v>
      </c>
      <c r="R8" s="34">
        <v>4093.0077109375006</v>
      </c>
      <c r="S8" s="34">
        <v>28142.919121562361</v>
      </c>
      <c r="T8" s="34">
        <v>11418.776391317571</v>
      </c>
      <c r="U8" s="34">
        <v>6554.5620812890702</v>
      </c>
      <c r="V8" s="34">
        <v>43143.592468628565</v>
      </c>
      <c r="W8" s="34">
        <v>2858.7401609999997</v>
      </c>
      <c r="X8" s="34">
        <v>9935.9046142529387</v>
      </c>
      <c r="Y8" s="34">
        <v>15410.367216372313</v>
      </c>
      <c r="Z8" s="34">
        <v>233.14198140000002</v>
      </c>
      <c r="AA8" s="34">
        <v>12901.509094806997</v>
      </c>
      <c r="AB8" s="34">
        <v>11981.491682544874</v>
      </c>
      <c r="AC8" s="34">
        <v>19072.925131626991</v>
      </c>
      <c r="AD8" s="34">
        <v>23874.69281344716</v>
      </c>
      <c r="AE8" s="34">
        <v>5996.8680379843136</v>
      </c>
      <c r="AF8" s="34">
        <v>16.522439516129033</v>
      </c>
      <c r="AG8" s="34">
        <v>14205.042687529602</v>
      </c>
      <c r="AH8" s="34">
        <v>27698.215739934021</v>
      </c>
      <c r="AI8" s="34">
        <v>4126.2776123046897</v>
      </c>
      <c r="AJ8" s="34">
        <v>39.562026367187912</v>
      </c>
      <c r="AK8" s="34">
        <v>2014.0644021914059</v>
      </c>
      <c r="AL8" s="34">
        <v>13850.85176540873</v>
      </c>
      <c r="AM8" s="34">
        <v>12612.403937739135</v>
      </c>
      <c r="AN8" s="34">
        <v>3953.5479733515772</v>
      </c>
      <c r="AO8" s="34">
        <v>29075.800134619778</v>
      </c>
      <c r="AP8" s="34">
        <v>578.48886108398403</v>
      </c>
      <c r="AQ8" s="34">
        <v>31079.07240968031</v>
      </c>
      <c r="AR8" s="34">
        <v>31160.307018883308</v>
      </c>
      <c r="AS8" s="34">
        <v>30511.130133007697</v>
      </c>
      <c r="AT8" s="34">
        <v>13733.78640086658</v>
      </c>
      <c r="AU8" s="34">
        <v>33525.353991880271</v>
      </c>
      <c r="AV8" s="34">
        <v>14776.891585132744</v>
      </c>
      <c r="AW8" s="34">
        <v>2364.7067565097677</v>
      </c>
      <c r="AX8" s="34">
        <v>26881.599738037119</v>
      </c>
      <c r="AY8" s="34">
        <v>28120.563423228137</v>
      </c>
    </row>
    <row r="9" spans="1:51" x14ac:dyDescent="0.25">
      <c r="A9" s="32">
        <v>44409</v>
      </c>
      <c r="B9" s="33">
        <v>8</v>
      </c>
      <c r="C9" s="34">
        <v>23161.264879369985</v>
      </c>
      <c r="D9" s="34">
        <v>23531.868305958989</v>
      </c>
      <c r="E9" s="34">
        <v>12739.538561011857</v>
      </c>
      <c r="F9" s="34">
        <v>43983.524397789508</v>
      </c>
      <c r="G9" s="34">
        <v>16101.361628128143</v>
      </c>
      <c r="H9" s="34">
        <v>3324.414942092294</v>
      </c>
      <c r="I9" s="34">
        <v>17904.90651637581</v>
      </c>
      <c r="J9" s="34">
        <v>121.1592693328857</v>
      </c>
      <c r="K9" s="34">
        <v>13006.394017890951</v>
      </c>
      <c r="L9" s="34">
        <v>7057.0732604101913</v>
      </c>
      <c r="M9" s="34">
        <v>17822.527201132085</v>
      </c>
      <c r="N9" s="34">
        <v>11528.487672281261</v>
      </c>
      <c r="O9" s="34">
        <v>28702.467333743305</v>
      </c>
      <c r="P9" s="34">
        <v>7078.441154456943</v>
      </c>
      <c r="Q9" s="34">
        <v>31.982763767242439</v>
      </c>
      <c r="R9" s="34">
        <v>4102.0483725585955</v>
      </c>
      <c r="S9" s="34">
        <v>28167.724116473852</v>
      </c>
      <c r="T9" s="34">
        <v>11104.033997950721</v>
      </c>
      <c r="U9" s="34">
        <v>6425.6683969531196</v>
      </c>
      <c r="V9" s="34">
        <v>44590.507292961425</v>
      </c>
      <c r="W9" s="34">
        <v>2696.8876929999997</v>
      </c>
      <c r="X9" s="34">
        <v>9271.4878094781216</v>
      </c>
      <c r="Y9" s="34">
        <v>17099.775952999596</v>
      </c>
      <c r="Z9" s="34">
        <v>223.4664817</v>
      </c>
      <c r="AA9" s="34">
        <v>13101.927737899814</v>
      </c>
      <c r="AB9" s="34">
        <v>12368.701106912062</v>
      </c>
      <c r="AC9" s="34">
        <v>19278.856053685005</v>
      </c>
      <c r="AD9" s="34">
        <v>24036.7614088232</v>
      </c>
      <c r="AE9" s="34">
        <v>5595.1511428235208</v>
      </c>
      <c r="AF9" s="34">
        <v>16.522439516129033</v>
      </c>
      <c r="AG9" s="34">
        <v>14642.548679173278</v>
      </c>
      <c r="AH9" s="34">
        <v>27355.494241060489</v>
      </c>
      <c r="AI9" s="34">
        <v>3962.0632203030755</v>
      </c>
      <c r="AJ9" s="34">
        <v>34.013942919922044</v>
      </c>
      <c r="AK9" s="34">
        <v>2184.4749182261444</v>
      </c>
      <c r="AL9" s="34">
        <v>14072.408495963549</v>
      </c>
      <c r="AM9" s="34">
        <v>12608.839001872491</v>
      </c>
      <c r="AN9" s="34">
        <v>4158.3832006718849</v>
      </c>
      <c r="AO9" s="34">
        <v>29392.893987487852</v>
      </c>
      <c r="AP9" s="34">
        <v>546.6043000891807</v>
      </c>
      <c r="AQ9" s="34">
        <v>31846.537148645664</v>
      </c>
      <c r="AR9" s="34">
        <v>32508.203388604124</v>
      </c>
      <c r="AS9" s="34">
        <v>31824.521131796737</v>
      </c>
      <c r="AT9" s="34">
        <v>13167.578774272639</v>
      </c>
      <c r="AU9" s="34">
        <v>34464.448228947425</v>
      </c>
      <c r="AV9" s="34">
        <v>14223.162308357078</v>
      </c>
      <c r="AW9" s="34">
        <v>2128.2490695185602</v>
      </c>
      <c r="AX9" s="34">
        <v>26946.815591552757</v>
      </c>
      <c r="AY9" s="34">
        <v>28998.617802563997</v>
      </c>
    </row>
    <row r="10" spans="1:51" x14ac:dyDescent="0.25">
      <c r="A10" s="32">
        <v>44409</v>
      </c>
      <c r="B10" s="33">
        <v>9</v>
      </c>
      <c r="C10" s="34">
        <v>24836.696252379734</v>
      </c>
      <c r="D10" s="34">
        <v>25516.296873693114</v>
      </c>
      <c r="E10" s="34">
        <v>13518.039031095732</v>
      </c>
      <c r="F10" s="34">
        <v>48132.399473286336</v>
      </c>
      <c r="G10" s="34">
        <v>18520.353513512233</v>
      </c>
      <c r="H10" s="34">
        <v>3674.6730055150138</v>
      </c>
      <c r="I10" s="34">
        <v>19749.411316273206</v>
      </c>
      <c r="J10" s="34">
        <v>123.99559020996091</v>
      </c>
      <c r="K10" s="34">
        <v>14258.323732391389</v>
      </c>
      <c r="L10" s="34">
        <v>7438.3852497754497</v>
      </c>
      <c r="M10" s="34">
        <v>17187.892162167394</v>
      </c>
      <c r="N10" s="34">
        <v>12148.79338529688</v>
      </c>
      <c r="O10" s="34">
        <v>31455.419857027242</v>
      </c>
      <c r="P10" s="34">
        <v>7006.8649616878629</v>
      </c>
      <c r="Q10" s="34">
        <v>32.227128028869629</v>
      </c>
      <c r="R10" s="34">
        <v>4380.2991000976572</v>
      </c>
      <c r="S10" s="34">
        <v>30601.312436899891</v>
      </c>
      <c r="T10" s="34">
        <v>11687.414350303177</v>
      </c>
      <c r="U10" s="34">
        <v>6484.9187761328194</v>
      </c>
      <c r="V10" s="34">
        <v>48519.973143968993</v>
      </c>
      <c r="W10" s="34">
        <v>2649.733561</v>
      </c>
      <c r="X10" s="34">
        <v>4794.5177124905495</v>
      </c>
      <c r="Y10" s="34">
        <v>18298.034004355119</v>
      </c>
      <c r="Z10" s="34">
        <v>232.67463290000001</v>
      </c>
      <c r="AA10" s="34">
        <v>14672.207910957772</v>
      </c>
      <c r="AB10" s="34">
        <v>13127.979447521435</v>
      </c>
      <c r="AC10" s="34">
        <v>21069.499988596439</v>
      </c>
      <c r="AD10" s="34">
        <v>26004.414529045913</v>
      </c>
      <c r="AE10" s="34">
        <v>5637.5884193302099</v>
      </c>
      <c r="AF10" s="34">
        <v>16.522439516129033</v>
      </c>
      <c r="AG10" s="34">
        <v>16060.567028257141</v>
      </c>
      <c r="AH10" s="34">
        <v>29537.355832898869</v>
      </c>
      <c r="AI10" s="34">
        <v>4230.5642865339478</v>
      </c>
      <c r="AJ10" s="34">
        <v>27.66136914062497</v>
      </c>
      <c r="AK10" s="34">
        <v>3195.3538477356519</v>
      </c>
      <c r="AL10" s="34">
        <v>16234.953129981952</v>
      </c>
      <c r="AM10" s="34">
        <v>15986.331491341038</v>
      </c>
      <c r="AN10" s="34">
        <v>4775.0782693750152</v>
      </c>
      <c r="AO10" s="34">
        <v>31770.248514541679</v>
      </c>
      <c r="AP10" s="34">
        <v>566.35140174627384</v>
      </c>
      <c r="AQ10" s="34">
        <v>33501.895356797009</v>
      </c>
      <c r="AR10" s="34">
        <v>35041.355827758613</v>
      </c>
      <c r="AS10" s="34">
        <v>34691.159783671748</v>
      </c>
      <c r="AT10" s="34">
        <v>13043.7381749952</v>
      </c>
      <c r="AU10" s="34">
        <v>37913.115409308899</v>
      </c>
      <c r="AV10" s="34">
        <v>15173.508008439105</v>
      </c>
      <c r="AW10" s="34">
        <v>1723.9391792519577</v>
      </c>
      <c r="AX10" s="34">
        <v>29005.329331542969</v>
      </c>
      <c r="AY10" s="34">
        <v>30773.254710180456</v>
      </c>
    </row>
    <row r="11" spans="1:51" x14ac:dyDescent="0.25">
      <c r="A11" s="32">
        <v>44409</v>
      </c>
      <c r="B11" s="33">
        <v>10</v>
      </c>
      <c r="C11" s="34">
        <v>27209.815234565303</v>
      </c>
      <c r="D11" s="34">
        <v>29613.106475903809</v>
      </c>
      <c r="E11" s="34">
        <v>15803.072805542024</v>
      </c>
      <c r="F11" s="34">
        <v>54433.969452842844</v>
      </c>
      <c r="G11" s="34">
        <v>22176.507463576952</v>
      </c>
      <c r="H11" s="34">
        <v>4159.990013360477</v>
      </c>
      <c r="I11" s="34">
        <v>22902.719442861897</v>
      </c>
      <c r="J11" s="34">
        <v>132.3820075988769</v>
      </c>
      <c r="K11" s="34">
        <v>16823.145610244766</v>
      </c>
      <c r="L11" s="34">
        <v>7919.3176167844558</v>
      </c>
      <c r="M11" s="34">
        <v>18267.574630660129</v>
      </c>
      <c r="N11" s="34">
        <v>13377.78477750001</v>
      </c>
      <c r="O11" s="34">
        <v>36390.097643050191</v>
      </c>
      <c r="P11" s="34">
        <v>6588.3780491746038</v>
      </c>
      <c r="Q11" s="34">
        <v>32.772306442260756</v>
      </c>
      <c r="R11" s="34">
        <v>5112.4038994140637</v>
      </c>
      <c r="S11" s="34">
        <v>35859.367480684057</v>
      </c>
      <c r="T11" s="34">
        <v>13114.688426426676</v>
      </c>
      <c r="U11" s="34">
        <v>7168.3596216015603</v>
      </c>
      <c r="V11" s="34">
        <v>55947.956291759037</v>
      </c>
      <c r="W11" s="34">
        <v>2755.4129080000002</v>
      </c>
      <c r="X11" s="34">
        <v>2037.2698782207294</v>
      </c>
      <c r="Y11" s="34">
        <v>19042.196223605959</v>
      </c>
      <c r="Z11" s="34">
        <v>212.54328839999997</v>
      </c>
      <c r="AA11" s="34">
        <v>18479.66664955462</v>
      </c>
      <c r="AB11" s="34">
        <v>14429.122773076126</v>
      </c>
      <c r="AC11" s="34">
        <v>23055.966408002383</v>
      </c>
      <c r="AD11" s="34">
        <v>30446.416985138199</v>
      </c>
      <c r="AE11" s="34">
        <v>6789.1357220229675</v>
      </c>
      <c r="AF11" s="34">
        <v>16.522439516129033</v>
      </c>
      <c r="AG11" s="34">
        <v>19120.71518513214</v>
      </c>
      <c r="AH11" s="34">
        <v>35847.162312043889</v>
      </c>
      <c r="AI11" s="34">
        <v>5140.760453167366</v>
      </c>
      <c r="AJ11" s="34">
        <v>22.366210771484873</v>
      </c>
      <c r="AK11" s="34">
        <v>4573.3718682774261</v>
      </c>
      <c r="AL11" s="34">
        <v>19644.917322552585</v>
      </c>
      <c r="AM11" s="34">
        <v>20752.422612628561</v>
      </c>
      <c r="AN11" s="34">
        <v>5813.4009161484428</v>
      </c>
      <c r="AO11" s="34">
        <v>36103.711656912856</v>
      </c>
      <c r="AP11" s="34">
        <v>647.62019348144497</v>
      </c>
      <c r="AQ11" s="34">
        <v>37151.883682211337</v>
      </c>
      <c r="AR11" s="34">
        <v>40488.107895401896</v>
      </c>
      <c r="AS11" s="34">
        <v>41750.268748398317</v>
      </c>
      <c r="AT11" s="34">
        <v>13887.846766381515</v>
      </c>
      <c r="AU11" s="34">
        <v>43724.139733209151</v>
      </c>
      <c r="AV11" s="34">
        <v>18569.549763989817</v>
      </c>
      <c r="AW11" s="34">
        <v>1190.9555202646502</v>
      </c>
      <c r="AX11" s="34">
        <v>34508.244333251976</v>
      </c>
      <c r="AY11" s="34">
        <v>33597.047177104716</v>
      </c>
    </row>
    <row r="12" spans="1:51" x14ac:dyDescent="0.25">
      <c r="A12" s="32">
        <v>44409</v>
      </c>
      <c r="B12" s="33">
        <v>11</v>
      </c>
      <c r="C12" s="34">
        <v>28307.737960396116</v>
      </c>
      <c r="D12" s="34">
        <v>32581.548345940188</v>
      </c>
      <c r="E12" s="34">
        <v>15437.058675982931</v>
      </c>
      <c r="F12" s="34">
        <v>57157.007795724428</v>
      </c>
      <c r="G12" s="34">
        <v>24021.542541018123</v>
      </c>
      <c r="H12" s="34">
        <v>4418.2450627419457</v>
      </c>
      <c r="I12" s="34">
        <v>25271.900295119827</v>
      </c>
      <c r="J12" s="34">
        <v>130.10402870178231</v>
      </c>
      <c r="K12" s="34">
        <v>18784.688694911973</v>
      </c>
      <c r="L12" s="34">
        <v>7789.63530348322</v>
      </c>
      <c r="M12" s="34">
        <v>19605.409093722854</v>
      </c>
      <c r="N12" s="34">
        <v>14304.97284382814</v>
      </c>
      <c r="O12" s="34">
        <v>40138.790837185428</v>
      </c>
      <c r="P12" s="34">
        <v>6581.2237537286892</v>
      </c>
      <c r="Q12" s="34">
        <v>33.326557159423828</v>
      </c>
      <c r="R12" s="34">
        <v>5658.7811313476614</v>
      </c>
      <c r="S12" s="34">
        <v>39597.848202954556</v>
      </c>
      <c r="T12" s="34">
        <v>14231.517950153468</v>
      </c>
      <c r="U12" s="34">
        <v>7690.6434907031298</v>
      </c>
      <c r="V12" s="34">
        <v>60807.925615541135</v>
      </c>
      <c r="W12" s="34">
        <v>2825.7373200000002</v>
      </c>
      <c r="X12" s="34">
        <v>2398.9883666568435</v>
      </c>
      <c r="Y12" s="34">
        <v>19742.285940115766</v>
      </c>
      <c r="Z12" s="34">
        <v>231.1062857</v>
      </c>
      <c r="AA12" s="34">
        <v>21064.643516330751</v>
      </c>
      <c r="AB12" s="34">
        <v>15286.233101435513</v>
      </c>
      <c r="AC12" s="34">
        <v>24570.758619885069</v>
      </c>
      <c r="AD12" s="34">
        <v>32989.412783780775</v>
      </c>
      <c r="AE12" s="34">
        <v>7398.7730045420731</v>
      </c>
      <c r="AF12" s="34">
        <v>16.522439516129033</v>
      </c>
      <c r="AG12" s="34">
        <v>21176.237257724915</v>
      </c>
      <c r="AH12" s="34">
        <v>39704.213372543883</v>
      </c>
      <c r="AI12" s="34">
        <v>5753.3286309851674</v>
      </c>
      <c r="AJ12" s="34">
        <v>24.052012324218822</v>
      </c>
      <c r="AK12" s="34">
        <v>4857.6327174189437</v>
      </c>
      <c r="AL12" s="34">
        <v>22490.839549783126</v>
      </c>
      <c r="AM12" s="34">
        <v>22697.330156126412</v>
      </c>
      <c r="AN12" s="34">
        <v>6432.6736066562644</v>
      </c>
      <c r="AO12" s="34">
        <v>39388.482092021994</v>
      </c>
      <c r="AP12" s="34">
        <v>654.13949584961119</v>
      </c>
      <c r="AQ12" s="34">
        <v>40119.036296841448</v>
      </c>
      <c r="AR12" s="34">
        <v>44068.361124870338</v>
      </c>
      <c r="AS12" s="34">
        <v>46994.13679253895</v>
      </c>
      <c r="AT12" s="34">
        <v>14356.910393938564</v>
      </c>
      <c r="AU12" s="34">
        <v>47261.506451560388</v>
      </c>
      <c r="AV12" s="34">
        <v>20928.815483522132</v>
      </c>
      <c r="AW12" s="34">
        <v>1708.7237858828182</v>
      </c>
      <c r="AX12" s="34">
        <v>38247.551687988314</v>
      </c>
      <c r="AY12" s="34">
        <v>35212.357794311254</v>
      </c>
    </row>
    <row r="13" spans="1:51" x14ac:dyDescent="0.25">
      <c r="A13" s="32">
        <v>44409</v>
      </c>
      <c r="B13" s="33">
        <v>12</v>
      </c>
      <c r="C13" s="34">
        <v>28812.694561466127</v>
      </c>
      <c r="D13" s="34">
        <v>33680.655220140623</v>
      </c>
      <c r="E13" s="34">
        <v>16194.236687434364</v>
      </c>
      <c r="F13" s="34">
        <v>58698.190391628494</v>
      </c>
      <c r="G13" s="34">
        <v>23052.666748152024</v>
      </c>
      <c r="H13" s="34">
        <v>4557.2411819067402</v>
      </c>
      <c r="I13" s="34">
        <v>26343.329861956139</v>
      </c>
      <c r="J13" s="34">
        <v>125.17694664001459</v>
      </c>
      <c r="K13" s="34">
        <v>19422.087255294817</v>
      </c>
      <c r="L13" s="34">
        <v>8015.4797259338702</v>
      </c>
      <c r="M13" s="34">
        <v>20092.858891788783</v>
      </c>
      <c r="N13" s="34">
        <v>14861.717972718759</v>
      </c>
      <c r="O13" s="34">
        <v>42216.83552521083</v>
      </c>
      <c r="P13" s="34">
        <v>6894.2316259449144</v>
      </c>
      <c r="Q13" s="34">
        <v>33.293702125549324</v>
      </c>
      <c r="R13" s="34">
        <v>5763.0168691406343</v>
      </c>
      <c r="S13" s="34">
        <v>41043.26667295456</v>
      </c>
      <c r="T13" s="34">
        <v>14962.994747674997</v>
      </c>
      <c r="U13" s="34">
        <v>8103.6333357031299</v>
      </c>
      <c r="V13" s="34">
        <v>62240.21973340588</v>
      </c>
      <c r="W13" s="34">
        <v>2809.2082329999998</v>
      </c>
      <c r="X13" s="34">
        <v>2417.0521291019495</v>
      </c>
      <c r="Y13" s="34">
        <v>19429.536131394954</v>
      </c>
      <c r="Z13" s="34">
        <v>134.62706619999994</v>
      </c>
      <c r="AA13" s="34">
        <v>21863.153233161167</v>
      </c>
      <c r="AB13" s="34">
        <v>15935.540514357373</v>
      </c>
      <c r="AC13" s="34">
        <v>25600.776265217988</v>
      </c>
      <c r="AD13" s="34">
        <v>34387.803387941778</v>
      </c>
      <c r="AE13" s="34">
        <v>7677.921678811821</v>
      </c>
      <c r="AF13" s="34">
        <v>16.522439516129033</v>
      </c>
      <c r="AG13" s="34">
        <v>21791.365302240294</v>
      </c>
      <c r="AH13" s="34">
        <v>40639.357705075621</v>
      </c>
      <c r="AI13" s="34">
        <v>6000.9965954244344</v>
      </c>
      <c r="AJ13" s="34">
        <v>24.366933076172046</v>
      </c>
      <c r="AK13" s="34">
        <v>4828.2980521752006</v>
      </c>
      <c r="AL13" s="34">
        <v>23273.127578871561</v>
      </c>
      <c r="AM13" s="34">
        <v>23367.109763305791</v>
      </c>
      <c r="AN13" s="34">
        <v>6698.2643435312548</v>
      </c>
      <c r="AO13" s="34">
        <v>40364.752960123107</v>
      </c>
      <c r="AP13" s="34">
        <v>626.41397094726699</v>
      </c>
      <c r="AQ13" s="34">
        <v>41940.941297989397</v>
      </c>
      <c r="AR13" s="34">
        <v>45160.305479094815</v>
      </c>
      <c r="AS13" s="34">
        <v>48966.177486601446</v>
      </c>
      <c r="AT13" s="34">
        <v>14537.396353844979</v>
      </c>
      <c r="AU13" s="34">
        <v>48682.365439867244</v>
      </c>
      <c r="AV13" s="34">
        <v>21123.483002301065</v>
      </c>
      <c r="AW13" s="34">
        <v>2464.9994208691401</v>
      </c>
      <c r="AX13" s="34">
        <v>39330.86265283206</v>
      </c>
      <c r="AY13" s="34">
        <v>35594.857448331895</v>
      </c>
    </row>
    <row r="14" spans="1:51" x14ac:dyDescent="0.25">
      <c r="A14" s="32">
        <v>44409</v>
      </c>
      <c r="B14" s="33">
        <v>13</v>
      </c>
      <c r="C14" s="34">
        <v>29534.861289883971</v>
      </c>
      <c r="D14" s="34">
        <v>33987.919040977285</v>
      </c>
      <c r="E14" s="34">
        <v>16431.237810903091</v>
      </c>
      <c r="F14" s="34">
        <v>59594.106872129465</v>
      </c>
      <c r="G14" s="34">
        <v>22678.143230202859</v>
      </c>
      <c r="H14" s="34">
        <v>3971.0151703106758</v>
      </c>
      <c r="I14" s="34">
        <v>26803.374152908335</v>
      </c>
      <c r="J14" s="34">
        <v>136.55194473266607</v>
      </c>
      <c r="K14" s="34">
        <v>19710.910873813631</v>
      </c>
      <c r="L14" s="34">
        <v>8321.583498859407</v>
      </c>
      <c r="M14" s="34">
        <v>19229.705574640717</v>
      </c>
      <c r="N14" s="34">
        <v>15401.6395908125</v>
      </c>
      <c r="O14" s="34">
        <v>43263.773871999147</v>
      </c>
      <c r="P14" s="34">
        <v>6506.8362067888283</v>
      </c>
      <c r="Q14" s="34">
        <v>33.679196357727051</v>
      </c>
      <c r="R14" s="34">
        <v>5898.7168657226703</v>
      </c>
      <c r="S14" s="34">
        <v>41707.488067812956</v>
      </c>
      <c r="T14" s="34">
        <v>15354.387645601028</v>
      </c>
      <c r="U14" s="34">
        <v>8553.7096969531394</v>
      </c>
      <c r="V14" s="34">
        <v>63629.807439226686</v>
      </c>
      <c r="W14" s="34">
        <v>2697.1025829999999</v>
      </c>
      <c r="X14" s="34">
        <v>5629.2421178021996</v>
      </c>
      <c r="Y14" s="34">
        <v>18216.317024450811</v>
      </c>
      <c r="Z14" s="34">
        <v>171.15111160000004</v>
      </c>
      <c r="AA14" s="34">
        <v>22189.817967527564</v>
      </c>
      <c r="AB14" s="34">
        <v>16119.774829716755</v>
      </c>
      <c r="AC14" s="34">
        <v>26263.558753243211</v>
      </c>
      <c r="AD14" s="34">
        <v>35034.675509315195</v>
      </c>
      <c r="AE14" s="34">
        <v>7951.4992565003186</v>
      </c>
      <c r="AF14" s="34">
        <v>16.522439516129033</v>
      </c>
      <c r="AG14" s="34">
        <v>22202.490773674013</v>
      </c>
      <c r="AH14" s="34">
        <v>40719.396366929141</v>
      </c>
      <c r="AI14" s="34">
        <v>6064.6340179707695</v>
      </c>
      <c r="AJ14" s="34">
        <v>25.616601093751143</v>
      </c>
      <c r="AK14" s="34">
        <v>4803.265722423329</v>
      </c>
      <c r="AL14" s="34">
        <v>22394.947790017024</v>
      </c>
      <c r="AM14" s="34">
        <v>21624.509400770414</v>
      </c>
      <c r="AN14" s="34">
        <v>6693.1235192402473</v>
      </c>
      <c r="AO14" s="34">
        <v>40833.008508962681</v>
      </c>
      <c r="AP14" s="34">
        <v>612.79759216308594</v>
      </c>
      <c r="AQ14" s="34">
        <v>42201.770279863158</v>
      </c>
      <c r="AR14" s="34">
        <v>45753.999810857735</v>
      </c>
      <c r="AS14" s="34">
        <v>49846.449088788941</v>
      </c>
      <c r="AT14" s="34">
        <v>14815.111490990505</v>
      </c>
      <c r="AU14" s="34">
        <v>49814.035907385289</v>
      </c>
      <c r="AV14" s="34">
        <v>20668.76089937524</v>
      </c>
      <c r="AW14" s="34">
        <v>3417.8186490185517</v>
      </c>
      <c r="AX14" s="34">
        <v>39431.884943359386</v>
      </c>
      <c r="AY14" s="34">
        <v>36126.24939818804</v>
      </c>
    </row>
    <row r="15" spans="1:51" x14ac:dyDescent="0.25">
      <c r="A15" s="32">
        <v>44409</v>
      </c>
      <c r="B15" s="33">
        <v>14</v>
      </c>
      <c r="C15" s="34">
        <v>30196.288113267168</v>
      </c>
      <c r="D15" s="34">
        <v>35287.449427640138</v>
      </c>
      <c r="E15" s="34">
        <v>17439.906209887224</v>
      </c>
      <c r="F15" s="34">
        <v>61688.847018419743</v>
      </c>
      <c r="G15" s="34">
        <v>23763.13359306458</v>
      </c>
      <c r="H15" s="34">
        <v>3723.6220878200793</v>
      </c>
      <c r="I15" s="34">
        <v>27548.649582330891</v>
      </c>
      <c r="J15" s="34">
        <v>129.6584281921387</v>
      </c>
      <c r="K15" s="34">
        <v>19985.90850042344</v>
      </c>
      <c r="L15" s="34">
        <v>8124.9497881581137</v>
      </c>
      <c r="M15" s="34">
        <v>20044.720124570405</v>
      </c>
      <c r="N15" s="34">
        <v>15920.5888995</v>
      </c>
      <c r="O15" s="34">
        <v>44352.813517259659</v>
      </c>
      <c r="P15" s="34">
        <v>6840.3596616101859</v>
      </c>
      <c r="Q15" s="34">
        <v>33.85960483551024</v>
      </c>
      <c r="R15" s="34">
        <v>6175.0216220703132</v>
      </c>
      <c r="S15" s="34">
        <v>43292.513497678679</v>
      </c>
      <c r="T15" s="34">
        <v>16192.521954298552</v>
      </c>
      <c r="U15" s="34">
        <v>9114.1284186718804</v>
      </c>
      <c r="V15" s="34">
        <v>67121.514153670287</v>
      </c>
      <c r="W15" s="34">
        <v>2892.1815799999999</v>
      </c>
      <c r="X15" s="34">
        <v>10689.469739149787</v>
      </c>
      <c r="Y15" s="34">
        <v>17974.457576782788</v>
      </c>
      <c r="Z15" s="34">
        <v>167.25764880000003</v>
      </c>
      <c r="AA15" s="34">
        <v>23154.222702807117</v>
      </c>
      <c r="AB15" s="34">
        <v>16618.305582294885</v>
      </c>
      <c r="AC15" s="34">
        <v>26909.185585450992</v>
      </c>
      <c r="AD15" s="34">
        <v>36815.882827986214</v>
      </c>
      <c r="AE15" s="34">
        <v>8360.3951480738688</v>
      </c>
      <c r="AF15" s="34">
        <v>16.522439516129033</v>
      </c>
      <c r="AG15" s="34">
        <v>22867.80366651123</v>
      </c>
      <c r="AH15" s="34">
        <v>42103.188534789988</v>
      </c>
      <c r="AI15" s="34">
        <v>6268.831774129043</v>
      </c>
      <c r="AJ15" s="34">
        <v>31.030391391602024</v>
      </c>
      <c r="AK15" s="34">
        <v>4824.2417648459377</v>
      </c>
      <c r="AL15" s="34">
        <v>21884.154774156599</v>
      </c>
      <c r="AM15" s="34">
        <v>19126.491624232964</v>
      </c>
      <c r="AN15" s="34">
        <v>6959.2348934023539</v>
      </c>
      <c r="AO15" s="34">
        <v>42254.268088487675</v>
      </c>
      <c r="AP15" s="34">
        <v>581.3215637207029</v>
      </c>
      <c r="AQ15" s="34">
        <v>42615.79118424988</v>
      </c>
      <c r="AR15" s="34">
        <v>46995.043441212525</v>
      </c>
      <c r="AS15" s="34">
        <v>51671.530273476434</v>
      </c>
      <c r="AT15" s="34">
        <v>14905.639970354991</v>
      </c>
      <c r="AU15" s="34">
        <v>51592.287162904089</v>
      </c>
      <c r="AV15" s="34">
        <v>21022.95071891004</v>
      </c>
      <c r="AW15" s="34">
        <v>3846.0127407216896</v>
      </c>
      <c r="AX15" s="34">
        <v>40943.903747558616</v>
      </c>
      <c r="AY15" s="34">
        <v>36929.564992265674</v>
      </c>
    </row>
    <row r="16" spans="1:51" x14ac:dyDescent="0.25">
      <c r="A16" s="32">
        <v>44409</v>
      </c>
      <c r="B16" s="33">
        <v>15</v>
      </c>
      <c r="C16" s="34">
        <v>29095.471504179721</v>
      </c>
      <c r="D16" s="34">
        <v>35191.874590535401</v>
      </c>
      <c r="E16" s="34">
        <v>17062.41018256692</v>
      </c>
      <c r="F16" s="34">
        <v>59570.405224783026</v>
      </c>
      <c r="G16" s="34">
        <v>22586.181776781326</v>
      </c>
      <c r="H16" s="34">
        <v>3545.3733080089246</v>
      </c>
      <c r="I16" s="34">
        <v>27322.635590671285</v>
      </c>
      <c r="J16" s="34">
        <v>121.9560489654542</v>
      </c>
      <c r="K16" s="34">
        <v>19806.924264602672</v>
      </c>
      <c r="L16" s="34">
        <v>7831.1992282246656</v>
      </c>
      <c r="M16" s="34">
        <v>20627.031118225757</v>
      </c>
      <c r="N16" s="34">
        <v>15652.514885781249</v>
      </c>
      <c r="O16" s="34">
        <v>43996.627474341687</v>
      </c>
      <c r="P16" s="34">
        <v>6750.6413615313231</v>
      </c>
      <c r="Q16" s="34">
        <v>34.221941947937019</v>
      </c>
      <c r="R16" s="34">
        <v>6108.6077089843893</v>
      </c>
      <c r="S16" s="34">
        <v>43201.082602202616</v>
      </c>
      <c r="T16" s="34">
        <v>15962.557167053656</v>
      </c>
      <c r="U16" s="34">
        <v>8824.736351015641</v>
      </c>
      <c r="V16" s="34">
        <v>66099.192974101199</v>
      </c>
      <c r="W16" s="34">
        <v>2793.6705309999998</v>
      </c>
      <c r="X16" s="34">
        <v>11120.18519398327</v>
      </c>
      <c r="Y16" s="34">
        <v>18400.240268917463</v>
      </c>
      <c r="Z16" s="34">
        <v>193.34158070000001</v>
      </c>
      <c r="AA16" s="34">
        <v>23208.230503377832</v>
      </c>
      <c r="AB16" s="34">
        <v>16428.861423669874</v>
      </c>
      <c r="AC16" s="34">
        <v>26272.802953709474</v>
      </c>
      <c r="AD16" s="34">
        <v>35815.264189664806</v>
      </c>
      <c r="AE16" s="34">
        <v>8332.0782426484766</v>
      </c>
      <c r="AF16" s="34">
        <v>16.522439516129033</v>
      </c>
      <c r="AG16" s="34">
        <v>22662.205815985719</v>
      </c>
      <c r="AH16" s="34">
        <v>42026.967503907668</v>
      </c>
      <c r="AI16" s="34">
        <v>6341.8056370444847</v>
      </c>
      <c r="AJ16" s="34">
        <v>36.208075278321076</v>
      </c>
      <c r="AK16" s="34">
        <v>4997.0422144741151</v>
      </c>
      <c r="AL16" s="34">
        <v>22161.126451064545</v>
      </c>
      <c r="AM16" s="34">
        <v>17674.503444203008</v>
      </c>
      <c r="AN16" s="34">
        <v>7035.0425335219752</v>
      </c>
      <c r="AO16" s="34">
        <v>42128.308618024879</v>
      </c>
      <c r="AP16" s="34">
        <v>596.24737548828216</v>
      </c>
      <c r="AQ16" s="34">
        <v>42265.396275853898</v>
      </c>
      <c r="AR16" s="34">
        <v>46601.797298218553</v>
      </c>
      <c r="AS16" s="34">
        <v>51875.726089492062</v>
      </c>
      <c r="AT16" s="34">
        <v>15151.767710222915</v>
      </c>
      <c r="AU16" s="34">
        <v>50427.985676784789</v>
      </c>
      <c r="AV16" s="34">
        <v>21904.418824663248</v>
      </c>
      <c r="AW16" s="34">
        <v>3741.2658987285263</v>
      </c>
      <c r="AX16" s="34">
        <v>41261.830955078141</v>
      </c>
      <c r="AY16" s="34">
        <v>36129.092241749066</v>
      </c>
    </row>
    <row r="17" spans="1:51" x14ac:dyDescent="0.25">
      <c r="A17" s="32">
        <v>44409</v>
      </c>
      <c r="B17" s="33">
        <v>16</v>
      </c>
      <c r="C17" s="34">
        <v>27310.010836040808</v>
      </c>
      <c r="D17" s="34">
        <v>33903.092861261473</v>
      </c>
      <c r="E17" s="34">
        <v>15342.271896690932</v>
      </c>
      <c r="F17" s="34">
        <v>55264.437133866275</v>
      </c>
      <c r="G17" s="34">
        <v>22239.448927589197</v>
      </c>
      <c r="H17" s="34">
        <v>3648.803190745014</v>
      </c>
      <c r="I17" s="34">
        <v>26502.028816944945</v>
      </c>
      <c r="J17" s="34">
        <v>120.07499885559091</v>
      </c>
      <c r="K17" s="34">
        <v>18972.142952644361</v>
      </c>
      <c r="L17" s="34">
        <v>8283.7167198920688</v>
      </c>
      <c r="M17" s="34">
        <v>19305.694985061349</v>
      </c>
      <c r="N17" s="34">
        <v>14433.47899178125</v>
      </c>
      <c r="O17" s="34">
        <v>42275.596558501595</v>
      </c>
      <c r="P17" s="34">
        <v>6463.7913613301998</v>
      </c>
      <c r="Q17" s="34">
        <v>34.667266845703125</v>
      </c>
      <c r="R17" s="34">
        <v>5725.5693090820296</v>
      </c>
      <c r="S17" s="34">
        <v>41699.506937173319</v>
      </c>
      <c r="T17" s="34">
        <v>14585.261304608588</v>
      </c>
      <c r="U17" s="34">
        <v>7944.4644291796994</v>
      </c>
      <c r="V17" s="34">
        <v>61321.674317917968</v>
      </c>
      <c r="W17" s="34">
        <v>2738.6894429999998</v>
      </c>
      <c r="X17" s="34">
        <v>11069.700392770646</v>
      </c>
      <c r="Y17" s="34">
        <v>16988.053175876452</v>
      </c>
      <c r="Z17" s="34">
        <v>263.31242500000002</v>
      </c>
      <c r="AA17" s="34">
        <v>22158.616661538181</v>
      </c>
      <c r="AB17" s="34">
        <v>16097.002320544883</v>
      </c>
      <c r="AC17" s="34">
        <v>24707.690286234763</v>
      </c>
      <c r="AD17" s="34">
        <v>33558.940247068975</v>
      </c>
      <c r="AE17" s="34">
        <v>7810.1187678627066</v>
      </c>
      <c r="AF17" s="34">
        <v>16.522439516129033</v>
      </c>
      <c r="AG17" s="34">
        <v>21645.407280979001</v>
      </c>
      <c r="AH17" s="34">
        <v>40424.583609531677</v>
      </c>
      <c r="AI17" s="34">
        <v>6102.592107776245</v>
      </c>
      <c r="AJ17" s="34">
        <v>25.164128564453051</v>
      </c>
      <c r="AK17" s="34">
        <v>4848.8152379544417</v>
      </c>
      <c r="AL17" s="34">
        <v>21573.153178136701</v>
      </c>
      <c r="AM17" s="34">
        <v>16805.980277873394</v>
      </c>
      <c r="AN17" s="34">
        <v>6864.8100038144557</v>
      </c>
      <c r="AO17" s="34">
        <v>40741.289835776377</v>
      </c>
      <c r="AP17" s="34">
        <v>595.48107910156205</v>
      </c>
      <c r="AQ17" s="34">
        <v>41063.146502031363</v>
      </c>
      <c r="AR17" s="34">
        <v>44858.180787543257</v>
      </c>
      <c r="AS17" s="34">
        <v>49606.177119413944</v>
      </c>
      <c r="AT17" s="34">
        <v>14993.820520865747</v>
      </c>
      <c r="AU17" s="34">
        <v>47645.926349326182</v>
      </c>
      <c r="AV17" s="34">
        <v>20783.408064061001</v>
      </c>
      <c r="AW17" s="34">
        <v>2637.9273831298897</v>
      </c>
      <c r="AX17" s="34">
        <v>39818.072683105493</v>
      </c>
      <c r="AY17" s="34">
        <v>34937.514516491196</v>
      </c>
    </row>
    <row r="18" spans="1:51" x14ac:dyDescent="0.25">
      <c r="A18" s="32">
        <v>44409</v>
      </c>
      <c r="B18" s="33">
        <v>17</v>
      </c>
      <c r="C18" s="34">
        <v>26480.299546890212</v>
      </c>
      <c r="D18" s="34">
        <v>32913.889463059575</v>
      </c>
      <c r="E18" s="34">
        <v>14388.648898101341</v>
      </c>
      <c r="F18" s="34">
        <v>53260.704491534001</v>
      </c>
      <c r="G18" s="34">
        <v>21526.273431497233</v>
      </c>
      <c r="H18" s="34">
        <v>3737.6620531237759</v>
      </c>
      <c r="I18" s="34">
        <v>25659.931178928109</v>
      </c>
      <c r="J18" s="34">
        <v>126.9684619903565</v>
      </c>
      <c r="K18" s="34">
        <v>18359.319116920495</v>
      </c>
      <c r="L18" s="34">
        <v>7766.7229401911345</v>
      </c>
      <c r="M18" s="34">
        <v>19040.708315667565</v>
      </c>
      <c r="N18" s="34">
        <v>13593.93461862501</v>
      </c>
      <c r="O18" s="34">
        <v>40733.757570306785</v>
      </c>
      <c r="P18" s="34">
        <v>6163.0138027403646</v>
      </c>
      <c r="Q18" s="34">
        <v>34.719274520874016</v>
      </c>
      <c r="R18" s="34">
        <v>5479.7191699218747</v>
      </c>
      <c r="S18" s="34">
        <v>41362.465944385214</v>
      </c>
      <c r="T18" s="34">
        <v>14043.441205959896</v>
      </c>
      <c r="U18" s="34">
        <v>7520.7548298437605</v>
      </c>
      <c r="V18" s="34">
        <v>58876.512134979246</v>
      </c>
      <c r="W18" s="34">
        <v>2713.1437370000003</v>
      </c>
      <c r="X18" s="34">
        <v>11264.790306769413</v>
      </c>
      <c r="Y18" s="34">
        <v>16049.407911296137</v>
      </c>
      <c r="Z18" s="34">
        <v>262.95570830000003</v>
      </c>
      <c r="AA18" s="34">
        <v>21239.690561191244</v>
      </c>
      <c r="AB18" s="34">
        <v>15823.319126013623</v>
      </c>
      <c r="AC18" s="34">
        <v>23486.551898793768</v>
      </c>
      <c r="AD18" s="34">
        <v>31953.057183528086</v>
      </c>
      <c r="AE18" s="34">
        <v>6740.4026967245245</v>
      </c>
      <c r="AF18" s="34">
        <v>16.522439516129033</v>
      </c>
      <c r="AG18" s="34">
        <v>20904.815791708679</v>
      </c>
      <c r="AH18" s="34">
        <v>38916.42220623578</v>
      </c>
      <c r="AI18" s="34">
        <v>6370.1133273582491</v>
      </c>
      <c r="AJ18" s="34">
        <v>29.12059370117305</v>
      </c>
      <c r="AK18" s="34">
        <v>4358.181852200838</v>
      </c>
      <c r="AL18" s="34">
        <v>21142.858887835777</v>
      </c>
      <c r="AM18" s="34">
        <v>16425.487493047691</v>
      </c>
      <c r="AN18" s="34">
        <v>6405.8992240366188</v>
      </c>
      <c r="AO18" s="34">
        <v>39513.977349137356</v>
      </c>
      <c r="AP18" s="34">
        <v>572.34612274169911</v>
      </c>
      <c r="AQ18" s="34">
        <v>40063.950840350713</v>
      </c>
      <c r="AR18" s="34">
        <v>43570.761177124266</v>
      </c>
      <c r="AS18" s="34">
        <v>47796.607724179557</v>
      </c>
      <c r="AT18" s="34">
        <v>14673.929086344016</v>
      </c>
      <c r="AU18" s="34">
        <v>45966.935749156859</v>
      </c>
      <c r="AV18" s="34">
        <v>19877.907268115454</v>
      </c>
      <c r="AW18" s="34">
        <v>2790.5519417275418</v>
      </c>
      <c r="AX18" s="34">
        <v>38764.492890625006</v>
      </c>
      <c r="AY18" s="34">
        <v>34203.522513557487</v>
      </c>
    </row>
    <row r="19" spans="1:51" x14ac:dyDescent="0.25">
      <c r="A19" s="32">
        <v>44409</v>
      </c>
      <c r="B19" s="33">
        <v>18</v>
      </c>
      <c r="C19" s="34">
        <v>26965.413608952549</v>
      </c>
      <c r="D19" s="34">
        <v>32966.912586783445</v>
      </c>
      <c r="E19" s="34">
        <v>14039.575077384301</v>
      </c>
      <c r="F19" s="34">
        <v>54226.969129413403</v>
      </c>
      <c r="G19" s="34">
        <v>21405.447907430633</v>
      </c>
      <c r="H19" s="34">
        <v>3898.8053298869672</v>
      </c>
      <c r="I19" s="34">
        <v>25429.759389176823</v>
      </c>
      <c r="J19" s="34">
        <v>128.9692192077637</v>
      </c>
      <c r="K19" s="34">
        <v>18496.070634082826</v>
      </c>
      <c r="L19" s="34">
        <v>7962.4358712455451</v>
      </c>
      <c r="M19" s="34">
        <v>19293.868146959805</v>
      </c>
      <c r="N19" s="34">
        <v>12977.55081031251</v>
      </c>
      <c r="O19" s="34">
        <v>40643.706137411267</v>
      </c>
      <c r="P19" s="34">
        <v>7327.0959157703055</v>
      </c>
      <c r="Q19" s="34">
        <v>34.468092918395996</v>
      </c>
      <c r="R19" s="34">
        <v>5500.1049091796895</v>
      </c>
      <c r="S19" s="34">
        <v>41758.745345684052</v>
      </c>
      <c r="T19" s="34">
        <v>13630.651070675789</v>
      </c>
      <c r="U19" s="34">
        <v>7239.12940113282</v>
      </c>
      <c r="V19" s="34">
        <v>59274.26375669556</v>
      </c>
      <c r="W19" s="34">
        <v>2774.6670049999998</v>
      </c>
      <c r="X19" s="34">
        <v>11495.116815336258</v>
      </c>
      <c r="Y19" s="34">
        <v>15862.21525020019</v>
      </c>
      <c r="Z19" s="34">
        <v>237.7184997</v>
      </c>
      <c r="AA19" s="34">
        <v>21325.433235708559</v>
      </c>
      <c r="AB19" s="34">
        <v>15731.800890826125</v>
      </c>
      <c r="AC19" s="34">
        <v>23089.048565220575</v>
      </c>
      <c r="AD19" s="34">
        <v>32128.865578492558</v>
      </c>
      <c r="AE19" s="34">
        <v>6636.8870379457376</v>
      </c>
      <c r="AF19" s="34">
        <v>16.522439516129033</v>
      </c>
      <c r="AG19" s="34">
        <v>21100.114427915345</v>
      </c>
      <c r="AH19" s="34">
        <v>40147.17078464447</v>
      </c>
      <c r="AI19" s="34">
        <v>6630.7983057278889</v>
      </c>
      <c r="AJ19" s="34">
        <v>29.059939472655799</v>
      </c>
      <c r="AK19" s="34">
        <v>2767.5473440678156</v>
      </c>
      <c r="AL19" s="34">
        <v>21690.77015883525</v>
      </c>
      <c r="AM19" s="34">
        <v>16698.704505541406</v>
      </c>
      <c r="AN19" s="34">
        <v>6438.4120183750074</v>
      </c>
      <c r="AO19" s="34">
        <v>39863.830345758484</v>
      </c>
      <c r="AP19" s="34">
        <v>539.03557753562961</v>
      </c>
      <c r="AQ19" s="34">
        <v>39695.949833134167</v>
      </c>
      <c r="AR19" s="34">
        <v>43873.716252020138</v>
      </c>
      <c r="AS19" s="34">
        <v>48374.991808163933</v>
      </c>
      <c r="AT19" s="34">
        <v>14718.741799261596</v>
      </c>
      <c r="AU19" s="34">
        <v>46807.974870543563</v>
      </c>
      <c r="AV19" s="34">
        <v>20925.013392526776</v>
      </c>
      <c r="AW19" s="34">
        <v>2721.4707497226582</v>
      </c>
      <c r="AX19" s="34">
        <v>39292.800250488312</v>
      </c>
      <c r="AY19" s="34">
        <v>34562.256588745237</v>
      </c>
    </row>
    <row r="20" spans="1:51" x14ac:dyDescent="0.25">
      <c r="A20" s="32">
        <v>44409</v>
      </c>
      <c r="B20" s="33">
        <v>19</v>
      </c>
      <c r="C20" s="34">
        <v>32728.497714991201</v>
      </c>
      <c r="D20" s="34">
        <v>38816.441079304444</v>
      </c>
      <c r="E20" s="34">
        <v>18297.945356061049</v>
      </c>
      <c r="F20" s="34">
        <v>64461.926310959294</v>
      </c>
      <c r="G20" s="34">
        <v>27804.5437243585</v>
      </c>
      <c r="H20" s="34">
        <v>4179.3396892291366</v>
      </c>
      <c r="I20" s="34">
        <v>27498.412409330325</v>
      </c>
      <c r="J20" s="34">
        <v>158.70584106445313</v>
      </c>
      <c r="K20" s="34">
        <v>21666.360694641131</v>
      </c>
      <c r="L20" s="34">
        <v>8832.5934294236031</v>
      </c>
      <c r="M20" s="34">
        <v>22101.632330712317</v>
      </c>
      <c r="N20" s="34">
        <v>15830.098544281249</v>
      </c>
      <c r="O20" s="34">
        <v>45308.812126315308</v>
      </c>
      <c r="P20" s="34">
        <v>9412.456805559852</v>
      </c>
      <c r="Q20" s="34">
        <v>34.322212219238281</v>
      </c>
      <c r="R20" s="34">
        <v>7125.0377978515608</v>
      </c>
      <c r="S20" s="34">
        <v>50607.01008768355</v>
      </c>
      <c r="T20" s="34">
        <v>17570.692283842149</v>
      </c>
      <c r="U20" s="34">
        <v>9217.3656322656407</v>
      </c>
      <c r="V20" s="34">
        <v>73373.787940650887</v>
      </c>
      <c r="W20" s="34">
        <v>3401.4481949999999</v>
      </c>
      <c r="X20" s="34">
        <v>13932.383184625003</v>
      </c>
      <c r="Y20" s="34">
        <v>17792.950276336865</v>
      </c>
      <c r="Z20" s="34">
        <v>257.94325830000002</v>
      </c>
      <c r="AA20" s="34">
        <v>26862.52986452261</v>
      </c>
      <c r="AB20" s="34">
        <v>16585.188124372995</v>
      </c>
      <c r="AC20" s="34">
        <v>28521.403624369621</v>
      </c>
      <c r="AD20" s="34">
        <v>41325.724418206548</v>
      </c>
      <c r="AE20" s="34">
        <v>8794.5367858921836</v>
      </c>
      <c r="AF20" s="34">
        <v>16.522439516129033</v>
      </c>
      <c r="AG20" s="34">
        <v>25737.400373849792</v>
      </c>
      <c r="AH20" s="34">
        <v>50742.742686220154</v>
      </c>
      <c r="AI20" s="34">
        <v>8389.7878814377218</v>
      </c>
      <c r="AJ20" s="34">
        <v>34.27319232421911</v>
      </c>
      <c r="AK20" s="34">
        <v>2737.6456648724266</v>
      </c>
      <c r="AL20" s="34">
        <v>26199.852057840522</v>
      </c>
      <c r="AM20" s="34">
        <v>20890.937618659154</v>
      </c>
      <c r="AN20" s="34">
        <v>7650.2725900830264</v>
      </c>
      <c r="AO20" s="34">
        <v>47445.727777289445</v>
      </c>
      <c r="AP20" s="34">
        <v>726.58789622783627</v>
      </c>
      <c r="AQ20" s="34">
        <v>43005.931167991817</v>
      </c>
      <c r="AR20" s="34">
        <v>51742.161577252977</v>
      </c>
      <c r="AS20" s="34">
        <v>58282.004478320196</v>
      </c>
      <c r="AT20" s="34">
        <v>16708.925039776506</v>
      </c>
      <c r="AU20" s="34">
        <v>56441.572832912905</v>
      </c>
      <c r="AV20" s="34">
        <v>28006.650256764508</v>
      </c>
      <c r="AW20" s="34">
        <v>3444.3317883300824</v>
      </c>
      <c r="AX20" s="34">
        <v>49188.231858398474</v>
      </c>
      <c r="AY20" s="34">
        <v>38396.134257681981</v>
      </c>
    </row>
    <row r="21" spans="1:51" x14ac:dyDescent="0.25">
      <c r="A21" s="32">
        <v>44409</v>
      </c>
      <c r="B21" s="33">
        <v>20</v>
      </c>
      <c r="C21" s="34">
        <v>36350.405298510879</v>
      </c>
      <c r="D21" s="34">
        <v>43013.390256043211</v>
      </c>
      <c r="E21" s="34">
        <v>20800.122148934217</v>
      </c>
      <c r="F21" s="34">
        <v>71376.026187525698</v>
      </c>
      <c r="G21" s="34">
        <v>32986.52522239989</v>
      </c>
      <c r="H21" s="34">
        <v>3972.2213481007607</v>
      </c>
      <c r="I21" s="34">
        <v>28585.477677241022</v>
      </c>
      <c r="J21" s="34">
        <v>168.992073059082</v>
      </c>
      <c r="K21" s="34">
        <v>24036.262082630172</v>
      </c>
      <c r="L21" s="34">
        <v>9212.5747091789435</v>
      </c>
      <c r="M21" s="34">
        <v>24713.608447453109</v>
      </c>
      <c r="N21" s="34">
        <v>17664.119004125001</v>
      </c>
      <c r="O21" s="34">
        <v>48309.526526991103</v>
      </c>
      <c r="P21" s="34">
        <v>10599.44684275391</v>
      </c>
      <c r="Q21" s="34">
        <v>34.310484886169434</v>
      </c>
      <c r="R21" s="34">
        <v>8194.3601679687563</v>
      </c>
      <c r="S21" s="34">
        <v>57786.128172964309</v>
      </c>
      <c r="T21" s="34">
        <v>19423.433042374098</v>
      </c>
      <c r="U21" s="34">
        <v>10602.617022421891</v>
      </c>
      <c r="V21" s="34">
        <v>84144.205204177124</v>
      </c>
      <c r="W21" s="34">
        <v>3780.3312779999997</v>
      </c>
      <c r="X21" s="34">
        <v>15353.912995297498</v>
      </c>
      <c r="Y21" s="34">
        <v>19278.377359098635</v>
      </c>
      <c r="Z21" s="34">
        <v>282.68700530000001</v>
      </c>
      <c r="AA21" s="34">
        <v>31145.749046903242</v>
      </c>
      <c r="AB21" s="34">
        <v>17459.597701873005</v>
      </c>
      <c r="AC21" s="34">
        <v>31629.875997837313</v>
      </c>
      <c r="AD21" s="34">
        <v>47758.603581678966</v>
      </c>
      <c r="AE21" s="34">
        <v>10289.268452407352</v>
      </c>
      <c r="AF21" s="34">
        <v>16.522439516129033</v>
      </c>
      <c r="AG21" s="34">
        <v>28791.483691822512</v>
      </c>
      <c r="AH21" s="34">
        <v>59400.900769953063</v>
      </c>
      <c r="AI21" s="34">
        <v>9936.2594726562602</v>
      </c>
      <c r="AJ21" s="34">
        <v>38.637200312500909</v>
      </c>
      <c r="AK21" s="34">
        <v>3078.874800863282</v>
      </c>
      <c r="AL21" s="34">
        <v>29703.859450580072</v>
      </c>
      <c r="AM21" s="34">
        <v>23866.745742857594</v>
      </c>
      <c r="AN21" s="34">
        <v>8702.9378585791164</v>
      </c>
      <c r="AO21" s="34">
        <v>53312.880833543823</v>
      </c>
      <c r="AP21" s="34">
        <v>806.75581359863304</v>
      </c>
      <c r="AQ21" s="34">
        <v>44719.982060161026</v>
      </c>
      <c r="AR21" s="34">
        <v>57263.646065785753</v>
      </c>
      <c r="AS21" s="34">
        <v>66040.873847851428</v>
      </c>
      <c r="AT21" s="34">
        <v>17575.187688315847</v>
      </c>
      <c r="AU21" s="34">
        <v>62284.096780164458</v>
      </c>
      <c r="AV21" s="34">
        <v>33277.838505703025</v>
      </c>
      <c r="AW21" s="34">
        <v>4447.0938411933539</v>
      </c>
      <c r="AX21" s="34">
        <v>56446.622697753926</v>
      </c>
      <c r="AY21" s="34">
        <v>41051.918788544841</v>
      </c>
    </row>
    <row r="22" spans="1:51" x14ac:dyDescent="0.25">
      <c r="A22" s="32">
        <v>44409</v>
      </c>
      <c r="B22" s="33">
        <v>21</v>
      </c>
      <c r="C22" s="34">
        <v>36385.64845628188</v>
      </c>
      <c r="D22" s="34">
        <v>44163.129705062012</v>
      </c>
      <c r="E22" s="34">
        <v>21081.492752307266</v>
      </c>
      <c r="F22" s="34">
        <v>72027.771293476384</v>
      </c>
      <c r="G22" s="34">
        <v>34782.636228258147</v>
      </c>
      <c r="H22" s="34">
        <v>3315.2610314901403</v>
      </c>
      <c r="I22" s="34">
        <v>28505.148492078384</v>
      </c>
      <c r="J22" s="34">
        <v>175.63430023193371</v>
      </c>
      <c r="K22" s="34">
        <v>24919.58394209672</v>
      </c>
      <c r="L22" s="34">
        <v>9504.583477400638</v>
      </c>
      <c r="M22" s="34">
        <v>25651.624925146902</v>
      </c>
      <c r="N22" s="34">
        <v>17564.6580741875</v>
      </c>
      <c r="O22" s="34">
        <v>49491.970052210097</v>
      </c>
      <c r="P22" s="34">
        <v>11199.344241488301</v>
      </c>
      <c r="Q22" s="34">
        <v>33.870295524597168</v>
      </c>
      <c r="R22" s="34">
        <v>8400.3465146484359</v>
      </c>
      <c r="S22" s="34">
        <v>60001.875366352979</v>
      </c>
      <c r="T22" s="34">
        <v>19064.413593528727</v>
      </c>
      <c r="U22" s="34">
        <v>10767.555439062509</v>
      </c>
      <c r="V22" s="34">
        <v>87059.977970332038</v>
      </c>
      <c r="W22" s="34">
        <v>3745.0959129999997</v>
      </c>
      <c r="X22" s="34">
        <v>16065.430108354622</v>
      </c>
      <c r="Y22" s="34">
        <v>19700.396358097547</v>
      </c>
      <c r="Z22" s="34">
        <v>302.38242579999996</v>
      </c>
      <c r="AA22" s="34">
        <v>32144.868782182995</v>
      </c>
      <c r="AB22" s="34">
        <v>17464.870581919873</v>
      </c>
      <c r="AC22" s="34">
        <v>31874.307161497691</v>
      </c>
      <c r="AD22" s="34">
        <v>49922.002699387289</v>
      </c>
      <c r="AE22" s="34">
        <v>11006.437290480917</v>
      </c>
      <c r="AF22" s="34">
        <v>16.522439516129033</v>
      </c>
      <c r="AG22" s="34">
        <v>29677.748826378174</v>
      </c>
      <c r="AH22" s="34">
        <v>61585.47956102289</v>
      </c>
      <c r="AI22" s="34">
        <v>10292.09887695313</v>
      </c>
      <c r="AJ22" s="34">
        <v>39.637035947265929</v>
      </c>
      <c r="AK22" s="34">
        <v>3090.8877863203134</v>
      </c>
      <c r="AL22" s="34">
        <v>30990.364463396683</v>
      </c>
      <c r="AM22" s="34">
        <v>24733.40723478498</v>
      </c>
      <c r="AN22" s="34">
        <v>8842.9234989340912</v>
      </c>
      <c r="AO22" s="34">
        <v>55379.119448803955</v>
      </c>
      <c r="AP22" s="34">
        <v>833.60462951660202</v>
      </c>
      <c r="AQ22" s="34">
        <v>44807.028063126112</v>
      </c>
      <c r="AR22" s="34">
        <v>59486.935935011483</v>
      </c>
      <c r="AS22" s="34">
        <v>68774.543193945181</v>
      </c>
      <c r="AT22" s="34">
        <v>17535.26089009508</v>
      </c>
      <c r="AU22" s="34">
        <v>63981.716616390258</v>
      </c>
      <c r="AV22" s="34">
        <v>34592.707689349125</v>
      </c>
      <c r="AW22" s="34">
        <v>4663.4611215449286</v>
      </c>
      <c r="AX22" s="34">
        <v>58622.454571777365</v>
      </c>
      <c r="AY22" s="34">
        <v>41579.313974088662</v>
      </c>
    </row>
    <row r="23" spans="1:51" x14ac:dyDescent="0.25">
      <c r="A23" s="32">
        <v>44409</v>
      </c>
      <c r="B23" s="33">
        <v>22</v>
      </c>
      <c r="C23" s="34">
        <v>35002.820716982766</v>
      </c>
      <c r="D23" s="34">
        <v>44507.343665700675</v>
      </c>
      <c r="E23" s="34">
        <v>20334.889184629406</v>
      </c>
      <c r="F23" s="34">
        <v>70010.817429989576</v>
      </c>
      <c r="G23" s="34">
        <v>34599.527149177738</v>
      </c>
      <c r="H23" s="34">
        <v>3232.0483476660511</v>
      </c>
      <c r="I23" s="34">
        <v>28055.584125142155</v>
      </c>
      <c r="J23" s="34">
        <v>167.64189910888672</v>
      </c>
      <c r="K23" s="34">
        <v>24929.695601970692</v>
      </c>
      <c r="L23" s="34">
        <v>9713.6465702530786</v>
      </c>
      <c r="M23" s="34">
        <v>25619.777048131473</v>
      </c>
      <c r="N23" s="34">
        <v>16688.650753968752</v>
      </c>
      <c r="O23" s="34">
        <v>49151.132831906631</v>
      </c>
      <c r="P23" s="34">
        <v>11023.650979640644</v>
      </c>
      <c r="Q23" s="34">
        <v>33.289262771606445</v>
      </c>
      <c r="R23" s="34">
        <v>8357.4018764648463</v>
      </c>
      <c r="S23" s="34">
        <v>60281.27479786177</v>
      </c>
      <c r="T23" s="34">
        <v>18074.763775907275</v>
      </c>
      <c r="U23" s="34">
        <v>10281.51485210938</v>
      </c>
      <c r="V23" s="34">
        <v>86071.311108802183</v>
      </c>
      <c r="W23" s="34">
        <v>3970.4905060000001</v>
      </c>
      <c r="X23" s="34">
        <v>15933.866981277819</v>
      </c>
      <c r="Y23" s="34">
        <v>20037.712002915243</v>
      </c>
      <c r="Z23" s="34">
        <v>330.69640170000002</v>
      </c>
      <c r="AA23" s="34">
        <v>31919.726943201182</v>
      </c>
      <c r="AB23" s="34">
        <v>17105.797674123001</v>
      </c>
      <c r="AC23" s="34">
        <v>30517.089663696719</v>
      </c>
      <c r="AD23" s="34">
        <v>50195.545928802014</v>
      </c>
      <c r="AE23" s="34">
        <v>11312.607444015553</v>
      </c>
      <c r="AF23" s="34">
        <v>16.522439516129033</v>
      </c>
      <c r="AG23" s="34">
        <v>29688.317723317872</v>
      </c>
      <c r="AH23" s="34">
        <v>61959.147101182069</v>
      </c>
      <c r="AI23" s="34">
        <v>10286.22734375001</v>
      </c>
      <c r="AJ23" s="34">
        <v>42.567632851563189</v>
      </c>
      <c r="AK23" s="34">
        <v>3109.8071284062498</v>
      </c>
      <c r="AL23" s="34">
        <v>31162.057979064717</v>
      </c>
      <c r="AM23" s="34">
        <v>24782.525547490419</v>
      </c>
      <c r="AN23" s="34">
        <v>8856.7815326626023</v>
      </c>
      <c r="AO23" s="34">
        <v>55737.610751647051</v>
      </c>
      <c r="AP23" s="34">
        <v>817.38969421386696</v>
      </c>
      <c r="AQ23" s="34">
        <v>44491.221959405892</v>
      </c>
      <c r="AR23" s="34">
        <v>60183.842649244383</v>
      </c>
      <c r="AS23" s="34">
        <v>68900.746303788925</v>
      </c>
      <c r="AT23" s="34">
        <v>17563.478991117299</v>
      </c>
      <c r="AU23" s="34">
        <v>62904.650386227448</v>
      </c>
      <c r="AV23" s="34">
        <v>34575.33337175232</v>
      </c>
      <c r="AW23" s="34">
        <v>4709.9887386191385</v>
      </c>
      <c r="AX23" s="34">
        <v>58963.805211425795</v>
      </c>
      <c r="AY23" s="34">
        <v>41000.530335054464</v>
      </c>
    </row>
    <row r="24" spans="1:51" x14ac:dyDescent="0.25">
      <c r="A24" s="32">
        <v>44409</v>
      </c>
      <c r="B24" s="33">
        <v>23</v>
      </c>
      <c r="C24" s="34">
        <v>31630.898760349402</v>
      </c>
      <c r="D24" s="34">
        <v>42518.549225336916</v>
      </c>
      <c r="E24" s="34">
        <v>19525.780220193759</v>
      </c>
      <c r="F24" s="34">
        <v>63730.142606903995</v>
      </c>
      <c r="G24" s="34">
        <v>32301.037981192905</v>
      </c>
      <c r="H24" s="34">
        <v>3450.1802400795523</v>
      </c>
      <c r="I24" s="34">
        <v>26297.437574258558</v>
      </c>
      <c r="J24" s="34">
        <v>153.0927810668945</v>
      </c>
      <c r="K24" s="34">
        <v>23447.859707603482</v>
      </c>
      <c r="L24" s="34">
        <v>9003.5639779930061</v>
      </c>
      <c r="M24" s="34">
        <v>24691.897222607899</v>
      </c>
      <c r="N24" s="34">
        <v>15000.63674037501</v>
      </c>
      <c r="O24" s="34">
        <v>45912.329614611226</v>
      </c>
      <c r="P24" s="34">
        <v>10664.209002023448</v>
      </c>
      <c r="Q24" s="34">
        <v>32.469923973083489</v>
      </c>
      <c r="R24" s="34">
        <v>7819.0699223632846</v>
      </c>
      <c r="S24" s="34">
        <v>57084.722897676831</v>
      </c>
      <c r="T24" s="34">
        <v>16049.803203740057</v>
      </c>
      <c r="U24" s="34">
        <v>9255.8058350781412</v>
      </c>
      <c r="V24" s="34">
        <v>79734.3690608006</v>
      </c>
      <c r="W24" s="34">
        <v>3823.2883279999996</v>
      </c>
      <c r="X24" s="34">
        <v>15263.986240577988</v>
      </c>
      <c r="Y24" s="34">
        <v>19714.259668944982</v>
      </c>
      <c r="Z24" s="34">
        <v>298.89841870000004</v>
      </c>
      <c r="AA24" s="34">
        <v>29810.113114467636</v>
      </c>
      <c r="AB24" s="34">
        <v>16264.473898388633</v>
      </c>
      <c r="AC24" s="34">
        <v>28198.796605678232</v>
      </c>
      <c r="AD24" s="34">
        <v>46856.508281422932</v>
      </c>
      <c r="AE24" s="34">
        <v>10558.904838009345</v>
      </c>
      <c r="AF24" s="34">
        <v>16.522439516129033</v>
      </c>
      <c r="AG24" s="34">
        <v>27805.366559462585</v>
      </c>
      <c r="AH24" s="34">
        <v>59196.173310713319</v>
      </c>
      <c r="AI24" s="34">
        <v>9651.8940429687609</v>
      </c>
      <c r="AJ24" s="34">
        <v>41.070553037109562</v>
      </c>
      <c r="AK24" s="34">
        <v>2978.2793057226572</v>
      </c>
      <c r="AL24" s="34">
        <v>29230.657414443747</v>
      </c>
      <c r="AM24" s="34">
        <v>23476.402015890293</v>
      </c>
      <c r="AN24" s="34">
        <v>8235.4390143383844</v>
      </c>
      <c r="AO24" s="34">
        <v>53415.01760472684</v>
      </c>
      <c r="AP24" s="34">
        <v>799.89682006835903</v>
      </c>
      <c r="AQ24" s="34">
        <v>42608.475614021358</v>
      </c>
      <c r="AR24" s="34">
        <v>57316.548408265415</v>
      </c>
      <c r="AS24" s="34">
        <v>65302.621845507674</v>
      </c>
      <c r="AT24" s="34">
        <v>17971.451821392064</v>
      </c>
      <c r="AU24" s="34">
        <v>58575.007921534852</v>
      </c>
      <c r="AV24" s="34">
        <v>32186.621748835976</v>
      </c>
      <c r="AW24" s="34">
        <v>5233.9629826601686</v>
      </c>
      <c r="AX24" s="34">
        <v>55701.29655468752</v>
      </c>
      <c r="AY24" s="34">
        <v>38839.585083517733</v>
      </c>
    </row>
    <row r="25" spans="1:51" x14ac:dyDescent="0.25">
      <c r="A25" s="32">
        <v>44409</v>
      </c>
      <c r="B25" s="33">
        <v>24</v>
      </c>
      <c r="C25" s="34">
        <v>27857.502947015088</v>
      </c>
      <c r="D25" s="34">
        <v>37698.969658272217</v>
      </c>
      <c r="E25" s="34">
        <v>17667.609066479996</v>
      </c>
      <c r="F25" s="34">
        <v>55444.76796881757</v>
      </c>
      <c r="G25" s="34">
        <v>28430.823471882431</v>
      </c>
      <c r="H25" s="34">
        <v>3454.1320055879769</v>
      </c>
      <c r="I25" s="34">
        <v>23652.217121408208</v>
      </c>
      <c r="J25" s="34">
        <v>128.7561759948731</v>
      </c>
      <c r="K25" s="34">
        <v>20727.089610061656</v>
      </c>
      <c r="L25" s="34">
        <v>8343.2542933658733</v>
      </c>
      <c r="M25" s="34">
        <v>23109.996613429983</v>
      </c>
      <c r="N25" s="34">
        <v>13731.09274929688</v>
      </c>
      <c r="O25" s="34">
        <v>40868.365661689095</v>
      </c>
      <c r="P25" s="34">
        <v>9540.4303860586042</v>
      </c>
      <c r="Q25" s="34">
        <v>33.02751636505127</v>
      </c>
      <c r="R25" s="34">
        <v>6767.0800244140664</v>
      </c>
      <c r="S25" s="34">
        <v>50265.21921899337</v>
      </c>
      <c r="T25" s="34">
        <v>13994.31785388258</v>
      </c>
      <c r="U25" s="34">
        <v>8065.4106751562704</v>
      </c>
      <c r="V25" s="34">
        <v>71141.391750172115</v>
      </c>
      <c r="W25" s="34">
        <v>3463.2897059999996</v>
      </c>
      <c r="X25" s="34">
        <v>13746.286631480192</v>
      </c>
      <c r="Y25" s="34">
        <v>19164.958432415555</v>
      </c>
      <c r="Z25" s="34">
        <v>236.78660919999999</v>
      </c>
      <c r="AA25" s="34">
        <v>25430.568767631328</v>
      </c>
      <c r="AB25" s="34">
        <v>14914.151039060514</v>
      </c>
      <c r="AC25" s="34">
        <v>24952.5756020767</v>
      </c>
      <c r="AD25" s="34">
        <v>40625.21068633681</v>
      </c>
      <c r="AE25" s="34">
        <v>9466.7929629284081</v>
      </c>
      <c r="AF25" s="34">
        <v>16.522439516129033</v>
      </c>
      <c r="AG25" s="34">
        <v>24283.262981088257</v>
      </c>
      <c r="AH25" s="34">
        <v>48300.053399313416</v>
      </c>
      <c r="AI25" s="34">
        <v>11220.959814453141</v>
      </c>
      <c r="AJ25" s="34">
        <v>38.164319580078086</v>
      </c>
      <c r="AK25" s="34">
        <v>2767.9993568750019</v>
      </c>
      <c r="AL25" s="34">
        <v>25480.598712244824</v>
      </c>
      <c r="AM25" s="34">
        <v>20913.157110343105</v>
      </c>
      <c r="AN25" s="34">
        <v>7091.3760342002006</v>
      </c>
      <c r="AO25" s="34">
        <v>47551.470297335676</v>
      </c>
      <c r="AP25" s="34">
        <v>719.71324157714901</v>
      </c>
      <c r="AQ25" s="34">
        <v>39383.372843998412</v>
      </c>
      <c r="AR25" s="34">
        <v>51150.392773293999</v>
      </c>
      <c r="AS25" s="34">
        <v>57097.504577695196</v>
      </c>
      <c r="AT25" s="34">
        <v>17610.01666795339</v>
      </c>
      <c r="AU25" s="34">
        <v>50770.264667616982</v>
      </c>
      <c r="AV25" s="34">
        <v>22831.412184984158</v>
      </c>
      <c r="AW25" s="34">
        <v>10200.504623086917</v>
      </c>
      <c r="AX25" s="34">
        <v>48849.019839843779</v>
      </c>
      <c r="AY25" s="34">
        <v>35160.004040786203</v>
      </c>
    </row>
    <row r="26" spans="1:51" x14ac:dyDescent="0.25">
      <c r="A26" s="32">
        <v>44410</v>
      </c>
      <c r="B26" s="33">
        <v>1</v>
      </c>
      <c r="C26" s="34">
        <v>24831.241334482966</v>
      </c>
      <c r="D26" s="34">
        <v>32279.934115572509</v>
      </c>
      <c r="E26" s="34">
        <v>14996.728979231104</v>
      </c>
      <c r="F26" s="34">
        <v>48625.075850217603</v>
      </c>
      <c r="G26" s="34">
        <v>24063.205520210795</v>
      </c>
      <c r="H26" s="34">
        <v>3711.0007895847084</v>
      </c>
      <c r="I26" s="34">
        <v>20904.713425653084</v>
      </c>
      <c r="J26" s="34">
        <v>111.575273513794</v>
      </c>
      <c r="K26" s="34">
        <v>17701.910064502728</v>
      </c>
      <c r="L26" s="34">
        <v>8159.942300455019</v>
      </c>
      <c r="M26" s="34">
        <v>21200.585723674754</v>
      </c>
      <c r="N26" s="34">
        <v>12506.679927484391</v>
      </c>
      <c r="O26" s="34">
        <v>35584.987147944223</v>
      </c>
      <c r="P26" s="34">
        <v>8623.6658380527442</v>
      </c>
      <c r="Q26" s="34">
        <v>32.650640487670913</v>
      </c>
      <c r="R26" s="34">
        <v>5689.6580966796864</v>
      </c>
      <c r="S26" s="34">
        <v>42749.847931341399</v>
      </c>
      <c r="T26" s="34">
        <v>12508.413808418714</v>
      </c>
      <c r="U26" s="34">
        <v>7157.5405187500101</v>
      </c>
      <c r="V26" s="34">
        <v>59984.678949943729</v>
      </c>
      <c r="W26" s="34">
        <v>3100.6857880000002</v>
      </c>
      <c r="X26" s="34">
        <v>12187.034655922987</v>
      </c>
      <c r="Y26" s="34">
        <v>18392.825705908617</v>
      </c>
      <c r="Z26" s="34">
        <v>230.48089419999999</v>
      </c>
      <c r="AA26" s="34">
        <v>20730.523633613713</v>
      </c>
      <c r="AB26" s="34">
        <v>13683.171684076124</v>
      </c>
      <c r="AC26" s="34">
        <v>22355.260729139532</v>
      </c>
      <c r="AD26" s="34">
        <v>33780.790841479087</v>
      </c>
      <c r="AE26" s="34">
        <v>8018.6446964442848</v>
      </c>
      <c r="AF26" s="34">
        <v>16.522439516129033</v>
      </c>
      <c r="AG26" s="34">
        <v>20448.768345156248</v>
      </c>
      <c r="AH26" s="34">
        <v>40188.690656539984</v>
      </c>
      <c r="AI26" s="34">
        <v>9861.314306640641</v>
      </c>
      <c r="AJ26" s="34">
        <v>36.690336621092911</v>
      </c>
      <c r="AK26" s="34">
        <v>2457.1543865039062</v>
      </c>
      <c r="AL26" s="34">
        <v>20886.499577540988</v>
      </c>
      <c r="AM26" s="34">
        <v>17871.018496984798</v>
      </c>
      <c r="AN26" s="34">
        <v>5888.3684351059592</v>
      </c>
      <c r="AO26" s="34">
        <v>41163.787379378366</v>
      </c>
      <c r="AP26" s="34">
        <v>665.40171813964798</v>
      </c>
      <c r="AQ26" s="34">
        <v>35739.46603542495</v>
      </c>
      <c r="AR26" s="34">
        <v>43858.735349664799</v>
      </c>
      <c r="AS26" s="34">
        <v>47671.037531757698</v>
      </c>
      <c r="AT26" s="34">
        <v>16801.86855113602</v>
      </c>
      <c r="AU26" s="34">
        <v>43273.312414904547</v>
      </c>
      <c r="AV26" s="34">
        <v>17260.778236264723</v>
      </c>
      <c r="AW26" s="34">
        <v>9316.0862117187553</v>
      </c>
      <c r="AX26" s="34">
        <v>40814.042893554702</v>
      </c>
      <c r="AY26" s="34">
        <v>32027.146646113928</v>
      </c>
    </row>
    <row r="27" spans="1:51" x14ac:dyDescent="0.25">
      <c r="A27" s="32">
        <v>44410</v>
      </c>
      <c r="B27" s="33">
        <v>2</v>
      </c>
      <c r="C27" s="34">
        <v>22670.196183383403</v>
      </c>
      <c r="D27" s="34">
        <v>27459.377599607422</v>
      </c>
      <c r="E27" s="34">
        <v>12628.085719731038</v>
      </c>
      <c r="F27" s="34">
        <v>43514.958979725045</v>
      </c>
      <c r="G27" s="34">
        <v>20572.718360377374</v>
      </c>
      <c r="H27" s="34">
        <v>4615.9566460824481</v>
      </c>
      <c r="I27" s="34">
        <v>18590.945704043341</v>
      </c>
      <c r="J27" s="34">
        <v>96.022279739379996</v>
      </c>
      <c r="K27" s="34">
        <v>14798.934839420346</v>
      </c>
      <c r="L27" s="34">
        <v>7480.3026281313205</v>
      </c>
      <c r="M27" s="34">
        <v>19404.045416882826</v>
      </c>
      <c r="N27" s="34">
        <v>11412.52720448438</v>
      </c>
      <c r="O27" s="34">
        <v>31048.087280659325</v>
      </c>
      <c r="P27" s="34">
        <v>7634.4634875273587</v>
      </c>
      <c r="Q27" s="34">
        <v>31.969064712524407</v>
      </c>
      <c r="R27" s="34">
        <v>4817.4497182617197</v>
      </c>
      <c r="S27" s="34">
        <v>35727.565140341649</v>
      </c>
      <c r="T27" s="34">
        <v>11469.380489304633</v>
      </c>
      <c r="U27" s="34">
        <v>6532.8893887109398</v>
      </c>
      <c r="V27" s="34">
        <v>50825.386124608456</v>
      </c>
      <c r="W27" s="34">
        <v>2832.4978990000004</v>
      </c>
      <c r="X27" s="34">
        <v>11442.799989259536</v>
      </c>
      <c r="Y27" s="34">
        <v>16501.187295483021</v>
      </c>
      <c r="Z27" s="34">
        <v>215.3468518</v>
      </c>
      <c r="AA27" s="34">
        <v>16681.468548171113</v>
      </c>
      <c r="AB27" s="34">
        <v>12513.388357857362</v>
      </c>
      <c r="AC27" s="34">
        <v>20328.749149008585</v>
      </c>
      <c r="AD27" s="34">
        <v>28025.515535686478</v>
      </c>
      <c r="AE27" s="34">
        <v>5874.2855807638653</v>
      </c>
      <c r="AF27" s="34">
        <v>16.522439516129033</v>
      </c>
      <c r="AG27" s="34">
        <v>17092.967631125488</v>
      </c>
      <c r="AH27" s="34">
        <v>32890.254059833445</v>
      </c>
      <c r="AI27" s="34">
        <v>7980.7001220703187</v>
      </c>
      <c r="AJ27" s="34">
        <v>35.844305488281975</v>
      </c>
      <c r="AK27" s="34">
        <v>2232.0469062265629</v>
      </c>
      <c r="AL27" s="34">
        <v>16946.222086586709</v>
      </c>
      <c r="AM27" s="34">
        <v>15182.000828920996</v>
      </c>
      <c r="AN27" s="34">
        <v>4864.1144897216845</v>
      </c>
      <c r="AO27" s="34">
        <v>35274.539829772999</v>
      </c>
      <c r="AP27" s="34">
        <v>612.19247436523392</v>
      </c>
      <c r="AQ27" s="34">
        <v>32653.560382117554</v>
      </c>
      <c r="AR27" s="34">
        <v>37434.105994945821</v>
      </c>
      <c r="AS27" s="34">
        <v>39218.425868398328</v>
      </c>
      <c r="AT27" s="34">
        <v>15775.327630725358</v>
      </c>
      <c r="AU27" s="34">
        <v>37575.664882520585</v>
      </c>
      <c r="AV27" s="34">
        <v>17362.458313464434</v>
      </c>
      <c r="AW27" s="34">
        <v>4554.1788636542988</v>
      </c>
      <c r="AX27" s="34">
        <v>33653.742047851563</v>
      </c>
      <c r="AY27" s="34">
        <v>29495.620568563023</v>
      </c>
    </row>
    <row r="28" spans="1:51" x14ac:dyDescent="0.25">
      <c r="A28" s="32">
        <v>44410</v>
      </c>
      <c r="B28" s="33">
        <v>3</v>
      </c>
      <c r="C28" s="34">
        <v>21555.093711842273</v>
      </c>
      <c r="D28" s="34">
        <v>24848.384115308836</v>
      </c>
      <c r="E28" s="34">
        <v>11480.627297585585</v>
      </c>
      <c r="F28" s="34">
        <v>40851.597072769851</v>
      </c>
      <c r="G28" s="34">
        <v>18438.692095746133</v>
      </c>
      <c r="H28" s="34">
        <v>4978.3573805518954</v>
      </c>
      <c r="I28" s="34">
        <v>17035.681192143802</v>
      </c>
      <c r="J28" s="34">
        <v>89.203161239624094</v>
      </c>
      <c r="K28" s="34">
        <v>13203.840390892035</v>
      </c>
      <c r="L28" s="34">
        <v>6923.1753815864186</v>
      </c>
      <c r="M28" s="34">
        <v>18842.931320922129</v>
      </c>
      <c r="N28" s="34">
        <v>10820.853740250001</v>
      </c>
      <c r="O28" s="34">
        <v>28345.66466068595</v>
      </c>
      <c r="P28" s="34">
        <v>7227.0812987695408</v>
      </c>
      <c r="Q28" s="34">
        <v>31.248661994934089</v>
      </c>
      <c r="R28" s="34">
        <v>4301.5455681152334</v>
      </c>
      <c r="S28" s="34">
        <v>30954.116705605935</v>
      </c>
      <c r="T28" s="34">
        <v>10976.436401881379</v>
      </c>
      <c r="U28" s="34">
        <v>6371.5302537500102</v>
      </c>
      <c r="V28" s="34">
        <v>44605.077556914803</v>
      </c>
      <c r="W28" s="34">
        <v>2681.6808759999999</v>
      </c>
      <c r="X28" s="34">
        <v>11075.718097822675</v>
      </c>
      <c r="Y28" s="34">
        <v>15826.969699847194</v>
      </c>
      <c r="Z28" s="34">
        <v>223.66645260000001</v>
      </c>
      <c r="AA28" s="34">
        <v>14024.325505213958</v>
      </c>
      <c r="AB28" s="34">
        <v>12002.666965068303</v>
      </c>
      <c r="AC28" s="34">
        <v>19452.896314561604</v>
      </c>
      <c r="AD28" s="34">
        <v>24596.909517509237</v>
      </c>
      <c r="AE28" s="34">
        <v>4544.5510493469828</v>
      </c>
      <c r="AF28" s="34">
        <v>16.522439516129033</v>
      </c>
      <c r="AG28" s="34">
        <v>15002.019114539184</v>
      </c>
      <c r="AH28" s="34">
        <v>29993.498894472112</v>
      </c>
      <c r="AI28" s="34">
        <v>5197.2474121093901</v>
      </c>
      <c r="AJ28" s="34">
        <v>36.069351835937823</v>
      </c>
      <c r="AK28" s="34">
        <v>2058.649829699219</v>
      </c>
      <c r="AL28" s="34">
        <v>14359.418884133111</v>
      </c>
      <c r="AM28" s="34">
        <v>13320.458678052901</v>
      </c>
      <c r="AN28" s="34">
        <v>4298.623596301758</v>
      </c>
      <c r="AO28" s="34">
        <v>31120.61160907655</v>
      </c>
      <c r="AP28" s="34">
        <v>590.94375610351597</v>
      </c>
      <c r="AQ28" s="34">
        <v>30868.003458329746</v>
      </c>
      <c r="AR28" s="34">
        <v>33475.457554343666</v>
      </c>
      <c r="AS28" s="34">
        <v>33830.043874062379</v>
      </c>
      <c r="AT28" s="34">
        <v>15452.502238960211</v>
      </c>
      <c r="AU28" s="34">
        <v>34254.471061791824</v>
      </c>
      <c r="AV28" s="34">
        <v>14706.070993288646</v>
      </c>
      <c r="AW28" s="34">
        <v>4206.4953301611386</v>
      </c>
      <c r="AX28" s="34">
        <v>29126.168750732442</v>
      </c>
      <c r="AY28" s="34">
        <v>28266.564829756258</v>
      </c>
    </row>
    <row r="29" spans="1:51" x14ac:dyDescent="0.25">
      <c r="A29" s="32">
        <v>44410</v>
      </c>
      <c r="B29" s="33">
        <v>4</v>
      </c>
      <c r="C29" s="34">
        <v>21119.086702340926</v>
      </c>
      <c r="D29" s="34">
        <v>23523.286979442622</v>
      </c>
      <c r="E29" s="34">
        <v>10711.188175925014</v>
      </c>
      <c r="F29" s="34">
        <v>39228.530550857504</v>
      </c>
      <c r="G29" s="34">
        <v>17350.684616901897</v>
      </c>
      <c r="H29" s="34">
        <v>5046.2463936666391</v>
      </c>
      <c r="I29" s="34">
        <v>16347.043008359511</v>
      </c>
      <c r="J29" s="34">
        <v>88.432531356811495</v>
      </c>
      <c r="K29" s="34">
        <v>12358.912472625747</v>
      </c>
      <c r="L29" s="34">
        <v>6549.3915561673575</v>
      </c>
      <c r="M29" s="34">
        <v>18586.781000554369</v>
      </c>
      <c r="N29" s="34">
        <v>10469.03395087502</v>
      </c>
      <c r="O29" s="34">
        <v>26959.607020289448</v>
      </c>
      <c r="P29" s="34">
        <v>6948.7902580937507</v>
      </c>
      <c r="Q29" s="34">
        <v>31.113831520080559</v>
      </c>
      <c r="R29" s="34">
        <v>4030.885348876956</v>
      </c>
      <c r="S29" s="34">
        <v>28453.648999158177</v>
      </c>
      <c r="T29" s="34">
        <v>10771.236244171268</v>
      </c>
      <c r="U29" s="34">
        <v>6233.9127352343703</v>
      </c>
      <c r="V29" s="34">
        <v>41164.333134724919</v>
      </c>
      <c r="W29" s="34">
        <v>2797.1963839999999</v>
      </c>
      <c r="X29" s="34">
        <v>10496.240866609445</v>
      </c>
      <c r="Y29" s="34">
        <v>15430.68861531135</v>
      </c>
      <c r="Z29" s="34">
        <v>230.05887300000001</v>
      </c>
      <c r="AA29" s="34">
        <v>12614.78638863895</v>
      </c>
      <c r="AB29" s="34">
        <v>11728.927954490184</v>
      </c>
      <c r="AC29" s="34">
        <v>18961.358105067899</v>
      </c>
      <c r="AD29" s="34">
        <v>23038.197235555621</v>
      </c>
      <c r="AE29" s="34">
        <v>3869.1788508195841</v>
      </c>
      <c r="AF29" s="34">
        <v>16.522439516129033</v>
      </c>
      <c r="AG29" s="34">
        <v>13990.260896688538</v>
      </c>
      <c r="AH29" s="34">
        <v>28080.931489294377</v>
      </c>
      <c r="AI29" s="34">
        <v>4373.7406494140705</v>
      </c>
      <c r="AJ29" s="34">
        <v>37.672678427735036</v>
      </c>
      <c r="AK29" s="34">
        <v>1963.263021871094</v>
      </c>
      <c r="AL29" s="34">
        <v>12947.108163965866</v>
      </c>
      <c r="AM29" s="34">
        <v>12501.059463158461</v>
      </c>
      <c r="AN29" s="34">
        <v>3910.0275569409232</v>
      </c>
      <c r="AO29" s="34">
        <v>28939.084752420487</v>
      </c>
      <c r="AP29" s="34">
        <v>604.01228332519599</v>
      </c>
      <c r="AQ29" s="34">
        <v>29927.100303457912</v>
      </c>
      <c r="AR29" s="34">
        <v>31659.21753921008</v>
      </c>
      <c r="AS29" s="34">
        <v>30796.322317890495</v>
      </c>
      <c r="AT29" s="34">
        <v>15164.662945734035</v>
      </c>
      <c r="AU29" s="34">
        <v>32849.166691668361</v>
      </c>
      <c r="AV29" s="34">
        <v>14189.103076811009</v>
      </c>
      <c r="AW29" s="34">
        <v>3169.4055623447312</v>
      </c>
      <c r="AX29" s="34">
        <v>27155.426070800804</v>
      </c>
      <c r="AY29" s="34">
        <v>27561.296495251077</v>
      </c>
    </row>
    <row r="30" spans="1:51" x14ac:dyDescent="0.25">
      <c r="A30" s="32">
        <v>44410</v>
      </c>
      <c r="B30" s="33">
        <v>5</v>
      </c>
      <c r="C30" s="34">
        <v>21396.815658744476</v>
      </c>
      <c r="D30" s="34">
        <v>23103.500688876466</v>
      </c>
      <c r="E30" s="34">
        <v>10381.382908077285</v>
      </c>
      <c r="F30" s="34">
        <v>38823.413880788888</v>
      </c>
      <c r="G30" s="34">
        <v>17163.221420892613</v>
      </c>
      <c r="H30" s="34">
        <v>5088.2231484366566</v>
      </c>
      <c r="I30" s="34">
        <v>16170.404853177017</v>
      </c>
      <c r="J30" s="34">
        <v>86.5902099609375</v>
      </c>
      <c r="K30" s="34">
        <v>11928.51945617676</v>
      </c>
      <c r="L30" s="34">
        <v>6705.475123163872</v>
      </c>
      <c r="M30" s="34">
        <v>18402.127690749017</v>
      </c>
      <c r="N30" s="34">
        <v>10484.11939831251</v>
      </c>
      <c r="O30" s="34">
        <v>26616.229624181073</v>
      </c>
      <c r="P30" s="34">
        <v>6861.1485953242318</v>
      </c>
      <c r="Q30" s="34">
        <v>31.014120578765869</v>
      </c>
      <c r="R30" s="34">
        <v>3849.6621440429703</v>
      </c>
      <c r="S30" s="34">
        <v>26819.006181107034</v>
      </c>
      <c r="T30" s="34">
        <v>10743.74890119321</v>
      </c>
      <c r="U30" s="34">
        <v>6149.2482983984401</v>
      </c>
      <c r="V30" s="34">
        <v>40331.832366929717</v>
      </c>
      <c r="W30" s="34">
        <v>2673.5489950000001</v>
      </c>
      <c r="X30" s="34">
        <v>10049.413258479482</v>
      </c>
      <c r="Y30" s="34">
        <v>15871.098697237234</v>
      </c>
      <c r="Z30" s="34">
        <v>219.46518639999999</v>
      </c>
      <c r="AA30" s="34">
        <v>11886.716849419698</v>
      </c>
      <c r="AB30" s="34">
        <v>11730.651512052673</v>
      </c>
      <c r="AC30" s="34">
        <v>18711.167926519051</v>
      </c>
      <c r="AD30" s="34">
        <v>22812.601764879171</v>
      </c>
      <c r="AE30" s="34">
        <v>3815.0743340793497</v>
      </c>
      <c r="AF30" s="34">
        <v>16.522439516129033</v>
      </c>
      <c r="AG30" s="34">
        <v>13572.419085533144</v>
      </c>
      <c r="AH30" s="34">
        <v>26791.112793204535</v>
      </c>
      <c r="AI30" s="34">
        <v>4216.3905761718797</v>
      </c>
      <c r="AJ30" s="34">
        <v>38.378149931640905</v>
      </c>
      <c r="AK30" s="34">
        <v>1999.1963915703141</v>
      </c>
      <c r="AL30" s="34">
        <v>12491.532691006563</v>
      </c>
      <c r="AM30" s="34">
        <v>12239.568973973986</v>
      </c>
      <c r="AN30" s="34">
        <v>3704.1842648603488</v>
      </c>
      <c r="AO30" s="34">
        <v>28062.234357561178</v>
      </c>
      <c r="AP30" s="34">
        <v>597.36677551269497</v>
      </c>
      <c r="AQ30" s="34">
        <v>29629.828351367578</v>
      </c>
      <c r="AR30" s="34">
        <v>31470.788707642554</v>
      </c>
      <c r="AS30" s="34">
        <v>29655.739248632686</v>
      </c>
      <c r="AT30" s="34">
        <v>14989.903353549753</v>
      </c>
      <c r="AU30" s="34">
        <v>32408.485239574704</v>
      </c>
      <c r="AV30" s="34">
        <v>14803.06982841631</v>
      </c>
      <c r="AW30" s="34">
        <v>2105.2724682719731</v>
      </c>
      <c r="AX30" s="34">
        <v>26219.004437500036</v>
      </c>
      <c r="AY30" s="34">
        <v>27363.32598852416</v>
      </c>
    </row>
    <row r="31" spans="1:51" x14ac:dyDescent="0.25">
      <c r="A31" s="32">
        <v>44410</v>
      </c>
      <c r="B31" s="33">
        <v>6</v>
      </c>
      <c r="C31" s="34">
        <v>22010.270214613327</v>
      </c>
      <c r="D31" s="34">
        <v>24203.024677048095</v>
      </c>
      <c r="E31" s="34">
        <v>10911.359101737635</v>
      </c>
      <c r="F31" s="34">
        <v>39810.79715157723</v>
      </c>
      <c r="G31" s="34">
        <v>18443.463677735035</v>
      </c>
      <c r="H31" s="34">
        <v>5313.6436407984829</v>
      </c>
      <c r="I31" s="34">
        <v>16915.567096455994</v>
      </c>
      <c r="J31" s="34">
        <v>88.727401733398409</v>
      </c>
      <c r="K31" s="34">
        <v>12457.380192962657</v>
      </c>
      <c r="L31" s="34">
        <v>6609.2181530430662</v>
      </c>
      <c r="M31" s="34">
        <v>19026.911057154703</v>
      </c>
      <c r="N31" s="34">
        <v>10820.81156367189</v>
      </c>
      <c r="O31" s="34">
        <v>27817.073938141511</v>
      </c>
      <c r="P31" s="34">
        <v>6827.0567147617221</v>
      </c>
      <c r="Q31" s="34">
        <v>31.176220417022709</v>
      </c>
      <c r="R31" s="34">
        <v>3942.5729450683612</v>
      </c>
      <c r="S31" s="34">
        <v>27694.102722675641</v>
      </c>
      <c r="T31" s="34">
        <v>10984.218044732803</v>
      </c>
      <c r="U31" s="34">
        <v>6366.4802589062501</v>
      </c>
      <c r="V31" s="34">
        <v>42032.309283704046</v>
      </c>
      <c r="W31" s="34">
        <v>2848.2827119999997</v>
      </c>
      <c r="X31" s="34">
        <v>10248.247401408287</v>
      </c>
      <c r="Y31" s="34">
        <v>16266.413483061724</v>
      </c>
      <c r="Z31" s="34">
        <v>231.35609090000003</v>
      </c>
      <c r="AA31" s="34">
        <v>13012.925241138548</v>
      </c>
      <c r="AB31" s="34">
        <v>12088.421120474564</v>
      </c>
      <c r="AC31" s="34">
        <v>18828.591001203149</v>
      </c>
      <c r="AD31" s="34">
        <v>23651.207497634292</v>
      </c>
      <c r="AE31" s="34">
        <v>3950.1177421590096</v>
      </c>
      <c r="AF31" s="34">
        <v>16.522439516129033</v>
      </c>
      <c r="AG31" s="34">
        <v>14049.818795463561</v>
      </c>
      <c r="AH31" s="34">
        <v>27452.621896787052</v>
      </c>
      <c r="AI31" s="34">
        <v>4441.2829589843805</v>
      </c>
      <c r="AJ31" s="34">
        <v>39.429345126954161</v>
      </c>
      <c r="AK31" s="34">
        <v>2028.7111799804691</v>
      </c>
      <c r="AL31" s="34">
        <v>13005.464055950126</v>
      </c>
      <c r="AM31" s="34">
        <v>12646.681976245745</v>
      </c>
      <c r="AN31" s="34">
        <v>3819.677445645515</v>
      </c>
      <c r="AO31" s="34">
        <v>29086.32493619352</v>
      </c>
      <c r="AP31" s="34">
        <v>590.38330078125</v>
      </c>
      <c r="AQ31" s="34">
        <v>30302.16590924991</v>
      </c>
      <c r="AR31" s="34">
        <v>32328.880231551317</v>
      </c>
      <c r="AS31" s="34">
        <v>31188.773449960827</v>
      </c>
      <c r="AT31" s="34">
        <v>15411.248972296969</v>
      </c>
      <c r="AU31" s="34">
        <v>33642.154312992687</v>
      </c>
      <c r="AV31" s="34">
        <v>15859.640230123456</v>
      </c>
      <c r="AW31" s="34">
        <v>2078.4349045051267</v>
      </c>
      <c r="AX31" s="34">
        <v>27051.646840087898</v>
      </c>
      <c r="AY31" s="34">
        <v>28112.085931953305</v>
      </c>
    </row>
    <row r="32" spans="1:51" x14ac:dyDescent="0.25">
      <c r="A32" s="32">
        <v>44410</v>
      </c>
      <c r="B32" s="33">
        <v>7</v>
      </c>
      <c r="C32" s="34">
        <v>25282.96008307752</v>
      </c>
      <c r="D32" s="34">
        <v>28086.419029399411</v>
      </c>
      <c r="E32" s="34">
        <v>13269.093742029196</v>
      </c>
      <c r="F32" s="34">
        <v>47165.939241882035</v>
      </c>
      <c r="G32" s="34">
        <v>22912.336176563334</v>
      </c>
      <c r="H32" s="34">
        <v>5985.9396374769385</v>
      </c>
      <c r="I32" s="34">
        <v>19870.336320489023</v>
      </c>
      <c r="J32" s="34">
        <v>101.18559455871589</v>
      </c>
      <c r="K32" s="34">
        <v>14850.452075454723</v>
      </c>
      <c r="L32" s="34">
        <v>7470.3068146947107</v>
      </c>
      <c r="M32" s="34">
        <v>21638.775439042285</v>
      </c>
      <c r="N32" s="34">
        <v>12796.99588325002</v>
      </c>
      <c r="O32" s="34">
        <v>33100.629052127573</v>
      </c>
      <c r="P32" s="34">
        <v>7904.388586304709</v>
      </c>
      <c r="Q32" s="34">
        <v>31.742396831512451</v>
      </c>
      <c r="R32" s="34">
        <v>4595.9038291015631</v>
      </c>
      <c r="S32" s="34">
        <v>32597.890842673805</v>
      </c>
      <c r="T32" s="34">
        <v>12614.797062391024</v>
      </c>
      <c r="U32" s="34">
        <v>7526.0540139062505</v>
      </c>
      <c r="V32" s="34">
        <v>49979.340644056458</v>
      </c>
      <c r="W32" s="34">
        <v>3106.4472649999998</v>
      </c>
      <c r="X32" s="34">
        <v>11295.929938258399</v>
      </c>
      <c r="Y32" s="34">
        <v>18412.843115034004</v>
      </c>
      <c r="Z32" s="34">
        <v>239.73719270000004</v>
      </c>
      <c r="AA32" s="34">
        <v>16299.905660174902</v>
      </c>
      <c r="AB32" s="34">
        <v>13794.642092185495</v>
      </c>
      <c r="AC32" s="34">
        <v>21710.23087587448</v>
      </c>
      <c r="AD32" s="34">
        <v>27911.331421862022</v>
      </c>
      <c r="AE32" s="34">
        <v>6510.709624840094</v>
      </c>
      <c r="AF32" s="34">
        <v>16.522439516129033</v>
      </c>
      <c r="AG32" s="34">
        <v>16533.995569369814</v>
      </c>
      <c r="AH32" s="34">
        <v>31949.120820965276</v>
      </c>
      <c r="AI32" s="34">
        <v>5162.71320800783</v>
      </c>
      <c r="AJ32" s="34">
        <v>43.100510820313104</v>
      </c>
      <c r="AK32" s="34">
        <v>2228.0344847890619</v>
      </c>
      <c r="AL32" s="34">
        <v>14955.844084054355</v>
      </c>
      <c r="AM32" s="34">
        <v>14462.641061570763</v>
      </c>
      <c r="AN32" s="34">
        <v>4667.1228105849714</v>
      </c>
      <c r="AO32" s="34">
        <v>33804.247155193378</v>
      </c>
      <c r="AP32" s="34">
        <v>621.03616333007801</v>
      </c>
      <c r="AQ32" s="34">
        <v>34172.812099182294</v>
      </c>
      <c r="AR32" s="34">
        <v>37928.815288220401</v>
      </c>
      <c r="AS32" s="34">
        <v>36709.534262148314</v>
      </c>
      <c r="AT32" s="34">
        <v>16511.23320029259</v>
      </c>
      <c r="AU32" s="34">
        <v>40783.55693599087</v>
      </c>
      <c r="AV32" s="34">
        <v>17311.021617044622</v>
      </c>
      <c r="AW32" s="34">
        <v>2277.7949444709307</v>
      </c>
      <c r="AX32" s="34">
        <v>31174.471470947276</v>
      </c>
      <c r="AY32" s="34">
        <v>32135.576182091365</v>
      </c>
    </row>
    <row r="33" spans="1:51" x14ac:dyDescent="0.25">
      <c r="A33" s="32">
        <v>44410</v>
      </c>
      <c r="B33" s="33">
        <v>8</v>
      </c>
      <c r="C33" s="34">
        <v>31589.954381125768</v>
      </c>
      <c r="D33" s="34">
        <v>33993.250585527581</v>
      </c>
      <c r="E33" s="34">
        <v>17825.789641496125</v>
      </c>
      <c r="F33" s="34">
        <v>59388.21499315949</v>
      </c>
      <c r="G33" s="34">
        <v>29217.76940994741</v>
      </c>
      <c r="H33" s="34">
        <v>7011.7983951529586</v>
      </c>
      <c r="I33" s="34">
        <v>25898.651010814825</v>
      </c>
      <c r="J33" s="34">
        <v>107.19340705871581</v>
      </c>
      <c r="K33" s="34">
        <v>18673.267357116714</v>
      </c>
      <c r="L33" s="34">
        <v>9349.0614869391702</v>
      </c>
      <c r="M33" s="34">
        <v>28786.880512147858</v>
      </c>
      <c r="N33" s="34">
        <v>15613.535003187499</v>
      </c>
      <c r="O33" s="34">
        <v>41233.666393990847</v>
      </c>
      <c r="P33" s="34">
        <v>8206.6309676774599</v>
      </c>
      <c r="Q33" s="34">
        <v>32.881416320800781</v>
      </c>
      <c r="R33" s="34">
        <v>5303.6693647460943</v>
      </c>
      <c r="S33" s="34">
        <v>38073.016995757302</v>
      </c>
      <c r="T33" s="34">
        <v>14950.293660441415</v>
      </c>
      <c r="U33" s="34">
        <v>8807.6870181250106</v>
      </c>
      <c r="V33" s="34">
        <v>60924.179376523927</v>
      </c>
      <c r="W33" s="34">
        <v>4053.6002669999998</v>
      </c>
      <c r="X33" s="34">
        <v>14088.46065297048</v>
      </c>
      <c r="Y33" s="34">
        <v>22282.96900996719</v>
      </c>
      <c r="Z33" s="34">
        <v>224.13387189999997</v>
      </c>
      <c r="AA33" s="34">
        <v>20574.548015769204</v>
      </c>
      <c r="AB33" s="34">
        <v>17459.652945544862</v>
      </c>
      <c r="AC33" s="34">
        <v>26539.69482209405</v>
      </c>
      <c r="AD33" s="34">
        <v>32615.112441683064</v>
      </c>
      <c r="AE33" s="34">
        <v>7584.9447547483524</v>
      </c>
      <c r="AF33" s="34">
        <v>16.522439516129033</v>
      </c>
      <c r="AG33" s="34">
        <v>20204.867186062012</v>
      </c>
      <c r="AH33" s="34">
        <v>35458.463457431091</v>
      </c>
      <c r="AI33" s="34">
        <v>5671.6918444281509</v>
      </c>
      <c r="AJ33" s="34">
        <v>83.870357734375034</v>
      </c>
      <c r="AK33" s="34">
        <v>2615.1831396837256</v>
      </c>
      <c r="AL33" s="34">
        <v>16715.722612318223</v>
      </c>
      <c r="AM33" s="34">
        <v>16778.566316161108</v>
      </c>
      <c r="AN33" s="34">
        <v>6114.5342021523511</v>
      </c>
      <c r="AO33" s="34">
        <v>40669.002404493382</v>
      </c>
      <c r="AP33" s="34">
        <v>614.98019732162368</v>
      </c>
      <c r="AQ33" s="34">
        <v>42865.25398024988</v>
      </c>
      <c r="AR33" s="34">
        <v>47055.640991330933</v>
      </c>
      <c r="AS33" s="34">
        <v>42585.858232538936</v>
      </c>
      <c r="AT33" s="34">
        <v>20913.748555718958</v>
      </c>
      <c r="AU33" s="34">
        <v>50475.036470242427</v>
      </c>
      <c r="AV33" s="34">
        <v>18170.535043662589</v>
      </c>
      <c r="AW33" s="34">
        <v>2305.8239203653757</v>
      </c>
      <c r="AX33" s="34">
        <v>35088.560583251972</v>
      </c>
      <c r="AY33" s="34">
        <v>41150.06980885948</v>
      </c>
    </row>
    <row r="34" spans="1:51" x14ac:dyDescent="0.25">
      <c r="A34" s="32">
        <v>44410</v>
      </c>
      <c r="B34" s="33">
        <v>9</v>
      </c>
      <c r="C34" s="34">
        <v>36877.479897150937</v>
      </c>
      <c r="D34" s="34">
        <v>42248.544514334477</v>
      </c>
      <c r="E34" s="34">
        <v>19946.805479111605</v>
      </c>
      <c r="F34" s="34">
        <v>65647.54871175898</v>
      </c>
      <c r="G34" s="34">
        <v>36904.301181528979</v>
      </c>
      <c r="H34" s="34">
        <v>9700.2427991498025</v>
      </c>
      <c r="I34" s="34">
        <v>31150.931435539562</v>
      </c>
      <c r="J34" s="34">
        <v>116.4455833435058</v>
      </c>
      <c r="K34" s="34">
        <v>22503.851544494653</v>
      </c>
      <c r="L34" s="34">
        <v>11616.768761335159</v>
      </c>
      <c r="M34" s="34">
        <v>35824.238363022989</v>
      </c>
      <c r="N34" s="34">
        <v>16002.464467624999</v>
      </c>
      <c r="O34" s="34">
        <v>49785.955655417856</v>
      </c>
      <c r="P34" s="34">
        <v>8774.6453373445711</v>
      </c>
      <c r="Q34" s="34">
        <v>33.305990219116225</v>
      </c>
      <c r="R34" s="34">
        <v>5990.2793369140609</v>
      </c>
      <c r="S34" s="34">
        <v>45655.97252387007</v>
      </c>
      <c r="T34" s="34">
        <v>15772.418963962697</v>
      </c>
      <c r="U34" s="34">
        <v>8648.5170353125104</v>
      </c>
      <c r="V34" s="34">
        <v>68149.747599159178</v>
      </c>
      <c r="W34" s="34">
        <v>5201.38087</v>
      </c>
      <c r="X34" s="34">
        <v>16574.716551794801</v>
      </c>
      <c r="Y34" s="34">
        <v>28477.720735346666</v>
      </c>
      <c r="Z34" s="34">
        <v>60.247760599999964</v>
      </c>
      <c r="AA34" s="34">
        <v>25727.277239078034</v>
      </c>
      <c r="AB34" s="34">
        <v>22183.742471122994</v>
      </c>
      <c r="AC34" s="34">
        <v>28927.410049430662</v>
      </c>
      <c r="AD34" s="34">
        <v>36613.335314176657</v>
      </c>
      <c r="AE34" s="34">
        <v>9155.1438929908581</v>
      </c>
      <c r="AF34" s="34">
        <v>16.522439516129033</v>
      </c>
      <c r="AG34" s="34">
        <v>23444.106196381836</v>
      </c>
      <c r="AH34" s="34">
        <v>40307.304273143985</v>
      </c>
      <c r="AI34" s="34">
        <v>7111.4554567160494</v>
      </c>
      <c r="AJ34" s="34">
        <v>164.07769925781321</v>
      </c>
      <c r="AK34" s="34">
        <v>4247.8869951119705</v>
      </c>
      <c r="AL34" s="34">
        <v>18505.619192614231</v>
      </c>
      <c r="AM34" s="34">
        <v>19983.451698571542</v>
      </c>
      <c r="AN34" s="34">
        <v>6890.1102151982477</v>
      </c>
      <c r="AO34" s="34">
        <v>49363.743100980821</v>
      </c>
      <c r="AP34" s="34">
        <v>747.6502309925844</v>
      </c>
      <c r="AQ34" s="34">
        <v>52348.531374988168</v>
      </c>
      <c r="AR34" s="34">
        <v>59278.107952956088</v>
      </c>
      <c r="AS34" s="34">
        <v>49899.517983007696</v>
      </c>
      <c r="AT34" s="34">
        <v>25941.209608373509</v>
      </c>
      <c r="AU34" s="34">
        <v>58785.64253515772</v>
      </c>
      <c r="AV34" s="34">
        <v>21654.409586345293</v>
      </c>
      <c r="AW34" s="34">
        <v>2028.9292200568557</v>
      </c>
      <c r="AX34" s="34">
        <v>40323.915301269553</v>
      </c>
      <c r="AY34" s="34">
        <v>51432.070916382698</v>
      </c>
    </row>
    <row r="35" spans="1:51" x14ac:dyDescent="0.25">
      <c r="A35" s="32">
        <v>44410</v>
      </c>
      <c r="B35" s="33">
        <v>10</v>
      </c>
      <c r="C35" s="34">
        <v>40499.864165145031</v>
      </c>
      <c r="D35" s="34">
        <v>47924.450175712889</v>
      </c>
      <c r="E35" s="34">
        <v>21252.051123690202</v>
      </c>
      <c r="F35" s="34">
        <v>70678.055691607238</v>
      </c>
      <c r="G35" s="34">
        <v>40681.220991974355</v>
      </c>
      <c r="H35" s="34">
        <v>10201.744910062651</v>
      </c>
      <c r="I35" s="34">
        <v>34662.950034474386</v>
      </c>
      <c r="J35" s="34">
        <v>115.3058872222901</v>
      </c>
      <c r="K35" s="34">
        <v>25036.186666992213</v>
      </c>
      <c r="L35" s="34">
        <v>12497.380604042008</v>
      </c>
      <c r="M35" s="34">
        <v>41642.997348114404</v>
      </c>
      <c r="N35" s="34">
        <v>16636.600234531252</v>
      </c>
      <c r="O35" s="34">
        <v>56311.01825823501</v>
      </c>
      <c r="P35" s="34">
        <v>8156.3590983570994</v>
      </c>
      <c r="Q35" s="34">
        <v>33.85591983795166</v>
      </c>
      <c r="R35" s="34">
        <v>6223.7738393554719</v>
      </c>
      <c r="S35" s="34">
        <v>51007.258551748484</v>
      </c>
      <c r="T35" s="34">
        <v>17122.828624818248</v>
      </c>
      <c r="U35" s="34">
        <v>9165.19123335939</v>
      </c>
      <c r="V35" s="34">
        <v>71872.93339143286</v>
      </c>
      <c r="W35" s="34">
        <v>5908.1852049999998</v>
      </c>
      <c r="X35" s="34">
        <v>18554.698502410192</v>
      </c>
      <c r="Y35" s="34">
        <v>31546.5273365385</v>
      </c>
      <c r="Z35" s="34">
        <v>-124.91725340000005</v>
      </c>
      <c r="AA35" s="34">
        <v>29181.584028281828</v>
      </c>
      <c r="AB35" s="34">
        <v>25098.300466763627</v>
      </c>
      <c r="AC35" s="34">
        <v>31601.097857719098</v>
      </c>
      <c r="AD35" s="34">
        <v>38232.785785286265</v>
      </c>
      <c r="AE35" s="34">
        <v>10439.323249537027</v>
      </c>
      <c r="AF35" s="34">
        <v>16.522439516129033</v>
      </c>
      <c r="AG35" s="34">
        <v>25802.103875134278</v>
      </c>
      <c r="AH35" s="34">
        <v>45175.008223634715</v>
      </c>
      <c r="AI35" s="34">
        <v>7798.0824323952702</v>
      </c>
      <c r="AJ35" s="34">
        <v>220.06125326171883</v>
      </c>
      <c r="AK35" s="34">
        <v>5661.3720788612163</v>
      </c>
      <c r="AL35" s="34">
        <v>20234.131573939303</v>
      </c>
      <c r="AM35" s="34">
        <v>21740.836193080468</v>
      </c>
      <c r="AN35" s="34">
        <v>7530.753470718766</v>
      </c>
      <c r="AO35" s="34">
        <v>54746.850809110692</v>
      </c>
      <c r="AP35" s="34">
        <v>813.6550369262701</v>
      </c>
      <c r="AQ35" s="34">
        <v>60784.846595446412</v>
      </c>
      <c r="AR35" s="34">
        <v>66342.487766114529</v>
      </c>
      <c r="AS35" s="34">
        <v>55524.376756601436</v>
      </c>
      <c r="AT35" s="34">
        <v>28003.127777983871</v>
      </c>
      <c r="AU35" s="34">
        <v>62553.063197902833</v>
      </c>
      <c r="AV35" s="34">
        <v>24433.894113217248</v>
      </c>
      <c r="AW35" s="34">
        <v>1489.4386951875879</v>
      </c>
      <c r="AX35" s="34">
        <v>43605.669756347677</v>
      </c>
      <c r="AY35" s="34">
        <v>58736.656263486038</v>
      </c>
    </row>
    <row r="36" spans="1:51" x14ac:dyDescent="0.25">
      <c r="A36" s="32">
        <v>44410</v>
      </c>
      <c r="B36" s="33">
        <v>11</v>
      </c>
      <c r="C36" s="34">
        <v>41973.147380117618</v>
      </c>
      <c r="D36" s="34">
        <v>48741.807770400395</v>
      </c>
      <c r="E36" s="34">
        <v>20708.19006297243</v>
      </c>
      <c r="F36" s="34">
        <v>73315.658736650454</v>
      </c>
      <c r="G36" s="34">
        <v>41298.646518904279</v>
      </c>
      <c r="H36" s="34">
        <v>10287.464786191675</v>
      </c>
      <c r="I36" s="34">
        <v>36938.397607116713</v>
      </c>
      <c r="J36" s="34">
        <v>114.21131896972649</v>
      </c>
      <c r="K36" s="34">
        <v>25827.573441894547</v>
      </c>
      <c r="L36" s="34">
        <v>12065.302505381753</v>
      </c>
      <c r="M36" s="34">
        <v>39897.237062499749</v>
      </c>
      <c r="N36" s="34">
        <v>17414.94119365625</v>
      </c>
      <c r="O36" s="34">
        <v>58962.095875456929</v>
      </c>
      <c r="P36" s="34">
        <v>7890.1289472802528</v>
      </c>
      <c r="Q36" s="34">
        <v>34.681108474731445</v>
      </c>
      <c r="R36" s="34">
        <v>6258.9914746093855</v>
      </c>
      <c r="S36" s="34">
        <v>52039.847668279246</v>
      </c>
      <c r="T36" s="34">
        <v>18462.724422658368</v>
      </c>
      <c r="U36" s="34">
        <v>9502.794940703141</v>
      </c>
      <c r="V36" s="34">
        <v>72475.155203321861</v>
      </c>
      <c r="W36" s="34">
        <v>6062.1063240000003</v>
      </c>
      <c r="X36" s="34">
        <v>21064.851477882366</v>
      </c>
      <c r="Y36" s="34">
        <v>28038.163757320188</v>
      </c>
      <c r="Z36" s="34">
        <v>-120.26079690000019</v>
      </c>
      <c r="AA36" s="34">
        <v>30399.340483865224</v>
      </c>
      <c r="AB36" s="34">
        <v>26399.20040740426</v>
      </c>
      <c r="AC36" s="34">
        <v>32573.332296324781</v>
      </c>
      <c r="AD36" s="34">
        <v>38158.986709347912</v>
      </c>
      <c r="AE36" s="34">
        <v>11182.295399027527</v>
      </c>
      <c r="AF36" s="34">
        <v>16.522439516129033</v>
      </c>
      <c r="AG36" s="34">
        <v>25942.632740927736</v>
      </c>
      <c r="AH36" s="34">
        <v>45838.292975460885</v>
      </c>
      <c r="AI36" s="34">
        <v>7840.6517853931</v>
      </c>
      <c r="AJ36" s="34">
        <v>180.32779169921974</v>
      </c>
      <c r="AK36" s="34">
        <v>5998.5254627992199</v>
      </c>
      <c r="AL36" s="34">
        <v>20886.337121557423</v>
      </c>
      <c r="AM36" s="34">
        <v>21827.682134093156</v>
      </c>
      <c r="AN36" s="34">
        <v>7735.3102797260844</v>
      </c>
      <c r="AO36" s="34">
        <v>56207.272368864098</v>
      </c>
      <c r="AP36" s="34">
        <v>792.4655151367192</v>
      </c>
      <c r="AQ36" s="34">
        <v>64673.912522114384</v>
      </c>
      <c r="AR36" s="34">
        <v>67354.588842646393</v>
      </c>
      <c r="AS36" s="34">
        <v>57094.397943867065</v>
      </c>
      <c r="AT36" s="34">
        <v>28307.268798181634</v>
      </c>
      <c r="AU36" s="34">
        <v>63833.982186142093</v>
      </c>
      <c r="AV36" s="34">
        <v>22842.223016555075</v>
      </c>
      <c r="AW36" s="34">
        <v>3663.2504407069955</v>
      </c>
      <c r="AX36" s="34">
        <v>43784.296908691431</v>
      </c>
      <c r="AY36" s="34">
        <v>61786.755411001126</v>
      </c>
    </row>
    <row r="37" spans="1:51" x14ac:dyDescent="0.25">
      <c r="A37" s="32">
        <v>44410</v>
      </c>
      <c r="B37" s="33">
        <v>12</v>
      </c>
      <c r="C37" s="34">
        <v>42540.062008969267</v>
      </c>
      <c r="D37" s="34">
        <v>47910.499594972644</v>
      </c>
      <c r="E37" s="34">
        <v>20853.850572972431</v>
      </c>
      <c r="F37" s="34">
        <v>74516.593436921947</v>
      </c>
      <c r="G37" s="34">
        <v>40034.39297774501</v>
      </c>
      <c r="H37" s="34">
        <v>10200.158130051428</v>
      </c>
      <c r="I37" s="34">
        <v>37677.809822292475</v>
      </c>
      <c r="J37" s="34">
        <v>117.2469997406006</v>
      </c>
      <c r="K37" s="34">
        <v>25930.292976928722</v>
      </c>
      <c r="L37" s="34">
        <v>12080.788726460403</v>
      </c>
      <c r="M37" s="34">
        <v>40306.423056662548</v>
      </c>
      <c r="N37" s="34">
        <v>18198.697170187501</v>
      </c>
      <c r="O37" s="34">
        <v>58803.764723322151</v>
      </c>
      <c r="P37" s="34">
        <v>8051.6680769766881</v>
      </c>
      <c r="Q37" s="34">
        <v>34.98285102844239</v>
      </c>
      <c r="R37" s="34">
        <v>6185.1116728515717</v>
      </c>
      <c r="S37" s="34">
        <v>51990.801941350539</v>
      </c>
      <c r="T37" s="34">
        <v>18923.045782059009</v>
      </c>
      <c r="U37" s="34">
        <v>10213.825600000011</v>
      </c>
      <c r="V37" s="34">
        <v>73057.987562565424</v>
      </c>
      <c r="W37" s="34">
        <v>5734.9339909999999</v>
      </c>
      <c r="X37" s="34">
        <v>19238.058305332368</v>
      </c>
      <c r="Y37" s="34">
        <v>27822.627496476387</v>
      </c>
      <c r="Z37" s="34">
        <v>-53.149370400000095</v>
      </c>
      <c r="AA37" s="34">
        <v>29419.904648611529</v>
      </c>
      <c r="AB37" s="34">
        <v>26853.282146763617</v>
      </c>
      <c r="AC37" s="34">
        <v>32763.905406726921</v>
      </c>
      <c r="AD37" s="34">
        <v>37824.332020900896</v>
      </c>
      <c r="AE37" s="34">
        <v>10413.634386227424</v>
      </c>
      <c r="AF37" s="34">
        <v>16.522439516129033</v>
      </c>
      <c r="AG37" s="34">
        <v>25809.05556600586</v>
      </c>
      <c r="AH37" s="34">
        <v>44398.734950705039</v>
      </c>
      <c r="AI37" s="34">
        <v>7098.870034597534</v>
      </c>
      <c r="AJ37" s="34">
        <v>196.71068714843705</v>
      </c>
      <c r="AK37" s="34">
        <v>5847.7604157584128</v>
      </c>
      <c r="AL37" s="34">
        <v>20958.819568094885</v>
      </c>
      <c r="AM37" s="34">
        <v>21380.386332751605</v>
      </c>
      <c r="AN37" s="34">
        <v>7335.7374950078192</v>
      </c>
      <c r="AO37" s="34">
        <v>55408.034427427352</v>
      </c>
      <c r="AP37" s="34">
        <v>769.23663330078205</v>
      </c>
      <c r="AQ37" s="34">
        <v>65083.556439582171</v>
      </c>
      <c r="AR37" s="34">
        <v>66323.490427586439</v>
      </c>
      <c r="AS37" s="34">
        <v>57047.90568792956</v>
      </c>
      <c r="AT37" s="34">
        <v>27863.955756447249</v>
      </c>
      <c r="AU37" s="34">
        <v>63099.967270385256</v>
      </c>
      <c r="AV37" s="34">
        <v>22089.13762387661</v>
      </c>
      <c r="AW37" s="34">
        <v>4874.0297450745502</v>
      </c>
      <c r="AX37" s="34">
        <v>43496.956828613307</v>
      </c>
      <c r="AY37" s="34">
        <v>62424.462886569898</v>
      </c>
    </row>
    <row r="38" spans="1:51" x14ac:dyDescent="0.25">
      <c r="A38" s="32">
        <v>44410</v>
      </c>
      <c r="B38" s="33">
        <v>13</v>
      </c>
      <c r="C38" s="34">
        <v>42494.690040294954</v>
      </c>
      <c r="D38" s="34">
        <v>47411.135641129891</v>
      </c>
      <c r="E38" s="34">
        <v>21216.920204758568</v>
      </c>
      <c r="F38" s="34">
        <v>75574.283041129704</v>
      </c>
      <c r="G38" s="34">
        <v>38899.082909592777</v>
      </c>
      <c r="H38" s="34">
        <v>10531.511708130762</v>
      </c>
      <c r="I38" s="34">
        <v>38245.224237817391</v>
      </c>
      <c r="J38" s="34">
        <v>121.638147354126</v>
      </c>
      <c r="K38" s="34">
        <v>26223.857929290793</v>
      </c>
      <c r="L38" s="34">
        <v>11878.57818382718</v>
      </c>
      <c r="M38" s="34">
        <v>38415.054222664163</v>
      </c>
      <c r="N38" s="34">
        <v>18773.907809374999</v>
      </c>
      <c r="O38" s="34">
        <v>58875.832705102432</v>
      </c>
      <c r="P38" s="34">
        <v>7597.3137922102196</v>
      </c>
      <c r="Q38" s="34">
        <v>34.844691276550279</v>
      </c>
      <c r="R38" s="34">
        <v>6355.4921723632769</v>
      </c>
      <c r="S38" s="34">
        <v>52275.114595857376</v>
      </c>
      <c r="T38" s="34">
        <v>19579.328998773159</v>
      </c>
      <c r="U38" s="34">
        <v>10691.725155703141</v>
      </c>
      <c r="V38" s="34">
        <v>72844.66487936987</v>
      </c>
      <c r="W38" s="34">
        <v>5560.7577340000007</v>
      </c>
      <c r="X38" s="34">
        <v>17622.467595427086</v>
      </c>
      <c r="Y38" s="34">
        <v>27742.742408518945</v>
      </c>
      <c r="Z38" s="34">
        <v>-0.79152069999996399</v>
      </c>
      <c r="AA38" s="34">
        <v>28578.779388810373</v>
      </c>
      <c r="AB38" s="34">
        <v>27146.948642357362</v>
      </c>
      <c r="AC38" s="34">
        <v>33073.082609907186</v>
      </c>
      <c r="AD38" s="34">
        <v>38126.675670972305</v>
      </c>
      <c r="AE38" s="34">
        <v>9332.0296854331737</v>
      </c>
      <c r="AF38" s="34">
        <v>16.522439516129033</v>
      </c>
      <c r="AG38" s="34">
        <v>25902.14226317871</v>
      </c>
      <c r="AH38" s="34">
        <v>43222.653803987261</v>
      </c>
      <c r="AI38" s="34">
        <v>4963.9322372463394</v>
      </c>
      <c r="AJ38" s="34">
        <v>182.48467414062605</v>
      </c>
      <c r="AK38" s="34">
        <v>5646.6237262266832</v>
      </c>
      <c r="AL38" s="34">
        <v>21317.433959706821</v>
      </c>
      <c r="AM38" s="34">
        <v>20691.686944652134</v>
      </c>
      <c r="AN38" s="34">
        <v>7489.937042552252</v>
      </c>
      <c r="AO38" s="34">
        <v>54741.61134400755</v>
      </c>
      <c r="AP38" s="34">
        <v>766.79589843750114</v>
      </c>
      <c r="AQ38" s="34">
        <v>65220.283999850231</v>
      </c>
      <c r="AR38" s="34">
        <v>66013.020773868906</v>
      </c>
      <c r="AS38" s="34">
        <v>56878.487578085813</v>
      </c>
      <c r="AT38" s="34">
        <v>27658.015822796384</v>
      </c>
      <c r="AU38" s="34">
        <v>63619.296943757814</v>
      </c>
      <c r="AV38" s="34">
        <v>21863.043371944725</v>
      </c>
      <c r="AW38" s="34">
        <v>8168.1600619737619</v>
      </c>
      <c r="AX38" s="34">
        <v>43799.382182617228</v>
      </c>
      <c r="AY38" s="34">
        <v>62183.363342720542</v>
      </c>
    </row>
    <row r="39" spans="1:51" x14ac:dyDescent="0.25">
      <c r="A39" s="32">
        <v>44410</v>
      </c>
      <c r="B39" s="33">
        <v>14</v>
      </c>
      <c r="C39" s="34">
        <v>41942.89598859597</v>
      </c>
      <c r="D39" s="34">
        <v>45966.860019776366</v>
      </c>
      <c r="E39" s="34">
        <v>20703.12279454762</v>
      </c>
      <c r="F39" s="34">
        <v>76024.302837985655</v>
      </c>
      <c r="G39" s="34">
        <v>36115.08822399105</v>
      </c>
      <c r="H39" s="34">
        <v>9935.9717520540908</v>
      </c>
      <c r="I39" s="34">
        <v>38523.944863417259</v>
      </c>
      <c r="J39" s="34">
        <v>125.42826461792001</v>
      </c>
      <c r="K39" s="34">
        <v>25759.426759429942</v>
      </c>
      <c r="L39" s="34">
        <v>11081.601889512614</v>
      </c>
      <c r="M39" s="34">
        <v>36123.355849420943</v>
      </c>
      <c r="N39" s="34">
        <v>18565.603527437499</v>
      </c>
      <c r="O39" s="34">
        <v>59039.600230056778</v>
      </c>
      <c r="P39" s="34">
        <v>7751.2687161512349</v>
      </c>
      <c r="Q39" s="34">
        <v>34.997927665710449</v>
      </c>
      <c r="R39" s="34">
        <v>6458.5278847656327</v>
      </c>
      <c r="S39" s="34">
        <v>51703.435129910111</v>
      </c>
      <c r="T39" s="34">
        <v>19836.323067404152</v>
      </c>
      <c r="U39" s="34">
        <v>10735.755792421891</v>
      </c>
      <c r="V39" s="34">
        <v>73811.448869938846</v>
      </c>
      <c r="W39" s="34">
        <v>5066.2138090000008</v>
      </c>
      <c r="X39" s="34">
        <v>15612.416502786105</v>
      </c>
      <c r="Y39" s="34">
        <v>28605.602886712037</v>
      </c>
      <c r="Z39" s="34">
        <v>-4.4818392000001523</v>
      </c>
      <c r="AA39" s="34">
        <v>28033.135041108897</v>
      </c>
      <c r="AB39" s="34">
        <v>26990.412584232363</v>
      </c>
      <c r="AC39" s="34">
        <v>33348.759133248248</v>
      </c>
      <c r="AD39" s="34">
        <v>38724.262423292384</v>
      </c>
      <c r="AE39" s="34">
        <v>10030.051440698251</v>
      </c>
      <c r="AF39" s="34">
        <v>16.522439516129033</v>
      </c>
      <c r="AG39" s="34">
        <v>26193.878930107421</v>
      </c>
      <c r="AH39" s="34">
        <v>43244.591266533156</v>
      </c>
      <c r="AI39" s="34">
        <v>2568.6306677919874</v>
      </c>
      <c r="AJ39" s="34">
        <v>137.1744283398441</v>
      </c>
      <c r="AK39" s="34">
        <v>5657.3660587856502</v>
      </c>
      <c r="AL39" s="34">
        <v>21682.358232622617</v>
      </c>
      <c r="AM39" s="34">
        <v>20044.669774500369</v>
      </c>
      <c r="AN39" s="34">
        <v>8456.9154968994299</v>
      </c>
      <c r="AO39" s="34">
        <v>54245.772427610456</v>
      </c>
      <c r="AP39" s="34">
        <v>726.98353576660202</v>
      </c>
      <c r="AQ39" s="34">
        <v>64535.333618077755</v>
      </c>
      <c r="AR39" s="34">
        <v>64951.905988722145</v>
      </c>
      <c r="AS39" s="34">
        <v>56912.48216558581</v>
      </c>
      <c r="AT39" s="34">
        <v>27135.612408771471</v>
      </c>
      <c r="AU39" s="34">
        <v>63774.254888005366</v>
      </c>
      <c r="AV39" s="34">
        <v>21410.460090708402</v>
      </c>
      <c r="AW39" s="34">
        <v>9974.0191949902382</v>
      </c>
      <c r="AX39" s="34">
        <v>44687.936990234404</v>
      </c>
      <c r="AY39" s="34">
        <v>61956.374881754164</v>
      </c>
    </row>
    <row r="40" spans="1:51" x14ac:dyDescent="0.25">
      <c r="A40" s="32">
        <v>44410</v>
      </c>
      <c r="B40" s="33">
        <v>15</v>
      </c>
      <c r="C40" s="34">
        <v>40047.450112603721</v>
      </c>
      <c r="D40" s="34">
        <v>45557.575009310545</v>
      </c>
      <c r="E40" s="34">
        <v>19625.22951252884</v>
      </c>
      <c r="F40" s="34">
        <v>72639.817274664369</v>
      </c>
      <c r="G40" s="34">
        <v>34971.060054583832</v>
      </c>
      <c r="H40" s="34">
        <v>10136.3164301831</v>
      </c>
      <c r="I40" s="34">
        <v>37841.139226187741</v>
      </c>
      <c r="J40" s="34">
        <v>113.29432487487782</v>
      </c>
      <c r="K40" s="34">
        <v>25455.838219451918</v>
      </c>
      <c r="L40" s="34">
        <v>11050.620553588238</v>
      </c>
      <c r="M40" s="34">
        <v>37534.036710137734</v>
      </c>
      <c r="N40" s="34">
        <v>17754.98675578125</v>
      </c>
      <c r="O40" s="34">
        <v>57570.482577811657</v>
      </c>
      <c r="P40" s="34">
        <v>7789.4686673845936</v>
      </c>
      <c r="Q40" s="34">
        <v>36.628107070922852</v>
      </c>
      <c r="R40" s="34">
        <v>6198.9665820312566</v>
      </c>
      <c r="S40" s="34">
        <v>51523.807543745563</v>
      </c>
      <c r="T40" s="34">
        <v>18961.246352420494</v>
      </c>
      <c r="U40" s="34">
        <v>10311.538391874999</v>
      </c>
      <c r="V40" s="34">
        <v>70890.139869743783</v>
      </c>
      <c r="W40" s="34">
        <v>5116.4261930000002</v>
      </c>
      <c r="X40" s="34">
        <v>15281.873456237408</v>
      </c>
      <c r="Y40" s="34">
        <v>29917.833615432213</v>
      </c>
      <c r="Z40" s="34">
        <v>-43.273891100000029</v>
      </c>
      <c r="AA40" s="34">
        <v>27175.686856312655</v>
      </c>
      <c r="AB40" s="34">
        <v>26167.229521701127</v>
      </c>
      <c r="AC40" s="34">
        <v>31807.653548422117</v>
      </c>
      <c r="AD40" s="34">
        <v>37211.225640221193</v>
      </c>
      <c r="AE40" s="34">
        <v>10166.383640418662</v>
      </c>
      <c r="AF40" s="34">
        <v>16.522439516129033</v>
      </c>
      <c r="AG40" s="34">
        <v>25443.5928873999</v>
      </c>
      <c r="AH40" s="34">
        <v>42305.119487370073</v>
      </c>
      <c r="AI40" s="34">
        <v>6618.9107900761137</v>
      </c>
      <c r="AJ40" s="34">
        <v>176.71730654296903</v>
      </c>
      <c r="AK40" s="34">
        <v>5979.1604777612902</v>
      </c>
      <c r="AL40" s="34">
        <v>21484.907965626626</v>
      </c>
      <c r="AM40" s="34">
        <v>19504.690572475734</v>
      </c>
      <c r="AN40" s="34">
        <v>8638.9131393955176</v>
      </c>
      <c r="AO40" s="34">
        <v>53355.320511869497</v>
      </c>
      <c r="AP40" s="34">
        <v>710.62727355956986</v>
      </c>
      <c r="AQ40" s="34">
        <v>62775.049038076293</v>
      </c>
      <c r="AR40" s="34">
        <v>63902.690327369375</v>
      </c>
      <c r="AS40" s="34">
        <v>55959.681809179572</v>
      </c>
      <c r="AT40" s="34">
        <v>26687.744173498519</v>
      </c>
      <c r="AU40" s="34">
        <v>60654.399132815917</v>
      </c>
      <c r="AV40" s="34">
        <v>22330.811944527242</v>
      </c>
      <c r="AW40" s="34">
        <v>5927.0638425859479</v>
      </c>
      <c r="AX40" s="34">
        <v>43803.13239648439</v>
      </c>
      <c r="AY40" s="34">
        <v>59784.557796098423</v>
      </c>
    </row>
    <row r="41" spans="1:51" x14ac:dyDescent="0.25">
      <c r="A41" s="32">
        <v>44410</v>
      </c>
      <c r="B41" s="33">
        <v>16</v>
      </c>
      <c r="C41" s="34">
        <v>38005.174145116296</v>
      </c>
      <c r="D41" s="34">
        <v>44883.069727943352</v>
      </c>
      <c r="E41" s="34">
        <v>19119.547518138686</v>
      </c>
      <c r="F41" s="34">
        <v>69105.593191998341</v>
      </c>
      <c r="G41" s="34">
        <v>35387.436251682579</v>
      </c>
      <c r="H41" s="34">
        <v>9774.6028342386689</v>
      </c>
      <c r="I41" s="34">
        <v>36563.308712215578</v>
      </c>
      <c r="J41" s="34">
        <v>111.6315650939942</v>
      </c>
      <c r="K41" s="34">
        <v>24742.418393554701</v>
      </c>
      <c r="L41" s="34">
        <v>11056.467261523645</v>
      </c>
      <c r="M41" s="34">
        <v>37795.66655851082</v>
      </c>
      <c r="N41" s="34">
        <v>17266.6138273125</v>
      </c>
      <c r="O41" s="34">
        <v>55139.104019394174</v>
      </c>
      <c r="P41" s="34">
        <v>7194.5993374444843</v>
      </c>
      <c r="Q41" s="34">
        <v>36.458433151245117</v>
      </c>
      <c r="R41" s="34">
        <v>5852.3310297851494</v>
      </c>
      <c r="S41" s="34">
        <v>49889.910038769973</v>
      </c>
      <c r="T41" s="34">
        <v>18352.864265873097</v>
      </c>
      <c r="U41" s="34">
        <v>9771.3430098437711</v>
      </c>
      <c r="V41" s="34">
        <v>67915.11981491078</v>
      </c>
      <c r="W41" s="34">
        <v>5072.548108</v>
      </c>
      <c r="X41" s="34">
        <v>14463.321581460361</v>
      </c>
      <c r="Y41" s="34">
        <v>29947.797739476606</v>
      </c>
      <c r="Z41" s="34">
        <v>-68.736158400000008</v>
      </c>
      <c r="AA41" s="34">
        <v>26672.75875661003</v>
      </c>
      <c r="AB41" s="34">
        <v>25002.893250747999</v>
      </c>
      <c r="AC41" s="34">
        <v>30801.323957964531</v>
      </c>
      <c r="AD41" s="34">
        <v>35443.471869875866</v>
      </c>
      <c r="AE41" s="34">
        <v>10009.99621109365</v>
      </c>
      <c r="AF41" s="34">
        <v>16.522439516129033</v>
      </c>
      <c r="AG41" s="34">
        <v>24535.139809486085</v>
      </c>
      <c r="AH41" s="34">
        <v>40427.190868458929</v>
      </c>
      <c r="AI41" s="34">
        <v>6512.9439513491898</v>
      </c>
      <c r="AJ41" s="34">
        <v>159.23065862304821</v>
      </c>
      <c r="AK41" s="34">
        <v>6203.0408895321998</v>
      </c>
      <c r="AL41" s="34">
        <v>20790.580134543092</v>
      </c>
      <c r="AM41" s="34">
        <v>18093.030513850113</v>
      </c>
      <c r="AN41" s="34">
        <v>8728.0122370878962</v>
      </c>
      <c r="AO41" s="34">
        <v>51745.461768735928</v>
      </c>
      <c r="AP41" s="34">
        <v>751.05842590332122</v>
      </c>
      <c r="AQ41" s="34">
        <v>60993.858212234481</v>
      </c>
      <c r="AR41" s="34">
        <v>62610.105351822989</v>
      </c>
      <c r="AS41" s="34">
        <v>54108.50136933582</v>
      </c>
      <c r="AT41" s="34">
        <v>27023.817155949022</v>
      </c>
      <c r="AU41" s="34">
        <v>57684.163802084469</v>
      </c>
      <c r="AV41" s="34">
        <v>22847.671865571185</v>
      </c>
      <c r="AW41" s="34">
        <v>4397.6623231269659</v>
      </c>
      <c r="AX41" s="34">
        <v>42283.515461914096</v>
      </c>
      <c r="AY41" s="34">
        <v>57625.135212868008</v>
      </c>
    </row>
    <row r="42" spans="1:51" x14ac:dyDescent="0.25">
      <c r="A42" s="32">
        <v>44410</v>
      </c>
      <c r="B42" s="33">
        <v>17</v>
      </c>
      <c r="C42" s="34">
        <v>36474.839619458013</v>
      </c>
      <c r="D42" s="34">
        <v>43731.078776228751</v>
      </c>
      <c r="E42" s="34">
        <v>17809.550249448024</v>
      </c>
      <c r="F42" s="34">
        <v>66339.221140108712</v>
      </c>
      <c r="G42" s="34">
        <v>34199.786664167434</v>
      </c>
      <c r="H42" s="34">
        <v>10066.902823076809</v>
      </c>
      <c r="I42" s="34">
        <v>35327.232605971687</v>
      </c>
      <c r="J42" s="34">
        <v>114.4594554901123</v>
      </c>
      <c r="K42" s="34">
        <v>23885.119917602569</v>
      </c>
      <c r="L42" s="34">
        <v>10953.176150550911</v>
      </c>
      <c r="M42" s="34">
        <v>36030.660311851352</v>
      </c>
      <c r="N42" s="34">
        <v>16313.90068346875</v>
      </c>
      <c r="O42" s="34">
        <v>53216.197987644424</v>
      </c>
      <c r="P42" s="34">
        <v>7268.5962847771743</v>
      </c>
      <c r="Q42" s="34">
        <v>36.673341751098633</v>
      </c>
      <c r="R42" s="34">
        <v>5698.0238251953151</v>
      </c>
      <c r="S42" s="34">
        <v>48650.239916323684</v>
      </c>
      <c r="T42" s="34">
        <v>17398.304530821213</v>
      </c>
      <c r="U42" s="34">
        <v>9022.7453588281296</v>
      </c>
      <c r="V42" s="34">
        <v>64751.833617422482</v>
      </c>
      <c r="W42" s="34">
        <v>4753.8232269999999</v>
      </c>
      <c r="X42" s="34">
        <v>13377.877028219333</v>
      </c>
      <c r="Y42" s="34">
        <v>29657.689735346572</v>
      </c>
      <c r="Z42" s="34">
        <v>-90.270393399999946</v>
      </c>
      <c r="AA42" s="34">
        <v>24914.375694518279</v>
      </c>
      <c r="AB42" s="34">
        <v>23569.718869685494</v>
      </c>
      <c r="AC42" s="34">
        <v>29795.315496851115</v>
      </c>
      <c r="AD42" s="34">
        <v>33975.951044466929</v>
      </c>
      <c r="AE42" s="34">
        <v>9493.0050790150344</v>
      </c>
      <c r="AF42" s="34">
        <v>16.522439516129033</v>
      </c>
      <c r="AG42" s="34">
        <v>23633.034848266601</v>
      </c>
      <c r="AH42" s="34">
        <v>40592.947915624944</v>
      </c>
      <c r="AI42" s="34">
        <v>6446.7753098669109</v>
      </c>
      <c r="AJ42" s="34">
        <v>162.80023225585973</v>
      </c>
      <c r="AK42" s="34">
        <v>5743.5938355866447</v>
      </c>
      <c r="AL42" s="34">
        <v>20443.080234968656</v>
      </c>
      <c r="AM42" s="34">
        <v>18034.98128051616</v>
      </c>
      <c r="AN42" s="34">
        <v>8139.1852502739357</v>
      </c>
      <c r="AO42" s="34">
        <v>50542.019256223728</v>
      </c>
      <c r="AP42" s="34">
        <v>686.9063529968264</v>
      </c>
      <c r="AQ42" s="34">
        <v>58714.394322292384</v>
      </c>
      <c r="AR42" s="34">
        <v>61081.789487460192</v>
      </c>
      <c r="AS42" s="34">
        <v>53086.115301210812</v>
      </c>
      <c r="AT42" s="34">
        <v>26810.355490933216</v>
      </c>
      <c r="AU42" s="34">
        <v>55275.263972197761</v>
      </c>
      <c r="AV42" s="34">
        <v>22126.447936483288</v>
      </c>
      <c r="AW42" s="34">
        <v>3165.0774848789133</v>
      </c>
      <c r="AX42" s="34">
        <v>41274.191660644552</v>
      </c>
      <c r="AY42" s="34">
        <v>55663.121520186462</v>
      </c>
    </row>
    <row r="43" spans="1:51" x14ac:dyDescent="0.25">
      <c r="A43" s="32">
        <v>44410</v>
      </c>
      <c r="B43" s="33">
        <v>18</v>
      </c>
      <c r="C43" s="34">
        <v>35806.518417191211</v>
      </c>
      <c r="D43" s="34">
        <v>41675.678136043462</v>
      </c>
      <c r="E43" s="34">
        <v>17111.098154980729</v>
      </c>
      <c r="F43" s="34">
        <v>64613.165983778636</v>
      </c>
      <c r="G43" s="34">
        <v>30228.128168505391</v>
      </c>
      <c r="H43" s="34">
        <v>9183.9803158277682</v>
      </c>
      <c r="I43" s="34">
        <v>33785.156966345217</v>
      </c>
      <c r="J43" s="34">
        <v>121.63664436340341</v>
      </c>
      <c r="K43" s="34">
        <v>22928.190444625881</v>
      </c>
      <c r="L43" s="34">
        <v>10263.977968103707</v>
      </c>
      <c r="M43" s="34">
        <v>33050.514776649936</v>
      </c>
      <c r="N43" s="34">
        <v>14763.120208531262</v>
      </c>
      <c r="O43" s="34">
        <v>50708.227310446673</v>
      </c>
      <c r="P43" s="34">
        <v>8099.9026157627595</v>
      </c>
      <c r="Q43" s="34">
        <v>36.125240325927734</v>
      </c>
      <c r="R43" s="34">
        <v>5662.6076401367209</v>
      </c>
      <c r="S43" s="34">
        <v>48556.635942097615</v>
      </c>
      <c r="T43" s="34">
        <v>16623.624281985925</v>
      </c>
      <c r="U43" s="34">
        <v>8443.8745303124997</v>
      </c>
      <c r="V43" s="34">
        <v>64217.242246855109</v>
      </c>
      <c r="W43" s="34">
        <v>4536.652865</v>
      </c>
      <c r="X43" s="34">
        <v>13138.025278855595</v>
      </c>
      <c r="Y43" s="34">
        <v>25740.462350713828</v>
      </c>
      <c r="Z43" s="34">
        <v>-78.831240499999979</v>
      </c>
      <c r="AA43" s="34">
        <v>23705.508465932518</v>
      </c>
      <c r="AB43" s="34">
        <v>22500.763973591751</v>
      </c>
      <c r="AC43" s="34">
        <v>28553.538663210882</v>
      </c>
      <c r="AD43" s="34">
        <v>33896.565016622568</v>
      </c>
      <c r="AE43" s="34">
        <v>9151.0042519888411</v>
      </c>
      <c r="AF43" s="34">
        <v>16.522439516129033</v>
      </c>
      <c r="AG43" s="34">
        <v>23536.581084263915</v>
      </c>
      <c r="AH43" s="34">
        <v>41190.489743047321</v>
      </c>
      <c r="AI43" s="34">
        <v>6086.6183107093984</v>
      </c>
      <c r="AJ43" s="34">
        <v>114.93107360351479</v>
      </c>
      <c r="AK43" s="34">
        <v>3719.435184070674</v>
      </c>
      <c r="AL43" s="34">
        <v>21128.252398414712</v>
      </c>
      <c r="AM43" s="34">
        <v>17974.224498330354</v>
      </c>
      <c r="AN43" s="34">
        <v>7640.2927478862457</v>
      </c>
      <c r="AO43" s="34">
        <v>48542.193942979866</v>
      </c>
      <c r="AP43" s="34">
        <v>642.99400234222298</v>
      </c>
      <c r="AQ43" s="34">
        <v>55889.489352301389</v>
      </c>
      <c r="AR43" s="34">
        <v>57634.304958512563</v>
      </c>
      <c r="AS43" s="34">
        <v>52950.192816445197</v>
      </c>
      <c r="AT43" s="34">
        <v>25760.889351665304</v>
      </c>
      <c r="AU43" s="34">
        <v>54678.455415825818</v>
      </c>
      <c r="AV43" s="34">
        <v>22819.93953215755</v>
      </c>
      <c r="AW43" s="34">
        <v>3730.4627382421868</v>
      </c>
      <c r="AX43" s="34">
        <v>41321.170283203144</v>
      </c>
      <c r="AY43" s="34">
        <v>53603.057483391618</v>
      </c>
    </row>
    <row r="44" spans="1:51" x14ac:dyDescent="0.25">
      <c r="A44" s="32">
        <v>44410</v>
      </c>
      <c r="B44" s="33">
        <v>19</v>
      </c>
      <c r="C44" s="34">
        <v>39157.985508513913</v>
      </c>
      <c r="D44" s="34">
        <v>44988.850601726313</v>
      </c>
      <c r="E44" s="34">
        <v>19997.02000896095</v>
      </c>
      <c r="F44" s="34">
        <v>72783.498497029112</v>
      </c>
      <c r="G44" s="34">
        <v>32304.36626857032</v>
      </c>
      <c r="H44" s="34">
        <v>8082.3497051373488</v>
      </c>
      <c r="I44" s="34">
        <v>32549.179339613034</v>
      </c>
      <c r="J44" s="34">
        <v>146.41109848022461</v>
      </c>
      <c r="K44" s="34">
        <v>24737.036571819324</v>
      </c>
      <c r="L44" s="34">
        <v>10004.749490766178</v>
      </c>
      <c r="M44" s="34">
        <v>32251.425482398179</v>
      </c>
      <c r="N44" s="34">
        <v>17102.198223625001</v>
      </c>
      <c r="O44" s="34">
        <v>51037.045666653939</v>
      </c>
      <c r="P44" s="34">
        <v>10206.256074619179</v>
      </c>
      <c r="Q44" s="34">
        <v>35.218583106994629</v>
      </c>
      <c r="R44" s="34">
        <v>7126.9974482421967</v>
      </c>
      <c r="S44" s="34">
        <v>55983.712511592239</v>
      </c>
      <c r="T44" s="34">
        <v>20037.186906166971</v>
      </c>
      <c r="U44" s="34">
        <v>10498.00285265626</v>
      </c>
      <c r="V44" s="34">
        <v>77520.037419551023</v>
      </c>
      <c r="W44" s="34">
        <v>5101.8299869999992</v>
      </c>
      <c r="X44" s="34">
        <v>13610.098208674426</v>
      </c>
      <c r="Y44" s="34">
        <v>25719.075803800068</v>
      </c>
      <c r="Z44" s="34">
        <v>131.74221320000001</v>
      </c>
      <c r="AA44" s="34">
        <v>27589.9125789686</v>
      </c>
      <c r="AB44" s="34">
        <v>21572.495716388625</v>
      </c>
      <c r="AC44" s="34">
        <v>32019.15104018533</v>
      </c>
      <c r="AD44" s="34">
        <v>41822.895351903571</v>
      </c>
      <c r="AE44" s="34">
        <v>11613.069992016191</v>
      </c>
      <c r="AF44" s="34">
        <v>16.522439516129033</v>
      </c>
      <c r="AG44" s="34">
        <v>27175.673672362063</v>
      </c>
      <c r="AH44" s="34">
        <v>50976.419928646428</v>
      </c>
      <c r="AI44" s="34">
        <v>7170.6114764209724</v>
      </c>
      <c r="AJ44" s="34">
        <v>86.154602177734716</v>
      </c>
      <c r="AK44" s="34">
        <v>3271.9416240892056</v>
      </c>
      <c r="AL44" s="34">
        <v>25908.480535759365</v>
      </c>
      <c r="AM44" s="34">
        <v>21244.929430061147</v>
      </c>
      <c r="AN44" s="34">
        <v>8848.2486801982468</v>
      </c>
      <c r="AO44" s="34">
        <v>52905.282590827039</v>
      </c>
      <c r="AP44" s="34">
        <v>758.90410572290375</v>
      </c>
      <c r="AQ44" s="34">
        <v>54093.932345455192</v>
      </c>
      <c r="AR44" s="34">
        <v>59388.043142249611</v>
      </c>
      <c r="AS44" s="34">
        <v>61302.386878710822</v>
      </c>
      <c r="AT44" s="34">
        <v>25928.68341983217</v>
      </c>
      <c r="AU44" s="34">
        <v>61618.55982533194</v>
      </c>
      <c r="AV44" s="34">
        <v>29236.378110814658</v>
      </c>
      <c r="AW44" s="34">
        <v>4610.7637021894561</v>
      </c>
      <c r="AX44" s="34">
        <v>50888.992786132832</v>
      </c>
      <c r="AY44" s="34">
        <v>51460.105414605066</v>
      </c>
    </row>
    <row r="45" spans="1:51" x14ac:dyDescent="0.25">
      <c r="A45" s="32">
        <v>44410</v>
      </c>
      <c r="B45" s="33">
        <v>20</v>
      </c>
      <c r="C45" s="34">
        <v>40515.210395854519</v>
      </c>
      <c r="D45" s="34">
        <v>48004.674741191404</v>
      </c>
      <c r="E45" s="34">
        <v>21964.629219084745</v>
      </c>
      <c r="F45" s="34">
        <v>77013.245043880932</v>
      </c>
      <c r="G45" s="34">
        <v>35378.580854623528</v>
      </c>
      <c r="H45" s="34">
        <v>7570.5241926617764</v>
      </c>
      <c r="I45" s="34">
        <v>31754.294102716303</v>
      </c>
      <c r="J45" s="34">
        <v>168.7067108154296</v>
      </c>
      <c r="K45" s="34">
        <v>26089.797608823799</v>
      </c>
      <c r="L45" s="34">
        <v>9990.0420315405117</v>
      </c>
      <c r="M45" s="34">
        <v>32390.220387704339</v>
      </c>
      <c r="N45" s="34">
        <v>18678.134401750001</v>
      </c>
      <c r="O45" s="34">
        <v>52571.491424198131</v>
      </c>
      <c r="P45" s="34">
        <v>11258.164191949229</v>
      </c>
      <c r="Q45" s="34">
        <v>34.742839813232422</v>
      </c>
      <c r="R45" s="34">
        <v>8222.3671411132891</v>
      </c>
      <c r="S45" s="34">
        <v>62209.886179692825</v>
      </c>
      <c r="T45" s="34">
        <v>21582.891014699529</v>
      </c>
      <c r="U45" s="34">
        <v>11740.59438898438</v>
      </c>
      <c r="V45" s="34">
        <v>86872.014578395145</v>
      </c>
      <c r="W45" s="34">
        <v>4887.620085999999</v>
      </c>
      <c r="X45" s="34">
        <v>14017.274337696384</v>
      </c>
      <c r="Y45" s="34">
        <v>26709.451477624636</v>
      </c>
      <c r="Z45" s="34">
        <v>213.8713879</v>
      </c>
      <c r="AA45" s="34">
        <v>31605.729119649503</v>
      </c>
      <c r="AB45" s="34">
        <v>20198.532600451123</v>
      </c>
      <c r="AC45" s="34">
        <v>34614.375920266481</v>
      </c>
      <c r="AD45" s="34">
        <v>48046.527515483293</v>
      </c>
      <c r="AE45" s="34">
        <v>12074.362057081942</v>
      </c>
      <c r="AF45" s="34">
        <v>16.522439516129033</v>
      </c>
      <c r="AG45" s="34">
        <v>30039.865644346923</v>
      </c>
      <c r="AH45" s="34">
        <v>59170.644106020933</v>
      </c>
      <c r="AI45" s="34">
        <v>8482.6901367187602</v>
      </c>
      <c r="AJ45" s="34">
        <v>71.957495146484121</v>
      </c>
      <c r="AK45" s="34">
        <v>3453.2223199375098</v>
      </c>
      <c r="AL45" s="34">
        <v>29369.058921789634</v>
      </c>
      <c r="AM45" s="34">
        <v>23378.624954640552</v>
      </c>
      <c r="AN45" s="34">
        <v>9967.2703023232571</v>
      </c>
      <c r="AO45" s="34">
        <v>57097.685785402347</v>
      </c>
      <c r="AP45" s="34">
        <v>849.63058471679699</v>
      </c>
      <c r="AQ45" s="34">
        <v>50985.548681565553</v>
      </c>
      <c r="AR45" s="34">
        <v>62952.356148636369</v>
      </c>
      <c r="AS45" s="34">
        <v>68882.573584804544</v>
      </c>
      <c r="AT45" s="34">
        <v>25202.65272063165</v>
      </c>
      <c r="AU45" s="34">
        <v>65764.886276467136</v>
      </c>
      <c r="AV45" s="34">
        <v>34079.979227940203</v>
      </c>
      <c r="AW45" s="34">
        <v>5384.5101621699268</v>
      </c>
      <c r="AX45" s="34">
        <v>57700.677558105483</v>
      </c>
      <c r="AY45" s="34">
        <v>48904.195929987385</v>
      </c>
    </row>
    <row r="46" spans="1:51" x14ac:dyDescent="0.25">
      <c r="A46" s="32">
        <v>44410</v>
      </c>
      <c r="B46" s="33">
        <v>21</v>
      </c>
      <c r="C46" s="34">
        <v>38747.376798281897</v>
      </c>
      <c r="D46" s="34">
        <v>48208.981403303711</v>
      </c>
      <c r="E46" s="34">
        <v>22391.097711998907</v>
      </c>
      <c r="F46" s="34">
        <v>75691.67386836579</v>
      </c>
      <c r="G46" s="34">
        <v>36855.216292768797</v>
      </c>
      <c r="H46" s="34">
        <v>7466.8733977788361</v>
      </c>
      <c r="I46" s="34">
        <v>30519.168676282472</v>
      </c>
      <c r="J46" s="34">
        <v>165.75691223144531</v>
      </c>
      <c r="K46" s="34">
        <v>26419.440344308881</v>
      </c>
      <c r="L46" s="34">
        <v>9800.1272045489695</v>
      </c>
      <c r="M46" s="34">
        <v>32835.976638619315</v>
      </c>
      <c r="N46" s="34">
        <v>18032.338748812501</v>
      </c>
      <c r="O46" s="34">
        <v>52941.354551846322</v>
      </c>
      <c r="P46" s="34">
        <v>11844.97995325002</v>
      </c>
      <c r="Q46" s="34">
        <v>34.788370132446289</v>
      </c>
      <c r="R46" s="34">
        <v>8475.5539165039081</v>
      </c>
      <c r="S46" s="34">
        <v>63264.290015789011</v>
      </c>
      <c r="T46" s="34">
        <v>20527.801159304014</v>
      </c>
      <c r="U46" s="34">
        <v>11566.31894507813</v>
      </c>
      <c r="V46" s="34">
        <v>88636.221477359126</v>
      </c>
      <c r="W46" s="34">
        <v>4766.0166399999998</v>
      </c>
      <c r="X46" s="34">
        <v>14315.082525251084</v>
      </c>
      <c r="Y46" s="34">
        <v>26575.135171602204</v>
      </c>
      <c r="Z46" s="34">
        <v>231.95145639999998</v>
      </c>
      <c r="AA46" s="34">
        <v>32638.107483875039</v>
      </c>
      <c r="AB46" s="34">
        <v>18947.343834748011</v>
      </c>
      <c r="AC46" s="34">
        <v>33894.765998918883</v>
      </c>
      <c r="AD46" s="34">
        <v>50082.163681473707</v>
      </c>
      <c r="AE46" s="34">
        <v>11989.650397788966</v>
      </c>
      <c r="AF46" s="34">
        <v>16.522439516129033</v>
      </c>
      <c r="AG46" s="34">
        <v>30454.257705305175</v>
      </c>
      <c r="AH46" s="34">
        <v>60858.695499217712</v>
      </c>
      <c r="AI46" s="34">
        <v>8767.2625488281301</v>
      </c>
      <c r="AJ46" s="34">
        <v>58.202378398437816</v>
      </c>
      <c r="AK46" s="34">
        <v>3556.77717560157</v>
      </c>
      <c r="AL46" s="34">
        <v>30440.875204030079</v>
      </c>
      <c r="AM46" s="34">
        <v>23520.959896286924</v>
      </c>
      <c r="AN46" s="34">
        <v>10010.528260134282</v>
      </c>
      <c r="AO46" s="34">
        <v>57441.827762178473</v>
      </c>
      <c r="AP46" s="34">
        <v>819.64936828613293</v>
      </c>
      <c r="AQ46" s="34">
        <v>48376.616550027953</v>
      </c>
      <c r="AR46" s="34">
        <v>64033.351646958981</v>
      </c>
      <c r="AS46" s="34">
        <v>70474.103414179554</v>
      </c>
      <c r="AT46" s="34">
        <v>23267.310005721858</v>
      </c>
      <c r="AU46" s="34">
        <v>66436.801512532562</v>
      </c>
      <c r="AV46" s="34">
        <v>34816.289315250135</v>
      </c>
      <c r="AW46" s="34">
        <v>5561.7823188496186</v>
      </c>
      <c r="AX46" s="34">
        <v>59491.054821289064</v>
      </c>
      <c r="AY46" s="34">
        <v>45767.897919521565</v>
      </c>
    </row>
    <row r="47" spans="1:51" x14ac:dyDescent="0.25">
      <c r="A47" s="32">
        <v>44410</v>
      </c>
      <c r="B47" s="33">
        <v>22</v>
      </c>
      <c r="C47" s="34">
        <v>36019.109383716037</v>
      </c>
      <c r="D47" s="34">
        <v>46202.612809536135</v>
      </c>
      <c r="E47" s="34">
        <v>20844.362338453877</v>
      </c>
      <c r="F47" s="34">
        <v>71198.887843562436</v>
      </c>
      <c r="G47" s="34">
        <v>36142.734380272967</v>
      </c>
      <c r="H47" s="34">
        <v>7185.508315584917</v>
      </c>
      <c r="I47" s="34">
        <v>28738.493789254284</v>
      </c>
      <c r="J47" s="34">
        <v>171.4647865295411</v>
      </c>
      <c r="K47" s="34">
        <v>26033.685637069721</v>
      </c>
      <c r="L47" s="34">
        <v>9759.966144954722</v>
      </c>
      <c r="M47" s="34">
        <v>32710.915252080078</v>
      </c>
      <c r="N47" s="34">
        <v>17083.714816156251</v>
      </c>
      <c r="O47" s="34">
        <v>51702.573994332415</v>
      </c>
      <c r="P47" s="34">
        <v>11430.21293888674</v>
      </c>
      <c r="Q47" s="34">
        <v>34.632049560546882</v>
      </c>
      <c r="R47" s="34">
        <v>8313.1074384765689</v>
      </c>
      <c r="S47" s="34">
        <v>62579.591549866163</v>
      </c>
      <c r="T47" s="34">
        <v>19026.02794568022</v>
      </c>
      <c r="U47" s="34">
        <v>10761.85948640626</v>
      </c>
      <c r="V47" s="34">
        <v>86001.798088334108</v>
      </c>
      <c r="W47" s="34">
        <v>4764.1024579999994</v>
      </c>
      <c r="X47" s="34">
        <v>14129.776824518685</v>
      </c>
      <c r="Y47" s="34">
        <v>26350.070753378986</v>
      </c>
      <c r="Z47" s="34">
        <v>113.849119</v>
      </c>
      <c r="AA47" s="34">
        <v>31878.207513928806</v>
      </c>
      <c r="AB47" s="34">
        <v>17956.092781154264</v>
      </c>
      <c r="AC47" s="34">
        <v>32038.770703755901</v>
      </c>
      <c r="AD47" s="34">
        <v>49503.393582075943</v>
      </c>
      <c r="AE47" s="34">
        <v>12606.987335888749</v>
      </c>
      <c r="AF47" s="34">
        <v>16.522439516129033</v>
      </c>
      <c r="AG47" s="34">
        <v>29436.363304104001</v>
      </c>
      <c r="AH47" s="34">
        <v>59905.601221844183</v>
      </c>
      <c r="AI47" s="34">
        <v>8618.5017578125007</v>
      </c>
      <c r="AJ47" s="34">
        <v>57.703063105469937</v>
      </c>
      <c r="AK47" s="34">
        <v>3525.8376705703199</v>
      </c>
      <c r="AL47" s="34">
        <v>30080.118263431781</v>
      </c>
      <c r="AM47" s="34">
        <v>23144.037555225263</v>
      </c>
      <c r="AN47" s="34">
        <v>9358.4541159951223</v>
      </c>
      <c r="AO47" s="34">
        <v>56752.814513687183</v>
      </c>
      <c r="AP47" s="34">
        <v>838.50274658203102</v>
      </c>
      <c r="AQ47" s="34">
        <v>46016.560412543826</v>
      </c>
      <c r="AR47" s="34">
        <v>63513.356567687297</v>
      </c>
      <c r="AS47" s="34">
        <v>69324.591215117049</v>
      </c>
      <c r="AT47" s="34">
        <v>22609.615168700198</v>
      </c>
      <c r="AU47" s="34">
        <v>64096.710173240084</v>
      </c>
      <c r="AV47" s="34">
        <v>33986.226760986894</v>
      </c>
      <c r="AW47" s="34">
        <v>5517.2384800488344</v>
      </c>
      <c r="AX47" s="34">
        <v>59182.259758300803</v>
      </c>
      <c r="AY47" s="34">
        <v>43169.900806546226</v>
      </c>
    </row>
    <row r="48" spans="1:51" x14ac:dyDescent="0.25">
      <c r="A48" s="32">
        <v>44410</v>
      </c>
      <c r="B48" s="33">
        <v>23</v>
      </c>
      <c r="C48" s="34">
        <v>31861.308624957161</v>
      </c>
      <c r="D48" s="34">
        <v>43227.230880015137</v>
      </c>
      <c r="E48" s="34">
        <v>19259.140971684657</v>
      </c>
      <c r="F48" s="34">
        <v>63884.98640453352</v>
      </c>
      <c r="G48" s="34">
        <v>33767.329912581059</v>
      </c>
      <c r="H48" s="34">
        <v>7302.7463430228454</v>
      </c>
      <c r="I48" s="34">
        <v>26395.043954146862</v>
      </c>
      <c r="J48" s="34">
        <v>147.12726211547852</v>
      </c>
      <c r="K48" s="34">
        <v>24298.991333303467</v>
      </c>
      <c r="L48" s="34">
        <v>8722.2240982917756</v>
      </c>
      <c r="M48" s="34">
        <v>31629.581049732747</v>
      </c>
      <c r="N48" s="34">
        <v>15441.280835687499</v>
      </c>
      <c r="O48" s="34">
        <v>48170.630231958887</v>
      </c>
      <c r="P48" s="34">
        <v>10863.103444929697</v>
      </c>
      <c r="Q48" s="34">
        <v>33.864668846130371</v>
      </c>
      <c r="R48" s="34">
        <v>7602.0845991211017</v>
      </c>
      <c r="S48" s="34">
        <v>58845.682148058302</v>
      </c>
      <c r="T48" s="34">
        <v>16685.007630629869</v>
      </c>
      <c r="U48" s="34">
        <v>9583.6126014062702</v>
      </c>
      <c r="V48" s="34">
        <v>79283.072381729187</v>
      </c>
      <c r="W48" s="34">
        <v>4501.4946339999997</v>
      </c>
      <c r="X48" s="34">
        <v>13300.84918613861</v>
      </c>
      <c r="Y48" s="34">
        <v>25239.7535850819</v>
      </c>
      <c r="Z48" s="34">
        <v>113.49984709999987</v>
      </c>
      <c r="AA48" s="34">
        <v>28878.779946353861</v>
      </c>
      <c r="AB48" s="34">
        <v>16623.276641638633</v>
      </c>
      <c r="AC48" s="34">
        <v>29222.818820250021</v>
      </c>
      <c r="AD48" s="34">
        <v>45707.90259229677</v>
      </c>
      <c r="AE48" s="34">
        <v>12236.249333234995</v>
      </c>
      <c r="AF48" s="34">
        <v>16.522439516129033</v>
      </c>
      <c r="AG48" s="34">
        <v>26611.04910909912</v>
      </c>
      <c r="AH48" s="34">
        <v>55756.889894114211</v>
      </c>
      <c r="AI48" s="34">
        <v>7852.1437500000102</v>
      </c>
      <c r="AJ48" s="34">
        <v>56.313508730468868</v>
      </c>
      <c r="AK48" s="34">
        <v>3392.35603867189</v>
      </c>
      <c r="AL48" s="34">
        <v>27767.473248732698</v>
      </c>
      <c r="AM48" s="34">
        <v>21787.151890204295</v>
      </c>
      <c r="AN48" s="34">
        <v>8684.4695593339948</v>
      </c>
      <c r="AO48" s="34">
        <v>53048.107568859152</v>
      </c>
      <c r="AP48" s="34">
        <v>805.802978515625</v>
      </c>
      <c r="AQ48" s="34">
        <v>42969.849971310177</v>
      </c>
      <c r="AR48" s="34">
        <v>59727.18680353641</v>
      </c>
      <c r="AS48" s="34">
        <v>64382.331128632679</v>
      </c>
      <c r="AT48" s="34">
        <v>21422.273766210976</v>
      </c>
      <c r="AU48" s="34">
        <v>58370.693283392669</v>
      </c>
      <c r="AV48" s="34">
        <v>30278.795671400581</v>
      </c>
      <c r="AW48" s="34">
        <v>6796.2336419043068</v>
      </c>
      <c r="AX48" s="34">
        <v>54860.260041015645</v>
      </c>
      <c r="AY48" s="34">
        <v>39562.69453173138</v>
      </c>
    </row>
    <row r="49" spans="1:51" x14ac:dyDescent="0.25">
      <c r="A49" s="32">
        <v>44410</v>
      </c>
      <c r="B49" s="33">
        <v>24</v>
      </c>
      <c r="C49" s="34">
        <v>27175.665507741829</v>
      </c>
      <c r="D49" s="34">
        <v>38551.248021285639</v>
      </c>
      <c r="E49" s="34">
        <v>17159.575273409333</v>
      </c>
      <c r="F49" s="34">
        <v>55675.267652370065</v>
      </c>
      <c r="G49" s="34">
        <v>29227.729703651377</v>
      </c>
      <c r="H49" s="34">
        <v>7127.8286912996964</v>
      </c>
      <c r="I49" s="34">
        <v>23565.364013744893</v>
      </c>
      <c r="J49" s="34">
        <v>123.36857414245598</v>
      </c>
      <c r="K49" s="34">
        <v>21417.395611885102</v>
      </c>
      <c r="L49" s="34">
        <v>8254.7354942533475</v>
      </c>
      <c r="M49" s="34">
        <v>30438.892333451495</v>
      </c>
      <c r="N49" s="34">
        <v>14028.915351015641</v>
      </c>
      <c r="O49" s="34">
        <v>42423.412904985729</v>
      </c>
      <c r="P49" s="34">
        <v>9833.5495773710991</v>
      </c>
      <c r="Q49" s="34">
        <v>33.935061454772942</v>
      </c>
      <c r="R49" s="34">
        <v>6520.7383715820351</v>
      </c>
      <c r="S49" s="34">
        <v>51376.323941796712</v>
      </c>
      <c r="T49" s="34">
        <v>14332.377362744106</v>
      </c>
      <c r="U49" s="34">
        <v>8253.9730648046898</v>
      </c>
      <c r="V49" s="34">
        <v>69684.342049007071</v>
      </c>
      <c r="W49" s="34">
        <v>4014.3156729999992</v>
      </c>
      <c r="X49" s="34">
        <v>11426.346964750996</v>
      </c>
      <c r="Y49" s="34">
        <v>24813.035373486342</v>
      </c>
      <c r="Z49" s="34">
        <v>69.3896096</v>
      </c>
      <c r="AA49" s="34">
        <v>24713.960589788483</v>
      </c>
      <c r="AB49" s="34">
        <v>15198.426986263632</v>
      </c>
      <c r="AC49" s="34">
        <v>25980.472734091833</v>
      </c>
      <c r="AD49" s="34">
        <v>40559.098149951431</v>
      </c>
      <c r="AE49" s="34">
        <v>11660.587953694974</v>
      </c>
      <c r="AF49" s="34">
        <v>16.522439516129033</v>
      </c>
      <c r="AG49" s="34">
        <v>22918.272504787597</v>
      </c>
      <c r="AH49" s="34">
        <v>45254.519942474071</v>
      </c>
      <c r="AI49" s="34">
        <v>6736.6327636718697</v>
      </c>
      <c r="AJ49" s="34">
        <v>58.200391220702954</v>
      </c>
      <c r="AK49" s="34">
        <v>3044.8673592968798</v>
      </c>
      <c r="AL49" s="34">
        <v>23844.502555239662</v>
      </c>
      <c r="AM49" s="34">
        <v>18449.649755682265</v>
      </c>
      <c r="AN49" s="34">
        <v>7931.1991161484475</v>
      </c>
      <c r="AO49" s="34">
        <v>47102.527644819311</v>
      </c>
      <c r="AP49" s="34">
        <v>753.54006958007903</v>
      </c>
      <c r="AQ49" s="34">
        <v>39339.870493327777</v>
      </c>
      <c r="AR49" s="34">
        <v>52908.84824562975</v>
      </c>
      <c r="AS49" s="34">
        <v>55880.090467538932</v>
      </c>
      <c r="AT49" s="34">
        <v>20422.369320883285</v>
      </c>
      <c r="AU49" s="34">
        <v>50225.273560844063</v>
      </c>
      <c r="AV49" s="34">
        <v>20101.505406388569</v>
      </c>
      <c r="AW49" s="34">
        <v>16530.922637207033</v>
      </c>
      <c r="AX49" s="34">
        <v>46134.438174804724</v>
      </c>
      <c r="AY49" s="34">
        <v>35575.078588234326</v>
      </c>
    </row>
    <row r="50" spans="1:51" x14ac:dyDescent="0.25">
      <c r="A50" s="32">
        <v>44411</v>
      </c>
      <c r="B50" s="33">
        <v>1</v>
      </c>
      <c r="C50" s="34">
        <v>24726.885895742784</v>
      </c>
      <c r="D50" s="34">
        <v>32944.966136622555</v>
      </c>
      <c r="E50" s="34">
        <v>14662.221799608111</v>
      </c>
      <c r="F50" s="34">
        <v>48363.411530118603</v>
      </c>
      <c r="G50" s="34">
        <v>24723.300337817873</v>
      </c>
      <c r="H50" s="34">
        <v>7177.3044146249013</v>
      </c>
      <c r="I50" s="34">
        <v>20676.554709155153</v>
      </c>
      <c r="J50" s="34">
        <v>99.866531372070313</v>
      </c>
      <c r="K50" s="34">
        <v>18301.011689613359</v>
      </c>
      <c r="L50" s="34">
        <v>7435.0714219226593</v>
      </c>
      <c r="M50" s="34">
        <v>26601.400602657515</v>
      </c>
      <c r="N50" s="34">
        <v>12818.994689234391</v>
      </c>
      <c r="O50" s="34">
        <v>36662.446613607084</v>
      </c>
      <c r="P50" s="34">
        <v>8961.2761368437641</v>
      </c>
      <c r="Q50" s="34">
        <v>32.860326766967773</v>
      </c>
      <c r="R50" s="34">
        <v>5469.4882583007784</v>
      </c>
      <c r="S50" s="34">
        <v>42309.404361337729</v>
      </c>
      <c r="T50" s="34">
        <v>12664.444716466658</v>
      </c>
      <c r="U50" s="34">
        <v>7323.7223503125106</v>
      </c>
      <c r="V50" s="34">
        <v>57634.036100755984</v>
      </c>
      <c r="W50" s="34">
        <v>3628.8719160000001</v>
      </c>
      <c r="X50" s="34">
        <v>9210.1912550877569</v>
      </c>
      <c r="Y50" s="34">
        <v>23804.055559557688</v>
      </c>
      <c r="Z50" s="34">
        <v>46.172796000000019</v>
      </c>
      <c r="AA50" s="34">
        <v>20098.84143055919</v>
      </c>
      <c r="AB50" s="34">
        <v>13791.147651779262</v>
      </c>
      <c r="AC50" s="34">
        <v>22556.69050318325</v>
      </c>
      <c r="AD50" s="34">
        <v>33728.767096186908</v>
      </c>
      <c r="AE50" s="34">
        <v>10506.49835057838</v>
      </c>
      <c r="AF50" s="34">
        <v>16.522439516129033</v>
      </c>
      <c r="AG50" s="34">
        <v>19146.876160998534</v>
      </c>
      <c r="AH50" s="34">
        <v>36654.470639024854</v>
      </c>
      <c r="AI50" s="34">
        <v>5418.1309814453198</v>
      </c>
      <c r="AJ50" s="34">
        <v>52.815951503905751</v>
      </c>
      <c r="AK50" s="34">
        <v>2678.1610169609412</v>
      </c>
      <c r="AL50" s="34">
        <v>19235.977582349038</v>
      </c>
      <c r="AM50" s="34">
        <v>15661.302444840836</v>
      </c>
      <c r="AN50" s="34">
        <v>6603.8085299531349</v>
      </c>
      <c r="AO50" s="34">
        <v>40439.934585231829</v>
      </c>
      <c r="AP50" s="34">
        <v>645.54505920410202</v>
      </c>
      <c r="AQ50" s="34">
        <v>35582.508557108289</v>
      </c>
      <c r="AR50" s="34">
        <v>45343.336511306574</v>
      </c>
      <c r="AS50" s="34">
        <v>45770.741373788929</v>
      </c>
      <c r="AT50" s="34">
        <v>19289.071227999997</v>
      </c>
      <c r="AU50" s="34">
        <v>42546.730121317516</v>
      </c>
      <c r="AV50" s="34">
        <v>14043.439264797758</v>
      </c>
      <c r="AW50" s="34">
        <v>15596.786637001976</v>
      </c>
      <c r="AX50" s="34">
        <v>37724.769070800801</v>
      </c>
      <c r="AY50" s="34">
        <v>32006.421883425039</v>
      </c>
    </row>
    <row r="51" spans="1:51" x14ac:dyDescent="0.25">
      <c r="A51" s="32">
        <v>44411</v>
      </c>
      <c r="B51" s="33">
        <v>2</v>
      </c>
      <c r="C51" s="34">
        <v>22511.069288026913</v>
      </c>
      <c r="D51" s="34">
        <v>28668.497668090335</v>
      </c>
      <c r="E51" s="34">
        <v>12437.883102676233</v>
      </c>
      <c r="F51" s="34">
        <v>43423.55519602351</v>
      </c>
      <c r="G51" s="34">
        <v>21776.333535883809</v>
      </c>
      <c r="H51" s="34">
        <v>7271.3037924735345</v>
      </c>
      <c r="I51" s="34">
        <v>18389.296953029912</v>
      </c>
      <c r="J51" s="34">
        <v>89.868597030639592</v>
      </c>
      <c r="K51" s="34">
        <v>15720.690276191726</v>
      </c>
      <c r="L51" s="34">
        <v>6934.8728559965521</v>
      </c>
      <c r="M51" s="34">
        <v>25834.666571734459</v>
      </c>
      <c r="N51" s="34">
        <v>11848.82371314064</v>
      </c>
      <c r="O51" s="34">
        <v>32086.621490996244</v>
      </c>
      <c r="P51" s="34">
        <v>8116.3720391171937</v>
      </c>
      <c r="Q51" s="34">
        <v>32.3234543800354</v>
      </c>
      <c r="R51" s="34">
        <v>4621.7878422851591</v>
      </c>
      <c r="S51" s="34">
        <v>35661.801161965188</v>
      </c>
      <c r="T51" s="34">
        <v>11580.010838429689</v>
      </c>
      <c r="U51" s="34">
        <v>6750.69107414062</v>
      </c>
      <c r="V51" s="34">
        <v>49637.655363351376</v>
      </c>
      <c r="W51" s="34">
        <v>3257.6391339999996</v>
      </c>
      <c r="X51" s="34">
        <v>8505.9810102706178</v>
      </c>
      <c r="Y51" s="34">
        <v>22339.54106720948</v>
      </c>
      <c r="Z51" s="34">
        <v>74.641924300000028</v>
      </c>
      <c r="AA51" s="34">
        <v>15832.44870726712</v>
      </c>
      <c r="AB51" s="34">
        <v>12659.421407685484</v>
      </c>
      <c r="AC51" s="34">
        <v>20585.623906413599</v>
      </c>
      <c r="AD51" s="34">
        <v>28309.616536070753</v>
      </c>
      <c r="AE51" s="34">
        <v>9383.8776520478714</v>
      </c>
      <c r="AF51" s="34">
        <v>16.522439516129033</v>
      </c>
      <c r="AG51" s="34">
        <v>15994.703212216797</v>
      </c>
      <c r="AH51" s="34">
        <v>30717.215377617624</v>
      </c>
      <c r="AI51" s="34">
        <v>4473.5997314453198</v>
      </c>
      <c r="AJ51" s="34">
        <v>53.972268515623796</v>
      </c>
      <c r="AK51" s="34">
        <v>2258.4398889726563</v>
      </c>
      <c r="AL51" s="34">
        <v>15699.897449264012</v>
      </c>
      <c r="AM51" s="34">
        <v>13478.117295705882</v>
      </c>
      <c r="AN51" s="34">
        <v>5501.5079008437551</v>
      </c>
      <c r="AO51" s="34">
        <v>35057.743406004003</v>
      </c>
      <c r="AP51" s="34">
        <v>592.26432800292991</v>
      </c>
      <c r="AQ51" s="34">
        <v>32592.167632934703</v>
      </c>
      <c r="AR51" s="34">
        <v>39152.454295259791</v>
      </c>
      <c r="AS51" s="34">
        <v>37961.303030663941</v>
      </c>
      <c r="AT51" s="34">
        <v>18279.888840659187</v>
      </c>
      <c r="AU51" s="34">
        <v>37345.645260821715</v>
      </c>
      <c r="AV51" s="34">
        <v>15295.974238653209</v>
      </c>
      <c r="AW51" s="34">
        <v>8547.1354983134752</v>
      </c>
      <c r="AX51" s="34">
        <v>31189.01160253906</v>
      </c>
      <c r="AY51" s="34">
        <v>29383.680780861014</v>
      </c>
    </row>
    <row r="52" spans="1:51" x14ac:dyDescent="0.25">
      <c r="A52" s="32">
        <v>44411</v>
      </c>
      <c r="B52" s="33">
        <v>3</v>
      </c>
      <c r="C52" s="34">
        <v>21616.189319415887</v>
      </c>
      <c r="D52" s="34">
        <v>25949.969150861329</v>
      </c>
      <c r="E52" s="34">
        <v>10827.806252654673</v>
      </c>
      <c r="F52" s="34">
        <v>40744.440356427331</v>
      </c>
      <c r="G52" s="34">
        <v>20446.7783650005</v>
      </c>
      <c r="H52" s="34">
        <v>6979.3905989066361</v>
      </c>
      <c r="I52" s="34">
        <v>17134.647855300555</v>
      </c>
      <c r="J52" s="34">
        <v>82.032270431518597</v>
      </c>
      <c r="K52" s="34">
        <v>13893.11658187104</v>
      </c>
      <c r="L52" s="34">
        <v>6127.2117326444677</v>
      </c>
      <c r="M52" s="34">
        <v>24240.856100366553</v>
      </c>
      <c r="N52" s="34">
        <v>11334.518364953141</v>
      </c>
      <c r="O52" s="34">
        <v>29757.222703729141</v>
      </c>
      <c r="P52" s="34">
        <v>7781.4132998515634</v>
      </c>
      <c r="Q52" s="34">
        <v>31.783629417419441</v>
      </c>
      <c r="R52" s="34">
        <v>4138.4607331542993</v>
      </c>
      <c r="S52" s="34">
        <v>31553.608679561024</v>
      </c>
      <c r="T52" s="34">
        <v>10997.435863180061</v>
      </c>
      <c r="U52" s="34">
        <v>6477.9462075390602</v>
      </c>
      <c r="V52" s="34">
        <v>45212.597017472544</v>
      </c>
      <c r="W52" s="34">
        <v>3213.6267609999995</v>
      </c>
      <c r="X52" s="34">
        <v>8097.3237373298725</v>
      </c>
      <c r="Y52" s="34">
        <v>21189.386347114385</v>
      </c>
      <c r="Z52" s="34">
        <v>98.320474800000028</v>
      </c>
      <c r="AA52" s="34">
        <v>13150.581933576772</v>
      </c>
      <c r="AB52" s="34">
        <v>12140.20744342768</v>
      </c>
      <c r="AC52" s="34">
        <v>19622.210063730345</v>
      </c>
      <c r="AD52" s="34">
        <v>25231.491347646806</v>
      </c>
      <c r="AE52" s="34">
        <v>8450.3003484493565</v>
      </c>
      <c r="AF52" s="34">
        <v>16.522439516129033</v>
      </c>
      <c r="AG52" s="34">
        <v>14066.177514985351</v>
      </c>
      <c r="AH52" s="34">
        <v>27800.660438940864</v>
      </c>
      <c r="AI52" s="34">
        <v>3859.6724121093798</v>
      </c>
      <c r="AJ52" s="34">
        <v>53.060983124999836</v>
      </c>
      <c r="AK52" s="34">
        <v>2139.7256711210939</v>
      </c>
      <c r="AL52" s="34">
        <v>13796.652862665662</v>
      </c>
      <c r="AM52" s="34">
        <v>12049.907302682859</v>
      </c>
      <c r="AN52" s="34">
        <v>5078.4058759062646</v>
      </c>
      <c r="AO52" s="34">
        <v>31725.798857502035</v>
      </c>
      <c r="AP52" s="34">
        <v>572.25814819335994</v>
      </c>
      <c r="AQ52" s="34">
        <v>30943.430108690587</v>
      </c>
      <c r="AR52" s="34">
        <v>35560.140357648765</v>
      </c>
      <c r="AS52" s="34">
        <v>33422.401366874874</v>
      </c>
      <c r="AT52" s="34">
        <v>17900.259468264641</v>
      </c>
      <c r="AU52" s="34">
        <v>34499.571939766021</v>
      </c>
      <c r="AV52" s="34">
        <v>11645.281752576564</v>
      </c>
      <c r="AW52" s="34">
        <v>9573.051788292978</v>
      </c>
      <c r="AX52" s="34">
        <v>27342.880050781263</v>
      </c>
      <c r="AY52" s="34">
        <v>28079.430531487538</v>
      </c>
    </row>
    <row r="53" spans="1:51" x14ac:dyDescent="0.25">
      <c r="A53" s="32">
        <v>44411</v>
      </c>
      <c r="B53" s="33">
        <v>4</v>
      </c>
      <c r="C53" s="34">
        <v>21122.649066774178</v>
      </c>
      <c r="D53" s="34">
        <v>24740.488839286623</v>
      </c>
      <c r="E53" s="34">
        <v>10064.799476718394</v>
      </c>
      <c r="F53" s="34">
        <v>39362.254976155229</v>
      </c>
      <c r="G53" s="34">
        <v>19418.093036705101</v>
      </c>
      <c r="H53" s="34">
        <v>6998.1918770685006</v>
      </c>
      <c r="I53" s="34">
        <v>16559.549983338013</v>
      </c>
      <c r="J53" s="34">
        <v>79.285804748535199</v>
      </c>
      <c r="K53" s="34">
        <v>13270.627353652968</v>
      </c>
      <c r="L53" s="34">
        <v>6195.1108987861726</v>
      </c>
      <c r="M53" s="34">
        <v>23987.591200558236</v>
      </c>
      <c r="N53" s="34">
        <v>11031.114097203141</v>
      </c>
      <c r="O53" s="34">
        <v>28602.325301027991</v>
      </c>
      <c r="P53" s="34">
        <v>7048.2774302539165</v>
      </c>
      <c r="Q53" s="34">
        <v>31.423823356628422</v>
      </c>
      <c r="R53" s="34">
        <v>3937.942074707033</v>
      </c>
      <c r="S53" s="34">
        <v>29547.053217454079</v>
      </c>
      <c r="T53" s="34">
        <v>10916.795235756501</v>
      </c>
      <c r="U53" s="34">
        <v>6402.66453656251</v>
      </c>
      <c r="V53" s="34">
        <v>43440.85172099257</v>
      </c>
      <c r="W53" s="34">
        <v>3015.85923</v>
      </c>
      <c r="X53" s="34">
        <v>8241.9997990725715</v>
      </c>
      <c r="Y53" s="34">
        <v>20258.007859072914</v>
      </c>
      <c r="Z53" s="34">
        <v>72.812709499999954</v>
      </c>
      <c r="AA53" s="34">
        <v>11731.380192054721</v>
      </c>
      <c r="AB53" s="34">
        <v>11949.528163380794</v>
      </c>
      <c r="AC53" s="34">
        <v>18878.721186581257</v>
      </c>
      <c r="AD53" s="34">
        <v>23399.339680759356</v>
      </c>
      <c r="AE53" s="34">
        <v>8061.157931259173</v>
      </c>
      <c r="AF53" s="34">
        <v>16.522439516129033</v>
      </c>
      <c r="AG53" s="34">
        <v>12934.399163347167</v>
      </c>
      <c r="AH53" s="34">
        <v>25669.210416045844</v>
      </c>
      <c r="AI53" s="34">
        <v>3559.4806152343899</v>
      </c>
      <c r="AJ53" s="34">
        <v>50.489898076170789</v>
      </c>
      <c r="AK53" s="34">
        <v>2054.3561737265632</v>
      </c>
      <c r="AL53" s="34">
        <v>12862.191956001525</v>
      </c>
      <c r="AM53" s="34">
        <v>11439.207547215465</v>
      </c>
      <c r="AN53" s="34">
        <v>4567.8792833593907</v>
      </c>
      <c r="AO53" s="34">
        <v>29778.662281345416</v>
      </c>
      <c r="AP53" s="34">
        <v>556.03239440917991</v>
      </c>
      <c r="AQ53" s="34">
        <v>29940.830582508439</v>
      </c>
      <c r="AR53" s="34">
        <v>33723.975845811015</v>
      </c>
      <c r="AS53" s="34">
        <v>30930.927979960805</v>
      </c>
      <c r="AT53" s="34">
        <v>17345.817866660153</v>
      </c>
      <c r="AU53" s="34">
        <v>33420.400287964163</v>
      </c>
      <c r="AV53" s="34">
        <v>8570.5418332660083</v>
      </c>
      <c r="AW53" s="34">
        <v>9471.5730904091888</v>
      </c>
      <c r="AX53" s="34">
        <v>25630.314482177746</v>
      </c>
      <c r="AY53" s="34">
        <v>27390.530086344577</v>
      </c>
    </row>
    <row r="54" spans="1:51" x14ac:dyDescent="0.25">
      <c r="A54" s="32">
        <v>44411</v>
      </c>
      <c r="B54" s="33">
        <v>5</v>
      </c>
      <c r="C54" s="34">
        <v>21183.046853088374</v>
      </c>
      <c r="D54" s="34">
        <v>24105.396483932615</v>
      </c>
      <c r="E54" s="34">
        <v>10008.801263122064</v>
      </c>
      <c r="F54" s="34">
        <v>38755.590372211875</v>
      </c>
      <c r="G54" s="34">
        <v>19423.069836920935</v>
      </c>
      <c r="H54" s="34">
        <v>7001.8204695055083</v>
      </c>
      <c r="I54" s="34">
        <v>16305.46536184413</v>
      </c>
      <c r="J54" s="34">
        <v>79.243484497070298</v>
      </c>
      <c r="K54" s="34">
        <v>13065.173539657588</v>
      </c>
      <c r="L54" s="34">
        <v>5901.9125381483464</v>
      </c>
      <c r="M54" s="34">
        <v>22985.884535199646</v>
      </c>
      <c r="N54" s="34">
        <v>10996.84030204689</v>
      </c>
      <c r="O54" s="34">
        <v>28347.482962512375</v>
      </c>
      <c r="P54" s="34">
        <v>7096.9099662851713</v>
      </c>
      <c r="Q54" s="34">
        <v>31.407923221588138</v>
      </c>
      <c r="R54" s="34">
        <v>3845.5236350097675</v>
      </c>
      <c r="S54" s="34">
        <v>28680.838574236917</v>
      </c>
      <c r="T54" s="34">
        <v>11056.54942321089</v>
      </c>
      <c r="U54" s="34">
        <v>6422.6871693359399</v>
      </c>
      <c r="V54" s="34">
        <v>42761.36113033499</v>
      </c>
      <c r="W54" s="34">
        <v>3021.9701730000006</v>
      </c>
      <c r="X54" s="34">
        <v>8334.8540056614693</v>
      </c>
      <c r="Y54" s="34">
        <v>20156.995304293268</v>
      </c>
      <c r="Z54" s="34">
        <v>86.334512099999984</v>
      </c>
      <c r="AA54" s="34">
        <v>11140.15833468711</v>
      </c>
      <c r="AB54" s="34">
        <v>12043.365468451102</v>
      </c>
      <c r="AC54" s="34">
        <v>18747.393432506848</v>
      </c>
      <c r="AD54" s="34">
        <v>22609.161338482994</v>
      </c>
      <c r="AE54" s="34">
        <v>8555.4011538569557</v>
      </c>
      <c r="AF54" s="34">
        <v>16.522439516129033</v>
      </c>
      <c r="AG54" s="34">
        <v>12608.663445366212</v>
      </c>
      <c r="AH54" s="34">
        <v>24711.001790230905</v>
      </c>
      <c r="AI54" s="34">
        <v>3435.08625488282</v>
      </c>
      <c r="AJ54" s="34">
        <v>47.78995774414085</v>
      </c>
      <c r="AK54" s="34">
        <v>2072.1394627421878</v>
      </c>
      <c r="AL54" s="34">
        <v>12372.920602356824</v>
      </c>
      <c r="AM54" s="34">
        <v>11193.727316466509</v>
      </c>
      <c r="AN54" s="34">
        <v>4674.089366371104</v>
      </c>
      <c r="AO54" s="34">
        <v>29102.316235336366</v>
      </c>
      <c r="AP54" s="34">
        <v>555.67630004882903</v>
      </c>
      <c r="AQ54" s="34">
        <v>29592.645290933</v>
      </c>
      <c r="AR54" s="34">
        <v>32950.455136108212</v>
      </c>
      <c r="AS54" s="34">
        <v>29982.560722577997</v>
      </c>
      <c r="AT54" s="34">
        <v>17310.123976624538</v>
      </c>
      <c r="AU54" s="34">
        <v>33149.157198368717</v>
      </c>
      <c r="AV54" s="34">
        <v>12268.211078675668</v>
      </c>
      <c r="AW54" s="34">
        <v>4773.9760863837946</v>
      </c>
      <c r="AX54" s="34">
        <v>25277.174090332061</v>
      </c>
      <c r="AY54" s="34">
        <v>27260.120392708068</v>
      </c>
    </row>
    <row r="55" spans="1:51" x14ac:dyDescent="0.25">
      <c r="A55" s="32">
        <v>44411</v>
      </c>
      <c r="B55" s="33">
        <v>6</v>
      </c>
      <c r="C55" s="34">
        <v>21655.537998647003</v>
      </c>
      <c r="D55" s="34">
        <v>25312.700568278811</v>
      </c>
      <c r="E55" s="34">
        <v>10779.598779979255</v>
      </c>
      <c r="F55" s="34">
        <v>40044.187472132413</v>
      </c>
      <c r="G55" s="34">
        <v>20248.131643470468</v>
      </c>
      <c r="H55" s="34">
        <v>7181.8097895597184</v>
      </c>
      <c r="I55" s="34">
        <v>17235.826346783586</v>
      </c>
      <c r="J55" s="34">
        <v>82.4543132781982</v>
      </c>
      <c r="K55" s="34">
        <v>13589.032609481817</v>
      </c>
      <c r="L55" s="34">
        <v>6181.9196069841446</v>
      </c>
      <c r="M55" s="34">
        <v>24452.972327286545</v>
      </c>
      <c r="N55" s="34">
        <v>11245.684999375011</v>
      </c>
      <c r="O55" s="34">
        <v>29710.689290138573</v>
      </c>
      <c r="P55" s="34">
        <v>7387.8956313750105</v>
      </c>
      <c r="Q55" s="34">
        <v>31.223159313201901</v>
      </c>
      <c r="R55" s="34">
        <v>3968.2517709960948</v>
      </c>
      <c r="S55" s="34">
        <v>29731.148721175396</v>
      </c>
      <c r="T55" s="34">
        <v>11177.783044881868</v>
      </c>
      <c r="U55" s="34">
        <v>6597.6839893359402</v>
      </c>
      <c r="V55" s="34">
        <v>42697.044309682642</v>
      </c>
      <c r="W55" s="34">
        <v>3133.0094820000004</v>
      </c>
      <c r="X55" s="34">
        <v>8591.9365125794575</v>
      </c>
      <c r="Y55" s="34">
        <v>20579.098436728724</v>
      </c>
      <c r="Z55" s="34">
        <v>134.0477229</v>
      </c>
      <c r="AA55" s="34">
        <v>12172.551855544099</v>
      </c>
      <c r="AB55" s="34">
        <v>12379.138158997994</v>
      </c>
      <c r="AC55" s="34">
        <v>19158.070273389934</v>
      </c>
      <c r="AD55" s="34">
        <v>23674.774140830647</v>
      </c>
      <c r="AE55" s="34">
        <v>8956.3887660930432</v>
      </c>
      <c r="AF55" s="34">
        <v>16.522439516129033</v>
      </c>
      <c r="AG55" s="34">
        <v>13119.597821972657</v>
      </c>
      <c r="AH55" s="34">
        <v>26712.614645164496</v>
      </c>
      <c r="AI55" s="34">
        <v>3672.4698486328202</v>
      </c>
      <c r="AJ55" s="34">
        <v>48.912187382811908</v>
      </c>
      <c r="AK55" s="34">
        <v>2190.5039940625011</v>
      </c>
      <c r="AL55" s="34">
        <v>12995.153491071856</v>
      </c>
      <c r="AM55" s="34">
        <v>11569.395710416497</v>
      </c>
      <c r="AN55" s="34">
        <v>4760.3495646093907</v>
      </c>
      <c r="AO55" s="34">
        <v>29717.17603007704</v>
      </c>
      <c r="AP55" s="34">
        <v>564.18577575683605</v>
      </c>
      <c r="AQ55" s="34">
        <v>30398.161366971559</v>
      </c>
      <c r="AR55" s="34">
        <v>33960.553711028595</v>
      </c>
      <c r="AS55" s="34">
        <v>31533.465603398305</v>
      </c>
      <c r="AT55" s="34">
        <v>17559.561397946833</v>
      </c>
      <c r="AU55" s="34">
        <v>34213.092137549742</v>
      </c>
      <c r="AV55" s="34">
        <v>15246.350670097923</v>
      </c>
      <c r="AW55" s="34">
        <v>2551.5152279404269</v>
      </c>
      <c r="AX55" s="34">
        <v>26339.413675292988</v>
      </c>
      <c r="AY55" s="34">
        <v>28009.342560931018</v>
      </c>
    </row>
    <row r="56" spans="1:51" x14ac:dyDescent="0.25">
      <c r="A56" s="32">
        <v>44411</v>
      </c>
      <c r="B56" s="33">
        <v>7</v>
      </c>
      <c r="C56" s="34">
        <v>25451.834318567613</v>
      </c>
      <c r="D56" s="34">
        <v>29300.260249105471</v>
      </c>
      <c r="E56" s="34">
        <v>13550.911604549645</v>
      </c>
      <c r="F56" s="34">
        <v>47201.348320864825</v>
      </c>
      <c r="G56" s="34">
        <v>23894.697548789565</v>
      </c>
      <c r="H56" s="34">
        <v>7483.2512561673811</v>
      </c>
      <c r="I56" s="34">
        <v>20276.77030529896</v>
      </c>
      <c r="J56" s="34">
        <v>90.4931640625</v>
      </c>
      <c r="K56" s="34">
        <v>15751.726899459858</v>
      </c>
      <c r="L56" s="34">
        <v>6816.6302399181577</v>
      </c>
      <c r="M56" s="34">
        <v>26275.249488973233</v>
      </c>
      <c r="N56" s="34">
        <v>12946.465228687521</v>
      </c>
      <c r="O56" s="34">
        <v>34803.971585187392</v>
      </c>
      <c r="P56" s="34">
        <v>8488.5905205273593</v>
      </c>
      <c r="Q56" s="34">
        <v>31.880398273468021</v>
      </c>
      <c r="R56" s="34">
        <v>4514.3257199707023</v>
      </c>
      <c r="S56" s="34">
        <v>34433.809408066867</v>
      </c>
      <c r="T56" s="34">
        <v>12581.53392074827</v>
      </c>
      <c r="U56" s="34">
        <v>7716.1010771875099</v>
      </c>
      <c r="V56" s="34">
        <v>49613.237109979738</v>
      </c>
      <c r="W56" s="34">
        <v>3544.0110480000003</v>
      </c>
      <c r="X56" s="34">
        <v>9341.4035836643234</v>
      </c>
      <c r="Y56" s="34">
        <v>22775.694211093127</v>
      </c>
      <c r="Z56" s="34">
        <v>189.42053799999999</v>
      </c>
      <c r="AA56" s="34">
        <v>16073.744570905248</v>
      </c>
      <c r="AB56" s="34">
        <v>14045.853678349557</v>
      </c>
      <c r="AC56" s="34">
        <v>21837.89501063733</v>
      </c>
      <c r="AD56" s="34">
        <v>28240.137091796954</v>
      </c>
      <c r="AE56" s="34">
        <v>8996.2421959863641</v>
      </c>
      <c r="AF56" s="34">
        <v>16.522439516129033</v>
      </c>
      <c r="AG56" s="34">
        <v>15535.951444785158</v>
      </c>
      <c r="AH56" s="34">
        <v>31540.531042444774</v>
      </c>
      <c r="AI56" s="34">
        <v>4255.33869628906</v>
      </c>
      <c r="AJ56" s="34">
        <v>51.272747099609944</v>
      </c>
      <c r="AK56" s="34">
        <v>2391.8943952617187</v>
      </c>
      <c r="AL56" s="34">
        <v>14941.234662660023</v>
      </c>
      <c r="AM56" s="34">
        <v>13436.812173623213</v>
      </c>
      <c r="AN56" s="34">
        <v>5240.4088022304732</v>
      </c>
      <c r="AO56" s="34">
        <v>34173.773882001929</v>
      </c>
      <c r="AP56" s="34">
        <v>594.94529724121094</v>
      </c>
      <c r="AQ56" s="34">
        <v>34367.558745767943</v>
      </c>
      <c r="AR56" s="34">
        <v>38853.558610657077</v>
      </c>
      <c r="AS56" s="34">
        <v>36900.270761367057</v>
      </c>
      <c r="AT56" s="34">
        <v>18690.578116383611</v>
      </c>
      <c r="AU56" s="34">
        <v>41073.56599076814</v>
      </c>
      <c r="AV56" s="34">
        <v>17291.731258457356</v>
      </c>
      <c r="AW56" s="34">
        <v>2777.6240997827103</v>
      </c>
      <c r="AX56" s="34">
        <v>30352.849901611338</v>
      </c>
      <c r="AY56" s="34">
        <v>32136.528624139992</v>
      </c>
    </row>
    <row r="57" spans="1:51" x14ac:dyDescent="0.25">
      <c r="A57" s="32">
        <v>44411</v>
      </c>
      <c r="B57" s="33">
        <v>8</v>
      </c>
      <c r="C57" s="34">
        <v>32325.827982452822</v>
      </c>
      <c r="D57" s="34">
        <v>34684.215113998536</v>
      </c>
      <c r="E57" s="34">
        <v>18431.839423585461</v>
      </c>
      <c r="F57" s="34">
        <v>59887.394698028635</v>
      </c>
      <c r="G57" s="34">
        <v>29552.058104032287</v>
      </c>
      <c r="H57" s="34">
        <v>8532.7142166295343</v>
      </c>
      <c r="I57" s="34">
        <v>25677.62033011928</v>
      </c>
      <c r="J57" s="34">
        <v>104.04349899291989</v>
      </c>
      <c r="K57" s="34">
        <v>18997.731619262711</v>
      </c>
      <c r="L57" s="34">
        <v>8449.8676684538859</v>
      </c>
      <c r="M57" s="34">
        <v>31979.474128498859</v>
      </c>
      <c r="N57" s="34">
        <v>15752.6840765625</v>
      </c>
      <c r="O57" s="34">
        <v>42670.088017619513</v>
      </c>
      <c r="P57" s="34">
        <v>9197.7771652581105</v>
      </c>
      <c r="Q57" s="34">
        <v>33.01834774017334</v>
      </c>
      <c r="R57" s="34">
        <v>5163.3027807617182</v>
      </c>
      <c r="S57" s="34">
        <v>39691.475662822726</v>
      </c>
      <c r="T57" s="34">
        <v>15503.378418890044</v>
      </c>
      <c r="U57" s="34">
        <v>8853.7976870312596</v>
      </c>
      <c r="V57" s="34">
        <v>60053.394576219114</v>
      </c>
      <c r="W57" s="34">
        <v>4471.217114</v>
      </c>
      <c r="X57" s="34">
        <v>11795.232210513397</v>
      </c>
      <c r="Y57" s="34">
        <v>25605.679655232627</v>
      </c>
      <c r="Z57" s="34">
        <v>190.1874928</v>
      </c>
      <c r="AA57" s="34">
        <v>19792.92016600072</v>
      </c>
      <c r="AB57" s="34">
        <v>17579.560428107383</v>
      </c>
      <c r="AC57" s="34">
        <v>27124.76973704014</v>
      </c>
      <c r="AD57" s="34">
        <v>32909.041163679583</v>
      </c>
      <c r="AE57" s="34">
        <v>9818.645499061915</v>
      </c>
      <c r="AF57" s="34">
        <v>16.522439516129033</v>
      </c>
      <c r="AG57" s="34">
        <v>19049.686872043458</v>
      </c>
      <c r="AH57" s="34">
        <v>34958.042293862731</v>
      </c>
      <c r="AI57" s="34">
        <v>4629.9957448377036</v>
      </c>
      <c r="AJ57" s="34">
        <v>92.758042568361077</v>
      </c>
      <c r="AK57" s="34">
        <v>2917.720377964974</v>
      </c>
      <c r="AL57" s="34">
        <v>16472.681212604166</v>
      </c>
      <c r="AM57" s="34">
        <v>15795.89546468476</v>
      </c>
      <c r="AN57" s="34">
        <v>6886.7189109843848</v>
      </c>
      <c r="AO57" s="34">
        <v>40743.267229703953</v>
      </c>
      <c r="AP57" s="34">
        <v>571.8793421871959</v>
      </c>
      <c r="AQ57" s="34">
        <v>42925.365924955462</v>
      </c>
      <c r="AR57" s="34">
        <v>47162.84136187478</v>
      </c>
      <c r="AS57" s="34">
        <v>42461.820269804564</v>
      </c>
      <c r="AT57" s="34">
        <v>21594.777298066769</v>
      </c>
      <c r="AU57" s="34">
        <v>50160.938997224133</v>
      </c>
      <c r="AV57" s="34">
        <v>18509.765191845298</v>
      </c>
      <c r="AW57" s="34">
        <v>2676.3142215078446</v>
      </c>
      <c r="AX57" s="34">
        <v>34105.605795410163</v>
      </c>
      <c r="AY57" s="34">
        <v>41561.151013786046</v>
      </c>
    </row>
    <row r="58" spans="1:51" x14ac:dyDescent="0.25">
      <c r="A58" s="32">
        <v>44411</v>
      </c>
      <c r="B58" s="33">
        <v>9</v>
      </c>
      <c r="C58" s="34">
        <v>37469.629266838572</v>
      </c>
      <c r="D58" s="34">
        <v>42308.533678864253</v>
      </c>
      <c r="E58" s="34">
        <v>20332.956640822162</v>
      </c>
      <c r="F58" s="34">
        <v>66205.352454422187</v>
      </c>
      <c r="G58" s="34">
        <v>38001.881906783638</v>
      </c>
      <c r="H58" s="34">
        <v>10307.211239242086</v>
      </c>
      <c r="I58" s="34">
        <v>30765.017188744878</v>
      </c>
      <c r="J58" s="34">
        <v>116.03151702880861</v>
      </c>
      <c r="K58" s="34">
        <v>23274.253716522238</v>
      </c>
      <c r="L58" s="34">
        <v>9867.7987069376613</v>
      </c>
      <c r="M58" s="34">
        <v>38931.841376485943</v>
      </c>
      <c r="N58" s="34">
        <v>16349.09431734375</v>
      </c>
      <c r="O58" s="34">
        <v>51133.956574400283</v>
      </c>
      <c r="P58" s="34">
        <v>9322.744868119069</v>
      </c>
      <c r="Q58" s="34">
        <v>33.38304424285888</v>
      </c>
      <c r="R58" s="34">
        <v>5842.6308754882921</v>
      </c>
      <c r="S58" s="34">
        <v>46650.346978213332</v>
      </c>
      <c r="T58" s="34">
        <v>16391.966831025824</v>
      </c>
      <c r="U58" s="34">
        <v>8710.6015116406306</v>
      </c>
      <c r="V58" s="34">
        <v>67183.536266966184</v>
      </c>
      <c r="W58" s="34">
        <v>5210.3610689999996</v>
      </c>
      <c r="X58" s="34">
        <v>14076.631885932115</v>
      </c>
      <c r="Y58" s="34">
        <v>30511.713183729407</v>
      </c>
      <c r="Z58" s="34">
        <v>89.395390300000003</v>
      </c>
      <c r="AA58" s="34">
        <v>24781.674794890674</v>
      </c>
      <c r="AB58" s="34">
        <v>22251.235332857374</v>
      </c>
      <c r="AC58" s="34">
        <v>29767.195705720547</v>
      </c>
      <c r="AD58" s="34">
        <v>37049.02790229884</v>
      </c>
      <c r="AE58" s="34">
        <v>11280.834315493554</v>
      </c>
      <c r="AF58" s="34">
        <v>16.522439516129033</v>
      </c>
      <c r="AG58" s="34">
        <v>22575.300148593749</v>
      </c>
      <c r="AH58" s="34">
        <v>39405.47341687591</v>
      </c>
      <c r="AI58" s="34">
        <v>5831.8868552257318</v>
      </c>
      <c r="AJ58" s="34">
        <v>174.72684696289002</v>
      </c>
      <c r="AK58" s="34">
        <v>4379.697022002867</v>
      </c>
      <c r="AL58" s="34">
        <v>17705.992799065039</v>
      </c>
      <c r="AM58" s="34">
        <v>18448.942757751243</v>
      </c>
      <c r="AN58" s="34">
        <v>7739.1455535703226</v>
      </c>
      <c r="AO58" s="34">
        <v>48645.558230070179</v>
      </c>
      <c r="AP58" s="34">
        <v>661.59428668022133</v>
      </c>
      <c r="AQ58" s="34">
        <v>52322.319279752075</v>
      </c>
      <c r="AR58" s="34">
        <v>58625.491804539619</v>
      </c>
      <c r="AS58" s="34">
        <v>49423.343679257683</v>
      </c>
      <c r="AT58" s="34">
        <v>26667.13929937486</v>
      </c>
      <c r="AU58" s="34">
        <v>58005.875149641121</v>
      </c>
      <c r="AV58" s="34">
        <v>22028.115059524858</v>
      </c>
      <c r="AW58" s="34">
        <v>2608.2179992421834</v>
      </c>
      <c r="AX58" s="34">
        <v>38807.385980957035</v>
      </c>
      <c r="AY58" s="34">
        <v>51566.940843914505</v>
      </c>
    </row>
    <row r="59" spans="1:51" x14ac:dyDescent="0.25">
      <c r="A59" s="32">
        <v>44411</v>
      </c>
      <c r="B59" s="33">
        <v>10</v>
      </c>
      <c r="C59" s="34">
        <v>40035.250122692472</v>
      </c>
      <c r="D59" s="34">
        <v>46859.953718136712</v>
      </c>
      <c r="E59" s="34">
        <v>20916.847582632348</v>
      </c>
      <c r="F59" s="34">
        <v>70903.122655578685</v>
      </c>
      <c r="G59" s="34">
        <v>42534.272584872655</v>
      </c>
      <c r="H59" s="34">
        <v>10861.777363905421</v>
      </c>
      <c r="I59" s="34">
        <v>34571.981629171634</v>
      </c>
      <c r="J59" s="34">
        <v>116.40902900695801</v>
      </c>
      <c r="K59" s="34">
        <v>25517.314485961928</v>
      </c>
      <c r="L59" s="34">
        <v>9488.9745414973968</v>
      </c>
      <c r="M59" s="34">
        <v>33191.647366376186</v>
      </c>
      <c r="N59" s="34">
        <v>17058.856631499999</v>
      </c>
      <c r="O59" s="34">
        <v>56600.132723292372</v>
      </c>
      <c r="P59" s="34">
        <v>8513.8609311657347</v>
      </c>
      <c r="Q59" s="34">
        <v>34.39476490020752</v>
      </c>
      <c r="R59" s="34">
        <v>5848.7905014648522</v>
      </c>
      <c r="S59" s="34">
        <v>51437.219012485795</v>
      </c>
      <c r="T59" s="34">
        <v>17190.058468791329</v>
      </c>
      <c r="U59" s="34">
        <v>9046.9170939062606</v>
      </c>
      <c r="V59" s="34">
        <v>70028.703381544925</v>
      </c>
      <c r="W59" s="34">
        <v>5851.663364</v>
      </c>
      <c r="X59" s="34">
        <v>15344.424620988266</v>
      </c>
      <c r="Y59" s="34">
        <v>33754.3907534221</v>
      </c>
      <c r="Z59" s="34">
        <v>-81.03825899999984</v>
      </c>
      <c r="AA59" s="34">
        <v>28226.29605515458</v>
      </c>
      <c r="AB59" s="34">
        <v>24884.75743276361</v>
      </c>
      <c r="AC59" s="34">
        <v>31171.567896737648</v>
      </c>
      <c r="AD59" s="34">
        <v>38983.715949505495</v>
      </c>
      <c r="AE59" s="34">
        <v>11840.365747554322</v>
      </c>
      <c r="AF59" s="34">
        <v>16.522439516129033</v>
      </c>
      <c r="AG59" s="34">
        <v>24579.342305820312</v>
      </c>
      <c r="AH59" s="34">
        <v>43315.566082689889</v>
      </c>
      <c r="AI59" s="34">
        <v>6587.0687462846399</v>
      </c>
      <c r="AJ59" s="34">
        <v>202.1627709960938</v>
      </c>
      <c r="AK59" s="34">
        <v>5916.9521068457861</v>
      </c>
      <c r="AL59" s="34">
        <v>19554.042667908427</v>
      </c>
      <c r="AM59" s="34">
        <v>20266.283321527844</v>
      </c>
      <c r="AN59" s="34">
        <v>8189.2434079531395</v>
      </c>
      <c r="AO59" s="34">
        <v>53258.957629407931</v>
      </c>
      <c r="AP59" s="34">
        <v>794.51524353027298</v>
      </c>
      <c r="AQ59" s="34">
        <v>60050.720987360473</v>
      </c>
      <c r="AR59" s="34">
        <v>64646.264485712869</v>
      </c>
      <c r="AS59" s="34">
        <v>54554.460430273321</v>
      </c>
      <c r="AT59" s="34">
        <v>28791.444786192864</v>
      </c>
      <c r="AU59" s="34">
        <v>61608.329778572268</v>
      </c>
      <c r="AV59" s="34">
        <v>24752.842978797267</v>
      </c>
      <c r="AW59" s="34">
        <v>2431.0337165959113</v>
      </c>
      <c r="AX59" s="34">
        <v>42209.172823730492</v>
      </c>
      <c r="AY59" s="34">
        <v>57665.608757372858</v>
      </c>
    </row>
    <row r="60" spans="1:51" x14ac:dyDescent="0.25">
      <c r="A60" s="32">
        <v>44411</v>
      </c>
      <c r="B60" s="33">
        <v>11</v>
      </c>
      <c r="C60" s="34">
        <v>41479.407694849993</v>
      </c>
      <c r="D60" s="34">
        <v>47904.812976822264</v>
      </c>
      <c r="E60" s="34">
        <v>20342.715099627952</v>
      </c>
      <c r="F60" s="34">
        <v>72772.161173734203</v>
      </c>
      <c r="G60" s="34">
        <v>41935.274654904111</v>
      </c>
      <c r="H60" s="34">
        <v>10660.895017750385</v>
      </c>
      <c r="I60" s="34">
        <v>36624.929372721919</v>
      </c>
      <c r="J60" s="34">
        <v>120.74652671813971</v>
      </c>
      <c r="K60" s="34">
        <v>26421.015102783229</v>
      </c>
      <c r="L60" s="34">
        <v>15178.805465483743</v>
      </c>
      <c r="M60" s="34">
        <v>45622.923570944731</v>
      </c>
      <c r="N60" s="34">
        <v>17491.9931043125</v>
      </c>
      <c r="O60" s="34">
        <v>58272.470166226944</v>
      </c>
      <c r="P60" s="34">
        <v>7971.0383585693035</v>
      </c>
      <c r="Q60" s="34">
        <v>35.2860107421875</v>
      </c>
      <c r="R60" s="34">
        <v>5913.8659218750054</v>
      </c>
      <c r="S60" s="34">
        <v>52314.253068513623</v>
      </c>
      <c r="T60" s="34">
        <v>18221.20382583082</v>
      </c>
      <c r="U60" s="34">
        <v>9506.7682014843795</v>
      </c>
      <c r="V60" s="34">
        <v>71152.704417037719</v>
      </c>
      <c r="W60" s="34">
        <v>6059.1077999999998</v>
      </c>
      <c r="X60" s="34">
        <v>15102.671063142607</v>
      </c>
      <c r="Y60" s="34">
        <v>33674.132841011742</v>
      </c>
      <c r="Z60" s="34">
        <v>-69.474906900000065</v>
      </c>
      <c r="AA60" s="34">
        <v>28748.476792140158</v>
      </c>
      <c r="AB60" s="34">
        <v>25780.848782966736</v>
      </c>
      <c r="AC60" s="34">
        <v>31640.942198700919</v>
      </c>
      <c r="AD60" s="34">
        <v>37888.06727948536</v>
      </c>
      <c r="AE60" s="34">
        <v>12616.787627227937</v>
      </c>
      <c r="AF60" s="34">
        <v>16.522439516129033</v>
      </c>
      <c r="AG60" s="34">
        <v>24956.654667280272</v>
      </c>
      <c r="AH60" s="34">
        <v>43337.241545008248</v>
      </c>
      <c r="AI60" s="34">
        <v>6740.8298031740524</v>
      </c>
      <c r="AJ60" s="34">
        <v>198.88832337890716</v>
      </c>
      <c r="AK60" s="34">
        <v>6349.1712511818814</v>
      </c>
      <c r="AL60" s="34">
        <v>20087.275891442048</v>
      </c>
      <c r="AM60" s="34">
        <v>19783.160653484392</v>
      </c>
      <c r="AN60" s="34">
        <v>8433.950797582047</v>
      </c>
      <c r="AO60" s="34">
        <v>53959.23177926449</v>
      </c>
      <c r="AP60" s="34">
        <v>864.4485778808579</v>
      </c>
      <c r="AQ60" s="34">
        <v>63716.169749800916</v>
      </c>
      <c r="AR60" s="34">
        <v>65287.011034596668</v>
      </c>
      <c r="AS60" s="34">
        <v>55849.794508320185</v>
      </c>
      <c r="AT60" s="34">
        <v>28516.975839526844</v>
      </c>
      <c r="AU60" s="34">
        <v>61722.99349933106</v>
      </c>
      <c r="AV60" s="34">
        <v>23722.817603879535</v>
      </c>
      <c r="AW60" s="34">
        <v>3378.6958007812541</v>
      </c>
      <c r="AX60" s="34">
        <v>42256.881594238301</v>
      </c>
      <c r="AY60" s="34">
        <v>59909.284434272296</v>
      </c>
    </row>
    <row r="61" spans="1:51" x14ac:dyDescent="0.25">
      <c r="A61" s="32">
        <v>44411</v>
      </c>
      <c r="B61" s="33">
        <v>12</v>
      </c>
      <c r="C61" s="34">
        <v>41425.952283577222</v>
      </c>
      <c r="D61" s="34">
        <v>47047.31784850391</v>
      </c>
      <c r="E61" s="34">
        <v>20232.048630421406</v>
      </c>
      <c r="F61" s="34">
        <v>73549.570217393863</v>
      </c>
      <c r="G61" s="34">
        <v>39346.137753601513</v>
      </c>
      <c r="H61" s="34">
        <v>10340.391979357819</v>
      </c>
      <c r="I61" s="34">
        <v>37384.864672452408</v>
      </c>
      <c r="J61" s="34">
        <v>117.5152149200439</v>
      </c>
      <c r="K61" s="34">
        <v>26416.652707366957</v>
      </c>
      <c r="L61" s="34">
        <v>16007.601556344913</v>
      </c>
      <c r="M61" s="34">
        <v>51183.020936484245</v>
      </c>
      <c r="N61" s="34">
        <v>18013.557427343752</v>
      </c>
      <c r="O61" s="34">
        <v>58632.236337283095</v>
      </c>
      <c r="P61" s="34">
        <v>7792.604128997501</v>
      </c>
      <c r="Q61" s="34">
        <v>36.341214179992669</v>
      </c>
      <c r="R61" s="34">
        <v>6037.5340034179781</v>
      </c>
      <c r="S61" s="34">
        <v>51579.363453892045</v>
      </c>
      <c r="T61" s="34">
        <v>18716.665144706876</v>
      </c>
      <c r="U61" s="34">
        <v>9964.6206031250094</v>
      </c>
      <c r="V61" s="34">
        <v>70882.441212997437</v>
      </c>
      <c r="W61" s="34">
        <v>5822.8951440000001</v>
      </c>
      <c r="X61" s="34">
        <v>15549.465948694655</v>
      </c>
      <c r="Y61" s="34">
        <v>31848.607512585266</v>
      </c>
      <c r="Z61" s="34">
        <v>-64.368815600000062</v>
      </c>
      <c r="AA61" s="34">
        <v>28336.293484290574</v>
      </c>
      <c r="AB61" s="34">
        <v>26414.739795216745</v>
      </c>
      <c r="AC61" s="34">
        <v>32083.79983672145</v>
      </c>
      <c r="AD61" s="34">
        <v>37313.315548170052</v>
      </c>
      <c r="AE61" s="34">
        <v>11740.155164851818</v>
      </c>
      <c r="AF61" s="34">
        <v>16.522439516129033</v>
      </c>
      <c r="AG61" s="34">
        <v>24570.543747304688</v>
      </c>
      <c r="AH61" s="34">
        <v>42181.894183463824</v>
      </c>
      <c r="AI61" s="34">
        <v>6707.6982650748087</v>
      </c>
      <c r="AJ61" s="34">
        <v>193.33698040039087</v>
      </c>
      <c r="AK61" s="34">
        <v>6330.664765110655</v>
      </c>
      <c r="AL61" s="34">
        <v>20179.479745012006</v>
      </c>
      <c r="AM61" s="34">
        <v>19014.095575299463</v>
      </c>
      <c r="AN61" s="34">
        <v>8429.8923031093746</v>
      </c>
      <c r="AO61" s="34">
        <v>53256.986466077869</v>
      </c>
      <c r="AP61" s="34">
        <v>831.93908691406295</v>
      </c>
      <c r="AQ61" s="34">
        <v>64372.282418851202</v>
      </c>
      <c r="AR61" s="34">
        <v>64353.268971001351</v>
      </c>
      <c r="AS61" s="34">
        <v>55569.053344023312</v>
      </c>
      <c r="AT61" s="34">
        <v>27621.545599054676</v>
      </c>
      <c r="AU61" s="34">
        <v>61406.029063425289</v>
      </c>
      <c r="AV61" s="34">
        <v>22553.556375902241</v>
      </c>
      <c r="AW61" s="34">
        <v>4269.5360717773456</v>
      </c>
      <c r="AX61" s="34">
        <v>41864.02456542971</v>
      </c>
      <c r="AY61" s="34">
        <v>60477.00028051043</v>
      </c>
    </row>
    <row r="62" spans="1:51" x14ac:dyDescent="0.25">
      <c r="A62" s="32">
        <v>44411</v>
      </c>
      <c r="B62" s="33">
        <v>13</v>
      </c>
      <c r="C62" s="34">
        <v>41898.985192841174</v>
      </c>
      <c r="D62" s="34">
        <v>46071.883201257806</v>
      </c>
      <c r="E62" s="34">
        <v>20659.557797293473</v>
      </c>
      <c r="F62" s="34">
        <v>73874.001064038894</v>
      </c>
      <c r="G62" s="34">
        <v>36947.962313687378</v>
      </c>
      <c r="H62" s="34">
        <v>10665.068715493799</v>
      </c>
      <c r="I62" s="34">
        <v>37645.202532348638</v>
      </c>
      <c r="J62" s="34">
        <v>117.1296653747558</v>
      </c>
      <c r="K62" s="34">
        <v>26131.194074859643</v>
      </c>
      <c r="L62" s="34">
        <v>16451.344774999241</v>
      </c>
      <c r="M62" s="34">
        <v>49388.795423334486</v>
      </c>
      <c r="N62" s="34">
        <v>18399.088271968751</v>
      </c>
      <c r="O62" s="34">
        <v>58856.603191095113</v>
      </c>
      <c r="P62" s="34">
        <v>7997.0498414100221</v>
      </c>
      <c r="Q62" s="34">
        <v>42.810508728027337</v>
      </c>
      <c r="R62" s="34">
        <v>6194.6937416992196</v>
      </c>
      <c r="S62" s="34">
        <v>51811.557649958937</v>
      </c>
      <c r="T62" s="34">
        <v>19068.558618246738</v>
      </c>
      <c r="U62" s="34">
        <v>10620.57978835938</v>
      </c>
      <c r="V62" s="34">
        <v>70562.246315948854</v>
      </c>
      <c r="W62" s="34">
        <v>5525.5423759999994</v>
      </c>
      <c r="X62" s="34">
        <v>15388.949056948713</v>
      </c>
      <c r="Y62" s="34">
        <v>30486.770921444273</v>
      </c>
      <c r="Z62" s="34">
        <v>-63.661073899999906</v>
      </c>
      <c r="AA62" s="34">
        <v>26988.655040737711</v>
      </c>
      <c r="AB62" s="34">
        <v>26548.961008997991</v>
      </c>
      <c r="AC62" s="34">
        <v>33056.049199337962</v>
      </c>
      <c r="AD62" s="34">
        <v>37535.590086399417</v>
      </c>
      <c r="AE62" s="34">
        <v>11091.345449251181</v>
      </c>
      <c r="AF62" s="34">
        <v>16.522439516129033</v>
      </c>
      <c r="AG62" s="34">
        <v>24655.025036660154</v>
      </c>
      <c r="AH62" s="34">
        <v>42030.897565029249</v>
      </c>
      <c r="AI62" s="34">
        <v>6619.8385298711855</v>
      </c>
      <c r="AJ62" s="34">
        <v>202.09938865234409</v>
      </c>
      <c r="AK62" s="34">
        <v>6047.9790008828895</v>
      </c>
      <c r="AL62" s="34">
        <v>20412.295516093858</v>
      </c>
      <c r="AM62" s="34">
        <v>18940.49437944997</v>
      </c>
      <c r="AN62" s="34">
        <v>8117.8565673164176</v>
      </c>
      <c r="AO62" s="34">
        <v>52769.675745100074</v>
      </c>
      <c r="AP62" s="34">
        <v>799.86882781982513</v>
      </c>
      <c r="AQ62" s="34">
        <v>63954.566945697152</v>
      </c>
      <c r="AR62" s="34">
        <v>63243.285839686767</v>
      </c>
      <c r="AS62" s="34">
        <v>55646.820805976444</v>
      </c>
      <c r="AT62" s="34">
        <v>26866.813408782211</v>
      </c>
      <c r="AU62" s="34">
        <v>61613.822361602055</v>
      </c>
      <c r="AV62" s="34">
        <v>22019.759867576078</v>
      </c>
      <c r="AW62" s="34">
        <v>5112.2195739746185</v>
      </c>
      <c r="AX62" s="34">
        <v>41742.350108398474</v>
      </c>
      <c r="AY62" s="34">
        <v>60645.420560972801</v>
      </c>
    </row>
    <row r="63" spans="1:51" x14ac:dyDescent="0.25">
      <c r="A63" s="32">
        <v>44411</v>
      </c>
      <c r="B63" s="33">
        <v>14</v>
      </c>
      <c r="C63" s="34">
        <v>41367.178436018337</v>
      </c>
      <c r="D63" s="34">
        <v>44779.999761124011</v>
      </c>
      <c r="E63" s="34">
        <v>20090.518905302521</v>
      </c>
      <c r="F63" s="34">
        <v>72524.794921332825</v>
      </c>
      <c r="G63" s="34">
        <v>32588.889397648662</v>
      </c>
      <c r="H63" s="34">
        <v>10174.946731940814</v>
      </c>
      <c r="I63" s="34">
        <v>38100.180488583283</v>
      </c>
      <c r="J63" s="34">
        <v>110.1447677612304</v>
      </c>
      <c r="K63" s="34">
        <v>25260.507130706803</v>
      </c>
      <c r="L63" s="34">
        <v>16644.736139908848</v>
      </c>
      <c r="M63" s="34">
        <v>45069.873000812717</v>
      </c>
      <c r="N63" s="34">
        <v>18537.360908968749</v>
      </c>
      <c r="O63" s="34">
        <v>58997.28184407753</v>
      </c>
      <c r="P63" s="34">
        <v>7811.0856848293952</v>
      </c>
      <c r="Q63" s="34">
        <v>38.318566322326703</v>
      </c>
      <c r="R63" s="34">
        <v>6291.6685532226556</v>
      </c>
      <c r="S63" s="34">
        <v>51700.108109460889</v>
      </c>
      <c r="T63" s="34">
        <v>19059.625312380951</v>
      </c>
      <c r="U63" s="34">
        <v>10493.02392195314</v>
      </c>
      <c r="V63" s="34">
        <v>71385.689075439324</v>
      </c>
      <c r="W63" s="34">
        <v>5350.8371889999999</v>
      </c>
      <c r="X63" s="34">
        <v>13908.86495825987</v>
      </c>
      <c r="Y63" s="34">
        <v>30441.661442724999</v>
      </c>
      <c r="Z63" s="34">
        <v>-35.297563100000033</v>
      </c>
      <c r="AA63" s="34">
        <v>26779.962923996427</v>
      </c>
      <c r="AB63" s="34">
        <v>26742.083590247996</v>
      </c>
      <c r="AC63" s="34">
        <v>34343.799368894644</v>
      </c>
      <c r="AD63" s="34">
        <v>38212.193642068974</v>
      </c>
      <c r="AE63" s="34">
        <v>11245.179943564517</v>
      </c>
      <c r="AF63" s="34">
        <v>16.522439516129033</v>
      </c>
      <c r="AG63" s="34">
        <v>24978.618031105958</v>
      </c>
      <c r="AH63" s="34">
        <v>42271.667947561975</v>
      </c>
      <c r="AI63" s="34">
        <v>5938.7368283317828</v>
      </c>
      <c r="AJ63" s="34">
        <v>141.42842484375001</v>
      </c>
      <c r="AK63" s="34">
        <v>5907.3569427854045</v>
      </c>
      <c r="AL63" s="34">
        <v>21049.719336576651</v>
      </c>
      <c r="AM63" s="34">
        <v>18859.601191124893</v>
      </c>
      <c r="AN63" s="34">
        <v>8417.3294295468804</v>
      </c>
      <c r="AO63" s="34">
        <v>52783.226223615697</v>
      </c>
      <c r="AP63" s="34">
        <v>784.40419006347588</v>
      </c>
      <c r="AQ63" s="34">
        <v>63367.526772436395</v>
      </c>
      <c r="AR63" s="34">
        <v>62296.910890105239</v>
      </c>
      <c r="AS63" s="34">
        <v>55709.142766992074</v>
      </c>
      <c r="AT63" s="34">
        <v>26619.355716558333</v>
      </c>
      <c r="AU63" s="34">
        <v>61638.714179333496</v>
      </c>
      <c r="AV63" s="34">
        <v>21344.20899297695</v>
      </c>
      <c r="AW63" s="34">
        <v>6851.2829284668005</v>
      </c>
      <c r="AX63" s="34">
        <v>42864.099600585956</v>
      </c>
      <c r="AY63" s="34">
        <v>60539.948196249745</v>
      </c>
    </row>
    <row r="64" spans="1:51" x14ac:dyDescent="0.25">
      <c r="A64" s="32">
        <v>44411</v>
      </c>
      <c r="B64" s="33">
        <v>15</v>
      </c>
      <c r="C64" s="34">
        <v>39532.773276803469</v>
      </c>
      <c r="D64" s="34">
        <v>44064.847410141592</v>
      </c>
      <c r="E64" s="34">
        <v>19316.477978992214</v>
      </c>
      <c r="F64" s="34">
        <v>71180.625171712221</v>
      </c>
      <c r="G64" s="34">
        <v>33131.530816189494</v>
      </c>
      <c r="H64" s="34">
        <v>10575.22208586122</v>
      </c>
      <c r="I64" s="34">
        <v>37348.377053813245</v>
      </c>
      <c r="J64" s="34">
        <v>115.0044326782226</v>
      </c>
      <c r="K64" s="34">
        <v>25144.131044830334</v>
      </c>
      <c r="L64" s="34">
        <v>14083.574136740332</v>
      </c>
      <c r="M64" s="34">
        <v>43516.360422007645</v>
      </c>
      <c r="N64" s="34">
        <v>17964.487579531251</v>
      </c>
      <c r="O64" s="34">
        <v>57223.742745249416</v>
      </c>
      <c r="P64" s="34">
        <v>7727.6632453503098</v>
      </c>
      <c r="Q64" s="34">
        <v>35.551268577575676</v>
      </c>
      <c r="R64" s="34">
        <v>6057.4544067382749</v>
      </c>
      <c r="S64" s="34">
        <v>51496.514142654247</v>
      </c>
      <c r="T64" s="34">
        <v>18267.906118346073</v>
      </c>
      <c r="U64" s="34">
        <v>9872.3491184375107</v>
      </c>
      <c r="V64" s="34">
        <v>68893.850595193493</v>
      </c>
      <c r="W64" s="34">
        <v>5260.7453059999998</v>
      </c>
      <c r="X64" s="34">
        <v>14134.322735096022</v>
      </c>
      <c r="Y64" s="34">
        <v>30861.894830428002</v>
      </c>
      <c r="Z64" s="34">
        <v>22.716202100000061</v>
      </c>
      <c r="AA64" s="34">
        <v>26462.235710214027</v>
      </c>
      <c r="AB64" s="34">
        <v>25900.40313545111</v>
      </c>
      <c r="AC64" s="34">
        <v>31117.199316074384</v>
      </c>
      <c r="AD64" s="34">
        <v>36723.257517741222</v>
      </c>
      <c r="AE64" s="34">
        <v>10811.112001865615</v>
      </c>
      <c r="AF64" s="34">
        <v>16.522439516129033</v>
      </c>
      <c r="AG64" s="34">
        <v>24120.20467328369</v>
      </c>
      <c r="AH64" s="34">
        <v>41221.646680055608</v>
      </c>
      <c r="AI64" s="34">
        <v>6361.4528136745048</v>
      </c>
      <c r="AJ64" s="34">
        <v>164.42348128906332</v>
      </c>
      <c r="AK64" s="34">
        <v>6345.8413843259095</v>
      </c>
      <c r="AL64" s="34">
        <v>20898.446116490886</v>
      </c>
      <c r="AM64" s="34">
        <v>18121.136877547007</v>
      </c>
      <c r="AN64" s="34">
        <v>8730.9664006328276</v>
      </c>
      <c r="AO64" s="34">
        <v>51969.62086266905</v>
      </c>
      <c r="AP64" s="34">
        <v>771.61601257324105</v>
      </c>
      <c r="AQ64" s="34">
        <v>61730.808611176624</v>
      </c>
      <c r="AR64" s="34">
        <v>61827.17586277923</v>
      </c>
      <c r="AS64" s="34">
        <v>55334.375128632695</v>
      </c>
      <c r="AT64" s="34">
        <v>26046.231503323957</v>
      </c>
      <c r="AU64" s="34">
        <v>58890.797916127442</v>
      </c>
      <c r="AV64" s="34">
        <v>21539.23427030068</v>
      </c>
      <c r="AW64" s="34">
        <v>6306.4579467773465</v>
      </c>
      <c r="AX64" s="34">
        <v>42343.695006347683</v>
      </c>
      <c r="AY64" s="34">
        <v>58655.273200170239</v>
      </c>
    </row>
    <row r="65" spans="1:51" x14ac:dyDescent="0.25">
      <c r="A65" s="32">
        <v>44411</v>
      </c>
      <c r="B65" s="33">
        <v>16</v>
      </c>
      <c r="C65" s="34">
        <v>37951.39090736059</v>
      </c>
      <c r="D65" s="34">
        <v>43653.336921074217</v>
      </c>
      <c r="E65" s="34">
        <v>18450.640201368915</v>
      </c>
      <c r="F65" s="34">
        <v>67826.355357510809</v>
      </c>
      <c r="G65" s="34">
        <v>32352.480014263157</v>
      </c>
      <c r="H65" s="34">
        <v>10599.072897680795</v>
      </c>
      <c r="I65" s="34">
        <v>36030.081424751494</v>
      </c>
      <c r="J65" s="34">
        <v>118.75856018066401</v>
      </c>
      <c r="K65" s="34">
        <v>24630.719489044219</v>
      </c>
      <c r="L65" s="34">
        <v>13710.025727967057</v>
      </c>
      <c r="M65" s="34">
        <v>42922.734176082071</v>
      </c>
      <c r="N65" s="34">
        <v>17112.933849281249</v>
      </c>
      <c r="O65" s="34">
        <v>55309.105817844626</v>
      </c>
      <c r="P65" s="34">
        <v>7307.1279848398435</v>
      </c>
      <c r="Q65" s="34">
        <v>35.771935462951674</v>
      </c>
      <c r="R65" s="34">
        <v>5783.2741289062506</v>
      </c>
      <c r="S65" s="34">
        <v>50442.569995935497</v>
      </c>
      <c r="T65" s="34">
        <v>17552.198792752974</v>
      </c>
      <c r="U65" s="34">
        <v>9257.0785771093906</v>
      </c>
      <c r="V65" s="34">
        <v>66099.710666704472</v>
      </c>
      <c r="W65" s="34">
        <v>5345.6300699999993</v>
      </c>
      <c r="X65" s="34">
        <v>13943.250011910441</v>
      </c>
      <c r="Y65" s="34">
        <v>30973.211688457926</v>
      </c>
      <c r="Z65" s="34">
        <v>-83.399901700000044</v>
      </c>
      <c r="AA65" s="34">
        <v>25825.57546369846</v>
      </c>
      <c r="AB65" s="34">
        <v>25092.876145591745</v>
      </c>
      <c r="AC65" s="34">
        <v>29461.895054428045</v>
      </c>
      <c r="AD65" s="34">
        <v>35233.671496275638</v>
      </c>
      <c r="AE65" s="34">
        <v>10018.879695597558</v>
      </c>
      <c r="AF65" s="34">
        <v>16.522439516129033</v>
      </c>
      <c r="AG65" s="34">
        <v>23129.457829450683</v>
      </c>
      <c r="AH65" s="34">
        <v>39642.232542739708</v>
      </c>
      <c r="AI65" s="34">
        <v>6406.4446780209137</v>
      </c>
      <c r="AJ65" s="34">
        <v>160.24573782226605</v>
      </c>
      <c r="AK65" s="34">
        <v>6203.3595078763065</v>
      </c>
      <c r="AL65" s="34">
        <v>20680.62897192546</v>
      </c>
      <c r="AM65" s="34">
        <v>17524.338485897104</v>
      </c>
      <c r="AN65" s="34">
        <v>8393.4469150937712</v>
      </c>
      <c r="AO65" s="34">
        <v>51006.091928876922</v>
      </c>
      <c r="AP65" s="34">
        <v>721.49969482421886</v>
      </c>
      <c r="AQ65" s="34">
        <v>60162.397123174931</v>
      </c>
      <c r="AR65" s="34">
        <v>60470.21886425827</v>
      </c>
      <c r="AS65" s="34">
        <v>53760.51763535144</v>
      </c>
      <c r="AT65" s="34">
        <v>25988.389769706526</v>
      </c>
      <c r="AU65" s="34">
        <v>56409.935598939941</v>
      </c>
      <c r="AV65" s="34">
        <v>21887.754519810922</v>
      </c>
      <c r="AW65" s="34">
        <v>4571.0253295898438</v>
      </c>
      <c r="AX65" s="34">
        <v>40905.603217285177</v>
      </c>
      <c r="AY65" s="34">
        <v>56676.668998122506</v>
      </c>
    </row>
    <row r="66" spans="1:51" x14ac:dyDescent="0.25">
      <c r="A66" s="32">
        <v>44411</v>
      </c>
      <c r="B66" s="33">
        <v>17</v>
      </c>
      <c r="C66" s="34">
        <v>36419.665063089647</v>
      </c>
      <c r="D66" s="34">
        <v>42811.568582528074</v>
      </c>
      <c r="E66" s="34">
        <v>17293.510136611585</v>
      </c>
      <c r="F66" s="34">
        <v>65427.122108072334</v>
      </c>
      <c r="G66" s="34">
        <v>30547.203356606387</v>
      </c>
      <c r="H66" s="34">
        <v>10438.32139651722</v>
      </c>
      <c r="I66" s="34">
        <v>34665.363419485839</v>
      </c>
      <c r="J66" s="34">
        <v>117.78548812866221</v>
      </c>
      <c r="K66" s="34">
        <v>23715.713422943125</v>
      </c>
      <c r="L66" s="34">
        <v>12554.921139228376</v>
      </c>
      <c r="M66" s="34">
        <v>39321.993945704715</v>
      </c>
      <c r="N66" s="34">
        <v>16060.456986499999</v>
      </c>
      <c r="O66" s="34">
        <v>53469.223311853639</v>
      </c>
      <c r="P66" s="34">
        <v>7396.502407825521</v>
      </c>
      <c r="Q66" s="34">
        <v>35.866479873657227</v>
      </c>
      <c r="R66" s="34">
        <v>5565.4859970703137</v>
      </c>
      <c r="S66" s="34">
        <v>50038.347068135212</v>
      </c>
      <c r="T66" s="34">
        <v>16632.749005808382</v>
      </c>
      <c r="U66" s="34">
        <v>8701.7087256250106</v>
      </c>
      <c r="V66" s="34">
        <v>63250.287211921997</v>
      </c>
      <c r="W66" s="34">
        <v>5152.2565619999996</v>
      </c>
      <c r="X66" s="34">
        <v>12851.237444160521</v>
      </c>
      <c r="Y66" s="34">
        <v>29973.274033646674</v>
      </c>
      <c r="Z66" s="34">
        <v>-110.93733399999998</v>
      </c>
      <c r="AA66" s="34">
        <v>24851.528817414914</v>
      </c>
      <c r="AB66" s="34">
        <v>23990.757703935495</v>
      </c>
      <c r="AC66" s="34">
        <v>28801.280924615105</v>
      </c>
      <c r="AD66" s="34">
        <v>34028.31714512562</v>
      </c>
      <c r="AE66" s="34">
        <v>9035.9081799647611</v>
      </c>
      <c r="AF66" s="34">
        <v>16.522439516129033</v>
      </c>
      <c r="AG66" s="34">
        <v>22521.734418352051</v>
      </c>
      <c r="AH66" s="34">
        <v>40111.639715224563</v>
      </c>
      <c r="AI66" s="34">
        <v>6439.9760581942428</v>
      </c>
      <c r="AJ66" s="34">
        <v>155.73576100585979</v>
      </c>
      <c r="AK66" s="34">
        <v>5672.4729960834356</v>
      </c>
      <c r="AL66" s="34">
        <v>20335.719048130741</v>
      </c>
      <c r="AM66" s="34">
        <v>17138.768275139664</v>
      </c>
      <c r="AN66" s="34">
        <v>8115.6245039375099</v>
      </c>
      <c r="AO66" s="34">
        <v>49825.428598722508</v>
      </c>
      <c r="AP66" s="34">
        <v>725.06602859497093</v>
      </c>
      <c r="AQ66" s="34">
        <v>57997.126692291858</v>
      </c>
      <c r="AR66" s="34">
        <v>58818.479976383591</v>
      </c>
      <c r="AS66" s="34">
        <v>52658.472637695195</v>
      </c>
      <c r="AT66" s="34">
        <v>26061.498576376936</v>
      </c>
      <c r="AU66" s="34">
        <v>54720.247966867195</v>
      </c>
      <c r="AV66" s="34">
        <v>21593.614422140516</v>
      </c>
      <c r="AW66" s="34">
        <v>3542.2902821230568</v>
      </c>
      <c r="AX66" s="34">
        <v>40006.617341796882</v>
      </c>
      <c r="AY66" s="34">
        <v>55076.088122194044</v>
      </c>
    </row>
    <row r="67" spans="1:51" x14ac:dyDescent="0.25">
      <c r="A67" s="32">
        <v>44411</v>
      </c>
      <c r="B67" s="33">
        <v>18</v>
      </c>
      <c r="C67" s="34">
        <v>36197.289913919041</v>
      </c>
      <c r="D67" s="34">
        <v>41812.816074907227</v>
      </c>
      <c r="E67" s="34">
        <v>16427.614239154318</v>
      </c>
      <c r="F67" s="34">
        <v>63794.155078059397</v>
      </c>
      <c r="G67" s="34">
        <v>27636.746768193454</v>
      </c>
      <c r="H67" s="34">
        <v>9859.0561764733666</v>
      </c>
      <c r="I67" s="34">
        <v>32994.756528643316</v>
      </c>
      <c r="J67" s="34">
        <v>128.3138160705567</v>
      </c>
      <c r="K67" s="34">
        <v>22685.636924095172</v>
      </c>
      <c r="L67" s="34">
        <v>11715.791207013559</v>
      </c>
      <c r="M67" s="34">
        <v>35921.617836849982</v>
      </c>
      <c r="N67" s="34">
        <v>14555.02373737501</v>
      </c>
      <c r="O67" s="34">
        <v>51166.339211350962</v>
      </c>
      <c r="P67" s="34">
        <v>8027.1293923307176</v>
      </c>
      <c r="Q67" s="34">
        <v>39.26361656188967</v>
      </c>
      <c r="R67" s="34">
        <v>5593.9651396484387</v>
      </c>
      <c r="S67" s="34">
        <v>49544.343611470176</v>
      </c>
      <c r="T67" s="34">
        <v>16233.424859353163</v>
      </c>
      <c r="U67" s="34">
        <v>8127.0747378906299</v>
      </c>
      <c r="V67" s="34">
        <v>63660.810669487546</v>
      </c>
      <c r="W67" s="34">
        <v>4671.7184710000001</v>
      </c>
      <c r="X67" s="34">
        <v>13005.835536823797</v>
      </c>
      <c r="Y67" s="34">
        <v>26208.631659140145</v>
      </c>
      <c r="Z67" s="34">
        <v>-110.96862580000003</v>
      </c>
      <c r="AA67" s="34">
        <v>24143.700442340865</v>
      </c>
      <c r="AB67" s="34">
        <v>22439.497848138646</v>
      </c>
      <c r="AC67" s="34">
        <v>27542.936119719441</v>
      </c>
      <c r="AD67" s="34">
        <v>33913.859775153076</v>
      </c>
      <c r="AE67" s="34">
        <v>8707.6716275200324</v>
      </c>
      <c r="AF67" s="34">
        <v>16.522439516129033</v>
      </c>
      <c r="AG67" s="34">
        <v>22333.610357265625</v>
      </c>
      <c r="AH67" s="34">
        <v>41145.387860642033</v>
      </c>
      <c r="AI67" s="34">
        <v>5956.8141813441989</v>
      </c>
      <c r="AJ67" s="34">
        <v>114.02336047851509</v>
      </c>
      <c r="AK67" s="34">
        <v>3907.219805558836</v>
      </c>
      <c r="AL67" s="34">
        <v>20888.214756322421</v>
      </c>
      <c r="AM67" s="34">
        <v>16812.373846091818</v>
      </c>
      <c r="AN67" s="34">
        <v>8154.4265972500107</v>
      </c>
      <c r="AO67" s="34">
        <v>48273.251075986911</v>
      </c>
      <c r="AP67" s="34">
        <v>654.3468858003605</v>
      </c>
      <c r="AQ67" s="34">
        <v>55803.418909532593</v>
      </c>
      <c r="AR67" s="34">
        <v>56620.089190456478</v>
      </c>
      <c r="AS67" s="34">
        <v>52680.684899179556</v>
      </c>
      <c r="AT67" s="34">
        <v>25275.895951982544</v>
      </c>
      <c r="AU67" s="34">
        <v>54246.14428464503</v>
      </c>
      <c r="AV67" s="34">
        <v>22942.570698603868</v>
      </c>
      <c r="AW67" s="34">
        <v>3294.8304595058589</v>
      </c>
      <c r="AX67" s="34">
        <v>40299.997197265642</v>
      </c>
      <c r="AY67" s="34">
        <v>52900.882564607862</v>
      </c>
    </row>
    <row r="68" spans="1:51" x14ac:dyDescent="0.25">
      <c r="A68" s="32">
        <v>44411</v>
      </c>
      <c r="B68" s="33">
        <v>19</v>
      </c>
      <c r="C68" s="34">
        <v>39731.121486657255</v>
      </c>
      <c r="D68" s="34">
        <v>45199.825723521251</v>
      </c>
      <c r="E68" s="34">
        <v>19405.825273905546</v>
      </c>
      <c r="F68" s="34">
        <v>72123.378893089917</v>
      </c>
      <c r="G68" s="34">
        <v>30516.430533645991</v>
      </c>
      <c r="H68" s="34">
        <v>8832.9358661044498</v>
      </c>
      <c r="I68" s="34">
        <v>32216.024364350724</v>
      </c>
      <c r="J68" s="34">
        <v>158.0104331970214</v>
      </c>
      <c r="K68" s="34">
        <v>24508.686117227579</v>
      </c>
      <c r="L68" s="34">
        <v>10774.152180021365</v>
      </c>
      <c r="M68" s="34">
        <v>35647.340356993307</v>
      </c>
      <c r="N68" s="34">
        <v>17086.860919937499</v>
      </c>
      <c r="O68" s="34">
        <v>51711.864620818</v>
      </c>
      <c r="P68" s="34">
        <v>10124.394782828909</v>
      </c>
      <c r="Q68" s="34">
        <v>35.136553764343262</v>
      </c>
      <c r="R68" s="34">
        <v>7135.6488945312449</v>
      </c>
      <c r="S68" s="34">
        <v>56841.008100417923</v>
      </c>
      <c r="T68" s="34">
        <v>19747.762109533505</v>
      </c>
      <c r="U68" s="34">
        <v>10159.86232343751</v>
      </c>
      <c r="V68" s="34">
        <v>77165.398206801692</v>
      </c>
      <c r="W68" s="34">
        <v>5051.4579670000003</v>
      </c>
      <c r="X68" s="34">
        <v>14223.996113226087</v>
      </c>
      <c r="Y68" s="34">
        <v>25534.065715844605</v>
      </c>
      <c r="Z68" s="34">
        <v>95.377603399999956</v>
      </c>
      <c r="AA68" s="34">
        <v>27866.729435729892</v>
      </c>
      <c r="AB68" s="34">
        <v>21294.029780638626</v>
      </c>
      <c r="AC68" s="34">
        <v>32195.401502189241</v>
      </c>
      <c r="AD68" s="34">
        <v>42714.082615611456</v>
      </c>
      <c r="AE68" s="34">
        <v>11804.05194451747</v>
      </c>
      <c r="AF68" s="34">
        <v>16.522439516129033</v>
      </c>
      <c r="AG68" s="34">
        <v>26007.598092075197</v>
      </c>
      <c r="AH68" s="34">
        <v>51618.164715734325</v>
      </c>
      <c r="AI68" s="34">
        <v>7057.1698854410279</v>
      </c>
      <c r="AJ68" s="34">
        <v>80.345422275389637</v>
      </c>
      <c r="AK68" s="34">
        <v>3486.6118139052164</v>
      </c>
      <c r="AL68" s="34">
        <v>25928.198315350757</v>
      </c>
      <c r="AM68" s="34">
        <v>20492.284300364063</v>
      </c>
      <c r="AN68" s="34">
        <v>9399.805581343755</v>
      </c>
      <c r="AO68" s="34">
        <v>52954.945600418141</v>
      </c>
      <c r="AP68" s="34">
        <v>739.62622934579815</v>
      </c>
      <c r="AQ68" s="34">
        <v>54438.132871904425</v>
      </c>
      <c r="AR68" s="34">
        <v>59764.036589405179</v>
      </c>
      <c r="AS68" s="34">
        <v>61464.228955351427</v>
      </c>
      <c r="AT68" s="34">
        <v>25424.764805681021</v>
      </c>
      <c r="AU68" s="34">
        <v>61146.98014641388</v>
      </c>
      <c r="AV68" s="34">
        <v>29644.502208468843</v>
      </c>
      <c r="AW68" s="34">
        <v>4620.1853024472648</v>
      </c>
      <c r="AX68" s="34">
        <v>50183.618290527374</v>
      </c>
      <c r="AY68" s="34">
        <v>51091.630769451775</v>
      </c>
    </row>
    <row r="69" spans="1:51" x14ac:dyDescent="0.25">
      <c r="A69" s="32">
        <v>44411</v>
      </c>
      <c r="B69" s="33">
        <v>20</v>
      </c>
      <c r="C69" s="34">
        <v>40881.080909597942</v>
      </c>
      <c r="D69" s="34">
        <v>48154.029766182859</v>
      </c>
      <c r="E69" s="34">
        <v>21652.700354080815</v>
      </c>
      <c r="F69" s="34">
        <v>75971.568912851624</v>
      </c>
      <c r="G69" s="34">
        <v>34147.979476094239</v>
      </c>
      <c r="H69" s="34">
        <v>8357.0747229705121</v>
      </c>
      <c r="I69" s="34">
        <v>31574.443188505746</v>
      </c>
      <c r="J69" s="34">
        <v>154.71350479125971</v>
      </c>
      <c r="K69" s="34">
        <v>26154.997778411875</v>
      </c>
      <c r="L69" s="34">
        <v>11361.603111518049</v>
      </c>
      <c r="M69" s="34">
        <v>35473.084014576307</v>
      </c>
      <c r="N69" s="34">
        <v>18547.59348678125</v>
      </c>
      <c r="O69" s="34">
        <v>53503.726841637108</v>
      </c>
      <c r="P69" s="34">
        <v>11446.658954535158</v>
      </c>
      <c r="Q69" s="34">
        <v>35.488500595092773</v>
      </c>
      <c r="R69" s="34">
        <v>8290.9926420898482</v>
      </c>
      <c r="S69" s="34">
        <v>63363.67698197798</v>
      </c>
      <c r="T69" s="34">
        <v>21210.544309079098</v>
      </c>
      <c r="U69" s="34">
        <v>11478.399317656251</v>
      </c>
      <c r="V69" s="34">
        <v>86475.191040483332</v>
      </c>
      <c r="W69" s="34">
        <v>5055.2901299999994</v>
      </c>
      <c r="X69" s="34">
        <v>14729.50719864338</v>
      </c>
      <c r="Y69" s="34">
        <v>26529.896392934257</v>
      </c>
      <c r="Z69" s="34">
        <v>228.45458730000004</v>
      </c>
      <c r="AA69" s="34">
        <v>32135.951297176482</v>
      </c>
      <c r="AB69" s="34">
        <v>20242.354436873004</v>
      </c>
      <c r="AC69" s="34">
        <v>34537.844163239744</v>
      </c>
      <c r="AD69" s="34">
        <v>49017.743957460334</v>
      </c>
      <c r="AE69" s="34">
        <v>12041.060634273652</v>
      </c>
      <c r="AF69" s="34">
        <v>16.522439516129033</v>
      </c>
      <c r="AG69" s="34">
        <v>28989.420649130861</v>
      </c>
      <c r="AH69" s="34">
        <v>59913.148417153265</v>
      </c>
      <c r="AI69" s="34">
        <v>8645.0269042968794</v>
      </c>
      <c r="AJ69" s="34">
        <v>50.192298164063004</v>
      </c>
      <c r="AK69" s="34">
        <v>3561.3171549218905</v>
      </c>
      <c r="AL69" s="34">
        <v>29745.431986871423</v>
      </c>
      <c r="AM69" s="34">
        <v>23187.808458231524</v>
      </c>
      <c r="AN69" s="34">
        <v>10339.464805125015</v>
      </c>
      <c r="AO69" s="34">
        <v>57569.856315969519</v>
      </c>
      <c r="AP69" s="34">
        <v>850.46081542968795</v>
      </c>
      <c r="AQ69" s="34">
        <v>51507.892734164678</v>
      </c>
      <c r="AR69" s="34">
        <v>63600.880856442891</v>
      </c>
      <c r="AS69" s="34">
        <v>69180.883745820174</v>
      </c>
      <c r="AT69" s="34">
        <v>24415.274296768497</v>
      </c>
      <c r="AU69" s="34">
        <v>65207.198293765934</v>
      </c>
      <c r="AV69" s="34">
        <v>35336.474486285602</v>
      </c>
      <c r="AW69" s="34">
        <v>5524.219085134775</v>
      </c>
      <c r="AX69" s="34">
        <v>57374.674854003926</v>
      </c>
      <c r="AY69" s="34">
        <v>48454.521318558793</v>
      </c>
    </row>
    <row r="70" spans="1:51" x14ac:dyDescent="0.25">
      <c r="A70" s="32">
        <v>44411</v>
      </c>
      <c r="B70" s="33">
        <v>21</v>
      </c>
      <c r="C70" s="34">
        <v>38876.343425009269</v>
      </c>
      <c r="D70" s="34">
        <v>48396.027979315666</v>
      </c>
      <c r="E70" s="34">
        <v>22300.225069454234</v>
      </c>
      <c r="F70" s="34">
        <v>75225.911542081361</v>
      </c>
      <c r="G70" s="34">
        <v>35415.134828393566</v>
      </c>
      <c r="H70" s="34">
        <v>7787.4973353136684</v>
      </c>
      <c r="I70" s="34">
        <v>30176.008907329837</v>
      </c>
      <c r="J70" s="34">
        <v>161.06261825561518</v>
      </c>
      <c r="K70" s="34">
        <v>26631.540186574945</v>
      </c>
      <c r="L70" s="34">
        <v>10710.052455278754</v>
      </c>
      <c r="M70" s="34">
        <v>35670.920852972136</v>
      </c>
      <c r="N70" s="34">
        <v>18072.822142531251</v>
      </c>
      <c r="O70" s="34">
        <v>53760.517208587291</v>
      </c>
      <c r="P70" s="34">
        <v>12096.604433546881</v>
      </c>
      <c r="Q70" s="34">
        <v>35.259250640869141</v>
      </c>
      <c r="R70" s="34">
        <v>8511.0712436523536</v>
      </c>
      <c r="S70" s="34">
        <v>64343.012355754836</v>
      </c>
      <c r="T70" s="34">
        <v>20105.227108852359</v>
      </c>
      <c r="U70" s="34">
        <v>11331.68813117189</v>
      </c>
      <c r="V70" s="34">
        <v>88338.539919035073</v>
      </c>
      <c r="W70" s="34">
        <v>4965.8349189999999</v>
      </c>
      <c r="X70" s="34">
        <v>14957.515888688646</v>
      </c>
      <c r="Y70" s="34">
        <v>26513.954397969868</v>
      </c>
      <c r="Z70" s="34">
        <v>200.94937380000005</v>
      </c>
      <c r="AA70" s="34">
        <v>32624.003135146344</v>
      </c>
      <c r="AB70" s="34">
        <v>18746.829061419874</v>
      </c>
      <c r="AC70" s="34">
        <v>33215.163890271047</v>
      </c>
      <c r="AD70" s="34">
        <v>50560.995564824239</v>
      </c>
      <c r="AE70" s="34">
        <v>12731.340804071173</v>
      </c>
      <c r="AF70" s="34">
        <v>16.522439516129033</v>
      </c>
      <c r="AG70" s="34">
        <v>29803.775221328124</v>
      </c>
      <c r="AH70" s="34">
        <v>61829.182440901306</v>
      </c>
      <c r="AI70" s="34">
        <v>8945.1641113281294</v>
      </c>
      <c r="AJ70" s="34">
        <v>44.485284521483834</v>
      </c>
      <c r="AK70" s="34">
        <v>3401.8318280078101</v>
      </c>
      <c r="AL70" s="34">
        <v>30341.436194393696</v>
      </c>
      <c r="AM70" s="34">
        <v>23348.302788183519</v>
      </c>
      <c r="AN70" s="34">
        <v>10228.990653625011</v>
      </c>
      <c r="AO70" s="34">
        <v>57929.452422374772</v>
      </c>
      <c r="AP70" s="34">
        <v>869.21769714355491</v>
      </c>
      <c r="AQ70" s="34">
        <v>48487.852960797471</v>
      </c>
      <c r="AR70" s="34">
        <v>64614.256778042305</v>
      </c>
      <c r="AS70" s="34">
        <v>71448.510696523299</v>
      </c>
      <c r="AT70" s="34">
        <v>22695.535335129814</v>
      </c>
      <c r="AU70" s="34">
        <v>65669.164483306755</v>
      </c>
      <c r="AV70" s="34">
        <v>36171.448669274498</v>
      </c>
      <c r="AW70" s="34">
        <v>5678.6639103007965</v>
      </c>
      <c r="AX70" s="34">
        <v>59077.769674804695</v>
      </c>
      <c r="AY70" s="34">
        <v>45199.53879224159</v>
      </c>
    </row>
    <row r="71" spans="1:51" x14ac:dyDescent="0.25">
      <c r="A71" s="32">
        <v>44411</v>
      </c>
      <c r="B71" s="33">
        <v>22</v>
      </c>
      <c r="C71" s="34">
        <v>36374.094838337434</v>
      </c>
      <c r="D71" s="34">
        <v>46797.733536981934</v>
      </c>
      <c r="E71" s="34">
        <v>21727.976069665678</v>
      </c>
      <c r="F71" s="34">
        <v>70264.454229872877</v>
      </c>
      <c r="G71" s="34">
        <v>35188.792593286642</v>
      </c>
      <c r="H71" s="34">
        <v>7512.1972008303965</v>
      </c>
      <c r="I71" s="34">
        <v>28653.469429699355</v>
      </c>
      <c r="J71" s="34">
        <v>156.1304740905762</v>
      </c>
      <c r="K71" s="34">
        <v>26262.567531841298</v>
      </c>
      <c r="L71" s="34">
        <v>9701.8845493353383</v>
      </c>
      <c r="M71" s="34">
        <v>35979.594552408482</v>
      </c>
      <c r="N71" s="34">
        <v>17253.071768499998</v>
      </c>
      <c r="O71" s="34">
        <v>51813.886690758685</v>
      </c>
      <c r="P71" s="34">
        <v>11830.667517394537</v>
      </c>
      <c r="Q71" s="34">
        <v>34.654496192932129</v>
      </c>
      <c r="R71" s="34">
        <v>8352.57375683594</v>
      </c>
      <c r="S71" s="34">
        <v>63648.770551821726</v>
      </c>
      <c r="T71" s="34">
        <v>18751.340022980035</v>
      </c>
      <c r="U71" s="34">
        <v>10620.615710859391</v>
      </c>
      <c r="V71" s="34">
        <v>85958.99349963537</v>
      </c>
      <c r="W71" s="34">
        <v>5036.5156260000003</v>
      </c>
      <c r="X71" s="34">
        <v>15004.398603259699</v>
      </c>
      <c r="Y71" s="34">
        <v>25985.547778410157</v>
      </c>
      <c r="Z71" s="34">
        <v>119.54566650000008</v>
      </c>
      <c r="AA71" s="34">
        <v>31992.500197642439</v>
      </c>
      <c r="AB71" s="34">
        <v>17670.822795591743</v>
      </c>
      <c r="AC71" s="34">
        <v>31420.836742568586</v>
      </c>
      <c r="AD71" s="34">
        <v>50015.38927096394</v>
      </c>
      <c r="AE71" s="34">
        <v>12983.198008030546</v>
      </c>
      <c r="AF71" s="34">
        <v>16.522439516129033</v>
      </c>
      <c r="AG71" s="34">
        <v>29353.111756125487</v>
      </c>
      <c r="AH71" s="34">
        <v>61064.764960207453</v>
      </c>
      <c r="AI71" s="34">
        <v>8868.4364746093906</v>
      </c>
      <c r="AJ71" s="34">
        <v>46.240065439452849</v>
      </c>
      <c r="AK71" s="34">
        <v>3261.3226654687601</v>
      </c>
      <c r="AL71" s="34">
        <v>30105.070119245072</v>
      </c>
      <c r="AM71" s="34">
        <v>22622.048025417469</v>
      </c>
      <c r="AN71" s="34">
        <v>10541.754027906261</v>
      </c>
      <c r="AO71" s="34">
        <v>57461.919277166417</v>
      </c>
      <c r="AP71" s="34">
        <v>901.74516296386696</v>
      </c>
      <c r="AQ71" s="34">
        <v>46083.830699774284</v>
      </c>
      <c r="AR71" s="34">
        <v>63360.568404522055</v>
      </c>
      <c r="AS71" s="34">
        <v>70413.266919882692</v>
      </c>
      <c r="AT71" s="34">
        <v>22151.431850957153</v>
      </c>
      <c r="AU71" s="34">
        <v>62930.422117153197</v>
      </c>
      <c r="AV71" s="34">
        <v>35382.435394339314</v>
      </c>
      <c r="AW71" s="34">
        <v>5654.4181518945406</v>
      </c>
      <c r="AX71" s="34">
        <v>58973.400939453146</v>
      </c>
      <c r="AY71" s="34">
        <v>42392.948974621613</v>
      </c>
    </row>
    <row r="72" spans="1:51" x14ac:dyDescent="0.25">
      <c r="A72" s="32">
        <v>44411</v>
      </c>
      <c r="B72" s="33">
        <v>23</v>
      </c>
      <c r="C72" s="34">
        <v>32541.024493119628</v>
      </c>
      <c r="D72" s="34">
        <v>43674.65909971045</v>
      </c>
      <c r="E72" s="34">
        <v>19647.215545988976</v>
      </c>
      <c r="F72" s="34">
        <v>63989.26802664667</v>
      </c>
      <c r="G72" s="34">
        <v>31909.129176186052</v>
      </c>
      <c r="H72" s="34">
        <v>7469.5134484485443</v>
      </c>
      <c r="I72" s="34">
        <v>26493.318166693123</v>
      </c>
      <c r="J72" s="34">
        <v>138.53902816772461</v>
      </c>
      <c r="K72" s="34">
        <v>24457.186758602154</v>
      </c>
      <c r="L72" s="34">
        <v>10554.33264416044</v>
      </c>
      <c r="M72" s="34">
        <v>35266.305394190815</v>
      </c>
      <c r="N72" s="34">
        <v>15727.09195528125</v>
      </c>
      <c r="O72" s="34">
        <v>47774.808216291145</v>
      </c>
      <c r="P72" s="34">
        <v>11369.741024011728</v>
      </c>
      <c r="Q72" s="34">
        <v>33.90853214263916</v>
      </c>
      <c r="R72" s="34">
        <v>7757.4653901367137</v>
      </c>
      <c r="S72" s="34">
        <v>59713.265613516676</v>
      </c>
      <c r="T72" s="34">
        <v>16674.745724068893</v>
      </c>
      <c r="U72" s="34">
        <v>9653.054508046891</v>
      </c>
      <c r="V72" s="34">
        <v>79552.705923881716</v>
      </c>
      <c r="W72" s="34">
        <v>4757.668592</v>
      </c>
      <c r="X72" s="34">
        <v>14529.53654156415</v>
      </c>
      <c r="Y72" s="34">
        <v>24515.655830950778</v>
      </c>
      <c r="Z72" s="34">
        <v>83.841855699999954</v>
      </c>
      <c r="AA72" s="34">
        <v>29351.615862696141</v>
      </c>
      <c r="AB72" s="34">
        <v>16470.891776716755</v>
      </c>
      <c r="AC72" s="34">
        <v>28639.686191581626</v>
      </c>
      <c r="AD72" s="34">
        <v>46200.543262810999</v>
      </c>
      <c r="AE72" s="34">
        <v>12649.930641976343</v>
      </c>
      <c r="AF72" s="34">
        <v>16.522439516129033</v>
      </c>
      <c r="AG72" s="34">
        <v>27043.33486831787</v>
      </c>
      <c r="AH72" s="34">
        <v>57032.660303004348</v>
      </c>
      <c r="AI72" s="34">
        <v>8287.0032226562598</v>
      </c>
      <c r="AJ72" s="34">
        <v>47.406506953124904</v>
      </c>
      <c r="AK72" s="34">
        <v>3142.6921556953203</v>
      </c>
      <c r="AL72" s="34">
        <v>28016.919398875816</v>
      </c>
      <c r="AM72" s="34">
        <v>20666.708934577833</v>
      </c>
      <c r="AN72" s="34">
        <v>9919.0045692343847</v>
      </c>
      <c r="AO72" s="34">
        <v>54055.554985355426</v>
      </c>
      <c r="AP72" s="34">
        <v>851.06573486328205</v>
      </c>
      <c r="AQ72" s="34">
        <v>42978.183934731336</v>
      </c>
      <c r="AR72" s="34">
        <v>59678.968922742497</v>
      </c>
      <c r="AS72" s="34">
        <v>65507.170508867064</v>
      </c>
      <c r="AT72" s="34">
        <v>21609.490299752455</v>
      </c>
      <c r="AU72" s="34">
        <v>57482.627413457463</v>
      </c>
      <c r="AV72" s="34">
        <v>31672.543218315939</v>
      </c>
      <c r="AW72" s="34">
        <v>6787.540537912525</v>
      </c>
      <c r="AX72" s="34">
        <v>54650.856773437517</v>
      </c>
      <c r="AY72" s="34">
        <v>39262.390108317042</v>
      </c>
    </row>
    <row r="73" spans="1:51" x14ac:dyDescent="0.25">
      <c r="A73" s="32">
        <v>44411</v>
      </c>
      <c r="B73" s="33">
        <v>24</v>
      </c>
      <c r="C73" s="34">
        <v>28226.015395640115</v>
      </c>
      <c r="D73" s="34">
        <v>38578.055138581534</v>
      </c>
      <c r="E73" s="34">
        <v>17079.271128847922</v>
      </c>
      <c r="F73" s="34">
        <v>55495.23287455659</v>
      </c>
      <c r="G73" s="34">
        <v>27584.755148278808</v>
      </c>
      <c r="H73" s="34">
        <v>7379.8317620966427</v>
      </c>
      <c r="I73" s="34">
        <v>23707.007023718746</v>
      </c>
      <c r="J73" s="34">
        <v>122.6800918579102</v>
      </c>
      <c r="K73" s="34">
        <v>21551.283549266824</v>
      </c>
      <c r="L73" s="34">
        <v>11013.299737711974</v>
      </c>
      <c r="M73" s="34">
        <v>32443.406090310327</v>
      </c>
      <c r="N73" s="34">
        <v>14066.61694684376</v>
      </c>
      <c r="O73" s="34">
        <v>42307.419202546022</v>
      </c>
      <c r="P73" s="34">
        <v>10335.392153074234</v>
      </c>
      <c r="Q73" s="34">
        <v>33.513777732849128</v>
      </c>
      <c r="R73" s="34">
        <v>6620.1577387695288</v>
      </c>
      <c r="S73" s="34">
        <v>52188.22534759932</v>
      </c>
      <c r="T73" s="34">
        <v>14349.568975274346</v>
      </c>
      <c r="U73" s="34">
        <v>8334.6405138671907</v>
      </c>
      <c r="V73" s="34">
        <v>70184.652823826109</v>
      </c>
      <c r="W73" s="34">
        <v>4277.9877519999991</v>
      </c>
      <c r="X73" s="34">
        <v>12115.440603683899</v>
      </c>
      <c r="Y73" s="34">
        <v>23874.655968041283</v>
      </c>
      <c r="Z73" s="34">
        <v>27.063443900000053</v>
      </c>
      <c r="AA73" s="34">
        <v>24808.266457834816</v>
      </c>
      <c r="AB73" s="34">
        <v>15075.304828591756</v>
      </c>
      <c r="AC73" s="34">
        <v>25424.24515241769</v>
      </c>
      <c r="AD73" s="34">
        <v>40091.261846384965</v>
      </c>
      <c r="AE73" s="34">
        <v>11380.112767411876</v>
      </c>
      <c r="AF73" s="34">
        <v>16.522439516129033</v>
      </c>
      <c r="AG73" s="34">
        <v>23418.346675617675</v>
      </c>
      <c r="AH73" s="34">
        <v>46254.525349168893</v>
      </c>
      <c r="AI73" s="34">
        <v>7001.2701416015698</v>
      </c>
      <c r="AJ73" s="34">
        <v>49.918047968750841</v>
      </c>
      <c r="AK73" s="34">
        <v>3024.1300605781298</v>
      </c>
      <c r="AL73" s="34">
        <v>24160.674555412996</v>
      </c>
      <c r="AM73" s="34">
        <v>18451.65229349113</v>
      </c>
      <c r="AN73" s="34">
        <v>8227.0195196718851</v>
      </c>
      <c r="AO73" s="34">
        <v>48006.990624107413</v>
      </c>
      <c r="AP73" s="34">
        <v>755.62757873535099</v>
      </c>
      <c r="AQ73" s="34">
        <v>39520.230612836065</v>
      </c>
      <c r="AR73" s="34">
        <v>53102.084923554772</v>
      </c>
      <c r="AS73" s="34">
        <v>56593.721453398321</v>
      </c>
      <c r="AT73" s="34">
        <v>20360.500333293436</v>
      </c>
      <c r="AU73" s="34">
        <v>49937.373202738054</v>
      </c>
      <c r="AV73" s="34">
        <v>20772.198280353412</v>
      </c>
      <c r="AW73" s="34">
        <v>17113.516735278226</v>
      </c>
      <c r="AX73" s="34">
        <v>47310.633280761758</v>
      </c>
      <c r="AY73" s="34">
        <v>35311.920440370464</v>
      </c>
    </row>
    <row r="74" spans="1:51" x14ac:dyDescent="0.25">
      <c r="A74" s="32">
        <v>44412</v>
      </c>
      <c r="B74" s="33">
        <v>1</v>
      </c>
      <c r="C74" s="34">
        <v>24866.988631033058</v>
      </c>
      <c r="D74" s="34">
        <v>32934.174411450687</v>
      </c>
      <c r="E74" s="34">
        <v>14049.320005780966</v>
      </c>
      <c r="F74" s="34">
        <v>47990.614980720289</v>
      </c>
      <c r="G74" s="34">
        <v>22774.975023151364</v>
      </c>
      <c r="H74" s="34">
        <v>7158.27258137034</v>
      </c>
      <c r="I74" s="34">
        <v>20774.342278915406</v>
      </c>
      <c r="J74" s="34">
        <v>99.402671813964801</v>
      </c>
      <c r="K74" s="34">
        <v>18413.119076004044</v>
      </c>
      <c r="L74" s="34">
        <v>10087.290344032808</v>
      </c>
      <c r="M74" s="34">
        <v>31809.94755396407</v>
      </c>
      <c r="N74" s="34">
        <v>12506.864340390641</v>
      </c>
      <c r="O74" s="34">
        <v>36501.524537009413</v>
      </c>
      <c r="P74" s="34">
        <v>8664.6932921250118</v>
      </c>
      <c r="Q74" s="34">
        <v>32.473095893859863</v>
      </c>
      <c r="R74" s="34">
        <v>5489.7021879882823</v>
      </c>
      <c r="S74" s="34">
        <v>43675.953632624973</v>
      </c>
      <c r="T74" s="34">
        <v>12577.257257700327</v>
      </c>
      <c r="U74" s="34">
        <v>7323.65411382813</v>
      </c>
      <c r="V74" s="34">
        <v>57745.141787730616</v>
      </c>
      <c r="W74" s="34">
        <v>3858.6826890000002</v>
      </c>
      <c r="X74" s="34">
        <v>10263.318812217502</v>
      </c>
      <c r="Y74" s="34">
        <v>23118.944641098929</v>
      </c>
      <c r="Z74" s="34">
        <v>40.303250700000078</v>
      </c>
      <c r="AA74" s="34">
        <v>19813.363121932955</v>
      </c>
      <c r="AB74" s="34">
        <v>13697.000280474562</v>
      </c>
      <c r="AC74" s="34">
        <v>22597.59765671429</v>
      </c>
      <c r="AD74" s="34">
        <v>32977.47135892629</v>
      </c>
      <c r="AE74" s="34">
        <v>9818.4705257732094</v>
      </c>
      <c r="AF74" s="34">
        <v>16.522439516129033</v>
      </c>
      <c r="AG74" s="34">
        <v>19289.523293728027</v>
      </c>
      <c r="AH74" s="34">
        <v>37129.346029315377</v>
      </c>
      <c r="AI74" s="34">
        <v>5604.6347167968797</v>
      </c>
      <c r="AJ74" s="34">
        <v>52.589872900389764</v>
      </c>
      <c r="AK74" s="34">
        <v>2571.428776992188</v>
      </c>
      <c r="AL74" s="34">
        <v>19356.002129988348</v>
      </c>
      <c r="AM74" s="34">
        <v>15115.84429135455</v>
      </c>
      <c r="AN74" s="34">
        <v>7152.9281272226672</v>
      </c>
      <c r="AO74" s="34">
        <v>41027.767880338717</v>
      </c>
      <c r="AP74" s="34">
        <v>687.08226013183594</v>
      </c>
      <c r="AQ74" s="34">
        <v>35593.284486028955</v>
      </c>
      <c r="AR74" s="34">
        <v>45523.245673436599</v>
      </c>
      <c r="AS74" s="34">
        <v>46137.109254413939</v>
      </c>
      <c r="AT74" s="34">
        <v>19152.841131866706</v>
      </c>
      <c r="AU74" s="34">
        <v>42577.046375750142</v>
      </c>
      <c r="AV74" s="34">
        <v>14271.604331622944</v>
      </c>
      <c r="AW74" s="34">
        <v>16164.479156380859</v>
      </c>
      <c r="AX74" s="34">
        <v>38638.35887597657</v>
      </c>
      <c r="AY74" s="34">
        <v>31751.881961957944</v>
      </c>
    </row>
    <row r="75" spans="1:51" x14ac:dyDescent="0.25">
      <c r="A75" s="32">
        <v>44412</v>
      </c>
      <c r="B75" s="33">
        <v>2</v>
      </c>
      <c r="C75" s="34">
        <v>22951.211565660396</v>
      </c>
      <c r="D75" s="34">
        <v>28578.838724230471</v>
      </c>
      <c r="E75" s="34">
        <v>12485.007768209067</v>
      </c>
      <c r="F75" s="34">
        <v>43130.786482972857</v>
      </c>
      <c r="G75" s="34">
        <v>19565.54058234474</v>
      </c>
      <c r="H75" s="34">
        <v>7220.2868831426313</v>
      </c>
      <c r="I75" s="34">
        <v>18653.027426090459</v>
      </c>
      <c r="J75" s="34">
        <v>87.037662506103487</v>
      </c>
      <c r="K75" s="34">
        <v>15565.227566467318</v>
      </c>
      <c r="L75" s="34">
        <v>9562.7047476901862</v>
      </c>
      <c r="M75" s="34">
        <v>31922.566561317508</v>
      </c>
      <c r="N75" s="34">
        <v>11529.32472906251</v>
      </c>
      <c r="O75" s="34">
        <v>32230.515252700341</v>
      </c>
      <c r="P75" s="34">
        <v>8074.6394680195463</v>
      </c>
      <c r="Q75" s="34">
        <v>32.247854709625251</v>
      </c>
      <c r="R75" s="34">
        <v>4611.8580410156264</v>
      </c>
      <c r="S75" s="34">
        <v>36390.681723644877</v>
      </c>
      <c r="T75" s="34">
        <v>11545.92706990445</v>
      </c>
      <c r="U75" s="34">
        <v>6670.14968789062</v>
      </c>
      <c r="V75" s="34">
        <v>50510.401476135223</v>
      </c>
      <c r="W75" s="34">
        <v>3563.647461</v>
      </c>
      <c r="X75" s="34">
        <v>9097.3354738450616</v>
      </c>
      <c r="Y75" s="34">
        <v>22002.793390858878</v>
      </c>
      <c r="Z75" s="34">
        <v>120.08814850000003</v>
      </c>
      <c r="AA75" s="34">
        <v>15731.825379099588</v>
      </c>
      <c r="AB75" s="34">
        <v>12704.212650255806</v>
      </c>
      <c r="AC75" s="34">
        <v>20138.944737342968</v>
      </c>
      <c r="AD75" s="34">
        <v>27442.155868763992</v>
      </c>
      <c r="AE75" s="34">
        <v>8946.0239883839058</v>
      </c>
      <c r="AF75" s="34">
        <v>16.522439516129033</v>
      </c>
      <c r="AG75" s="34">
        <v>15987.436631889648</v>
      </c>
      <c r="AH75" s="34">
        <v>30513.789703405226</v>
      </c>
      <c r="AI75" s="34">
        <v>4516.9917968750196</v>
      </c>
      <c r="AJ75" s="34">
        <v>53.7075853125001</v>
      </c>
      <c r="AK75" s="34">
        <v>2287.1021320273439</v>
      </c>
      <c r="AL75" s="34">
        <v>15970.581014893725</v>
      </c>
      <c r="AM75" s="34">
        <v>12308.823684565656</v>
      </c>
      <c r="AN75" s="34">
        <v>6616.9364324453227</v>
      </c>
      <c r="AO75" s="34">
        <v>35299.724202636768</v>
      </c>
      <c r="AP75" s="34">
        <v>667.33728027343795</v>
      </c>
      <c r="AQ75" s="34">
        <v>32607.44879431459</v>
      </c>
      <c r="AR75" s="34">
        <v>39310.130502798434</v>
      </c>
      <c r="AS75" s="34">
        <v>38065.502587226438</v>
      </c>
      <c r="AT75" s="34">
        <v>18033.614081140135</v>
      </c>
      <c r="AU75" s="34">
        <v>37248.607572434121</v>
      </c>
      <c r="AV75" s="34">
        <v>15020.449870436907</v>
      </c>
      <c r="AW75" s="34">
        <v>9673.0277864560685</v>
      </c>
      <c r="AX75" s="34">
        <v>32454.574353027354</v>
      </c>
      <c r="AY75" s="34">
        <v>29194.849737368633</v>
      </c>
    </row>
    <row r="76" spans="1:51" x14ac:dyDescent="0.25">
      <c r="A76" s="32">
        <v>44412</v>
      </c>
      <c r="B76" s="33">
        <v>3</v>
      </c>
      <c r="C76" s="34">
        <v>21893.053311012438</v>
      </c>
      <c r="D76" s="34">
        <v>25899.383931385248</v>
      </c>
      <c r="E76" s="34">
        <v>11401.880879568927</v>
      </c>
      <c r="F76" s="34">
        <v>40662.496788465898</v>
      </c>
      <c r="G76" s="34">
        <v>17702.707723960706</v>
      </c>
      <c r="H76" s="34">
        <v>7103.6370558082644</v>
      </c>
      <c r="I76" s="34">
        <v>17257.012849326791</v>
      </c>
      <c r="J76" s="34">
        <v>86.996702194213896</v>
      </c>
      <c r="K76" s="34">
        <v>14038.722108909609</v>
      </c>
      <c r="L76" s="34">
        <v>8479.6650573052175</v>
      </c>
      <c r="M76" s="34">
        <v>31711.798658044419</v>
      </c>
      <c r="N76" s="34">
        <v>11187.184115765631</v>
      </c>
      <c r="O76" s="34">
        <v>29826.963038084385</v>
      </c>
      <c r="P76" s="34">
        <v>7745.518202300791</v>
      </c>
      <c r="Q76" s="34">
        <v>31.597553730010993</v>
      </c>
      <c r="R76" s="34">
        <v>4153.5365495605474</v>
      </c>
      <c r="S76" s="34">
        <v>31727.16495478807</v>
      </c>
      <c r="T76" s="34">
        <v>10799.547803944844</v>
      </c>
      <c r="U76" s="34">
        <v>6493.97342746095</v>
      </c>
      <c r="V76" s="34">
        <v>45719.696048532511</v>
      </c>
      <c r="W76" s="34">
        <v>3455.7625699999994</v>
      </c>
      <c r="X76" s="34">
        <v>8625.1477618551908</v>
      </c>
      <c r="Y76" s="34">
        <v>21041.804527894619</v>
      </c>
      <c r="Z76" s="34">
        <v>90.236698000000004</v>
      </c>
      <c r="AA76" s="34">
        <v>13196.645565049115</v>
      </c>
      <c r="AB76" s="34">
        <v>12141.650366474545</v>
      </c>
      <c r="AC76" s="34">
        <v>19026.584772173894</v>
      </c>
      <c r="AD76" s="34">
        <v>24469.207033612871</v>
      </c>
      <c r="AE76" s="34">
        <v>7530.4250071458955</v>
      </c>
      <c r="AF76" s="34">
        <v>16.522439516129033</v>
      </c>
      <c r="AG76" s="34">
        <v>14116.133200251466</v>
      </c>
      <c r="AH76" s="34">
        <v>27865.274885193794</v>
      </c>
      <c r="AI76" s="34">
        <v>3924.5215820312501</v>
      </c>
      <c r="AJ76" s="34">
        <v>52.006108789062182</v>
      </c>
      <c r="AK76" s="34">
        <v>2189.2223358007823</v>
      </c>
      <c r="AL76" s="34">
        <v>13832.405574231063</v>
      </c>
      <c r="AM76" s="34">
        <v>10815.95447028424</v>
      </c>
      <c r="AN76" s="34">
        <v>6309.6770633935703</v>
      </c>
      <c r="AO76" s="34">
        <v>31907.738188985881</v>
      </c>
      <c r="AP76" s="34">
        <v>669.58834838867301</v>
      </c>
      <c r="AQ76" s="34">
        <v>30853.614571804097</v>
      </c>
      <c r="AR76" s="34">
        <v>35659.950962248455</v>
      </c>
      <c r="AS76" s="34">
        <v>33410.299369413944</v>
      </c>
      <c r="AT76" s="34">
        <v>17859.186997490713</v>
      </c>
      <c r="AU76" s="34">
        <v>34559.050939271372</v>
      </c>
      <c r="AV76" s="34">
        <v>10618.847081843647</v>
      </c>
      <c r="AW76" s="34">
        <v>10518.400543144537</v>
      </c>
      <c r="AX76" s="34">
        <v>28821.605031494157</v>
      </c>
      <c r="AY76" s="34">
        <v>28068.565032070685</v>
      </c>
    </row>
    <row r="77" spans="1:51" x14ac:dyDescent="0.25">
      <c r="A77" s="32">
        <v>44412</v>
      </c>
      <c r="B77" s="33">
        <v>4</v>
      </c>
      <c r="C77" s="34">
        <v>21447.675654564875</v>
      </c>
      <c r="D77" s="34">
        <v>24982.213503230952</v>
      </c>
      <c r="E77" s="34">
        <v>10481.835967538338</v>
      </c>
      <c r="F77" s="34">
        <v>39195.182179369585</v>
      </c>
      <c r="G77" s="34">
        <v>17032.996513170438</v>
      </c>
      <c r="H77" s="34">
        <v>7271.9852968239211</v>
      </c>
      <c r="I77" s="34">
        <v>16679.307041036518</v>
      </c>
      <c r="J77" s="34">
        <v>78.848476409912195</v>
      </c>
      <c r="K77" s="34">
        <v>13325.057990341193</v>
      </c>
      <c r="L77" s="34">
        <v>8195.6730802738912</v>
      </c>
      <c r="M77" s="34">
        <v>29513.901534339591</v>
      </c>
      <c r="N77" s="34">
        <v>10929.87965167189</v>
      </c>
      <c r="O77" s="34">
        <v>28655.920053506263</v>
      </c>
      <c r="P77" s="34">
        <v>6911.810665089848</v>
      </c>
      <c r="Q77" s="34">
        <v>31.17860412597657</v>
      </c>
      <c r="R77" s="34">
        <v>3922.0784501953131</v>
      </c>
      <c r="S77" s="34">
        <v>29538.152779257678</v>
      </c>
      <c r="T77" s="34">
        <v>10646.592441057257</v>
      </c>
      <c r="U77" s="34">
        <v>6355.6494432031195</v>
      </c>
      <c r="V77" s="34">
        <v>43916.82476739728</v>
      </c>
      <c r="W77" s="34">
        <v>3337.173816</v>
      </c>
      <c r="X77" s="34">
        <v>7989.3278773968232</v>
      </c>
      <c r="Y77" s="34">
        <v>20354.813514989342</v>
      </c>
      <c r="Z77" s="34">
        <v>74.682570800000036</v>
      </c>
      <c r="AA77" s="34">
        <v>11795.089264038603</v>
      </c>
      <c r="AB77" s="34">
        <v>11963.896133958935</v>
      </c>
      <c r="AC77" s="34">
        <v>18534.066698367271</v>
      </c>
      <c r="AD77" s="34">
        <v>23060.96419466786</v>
      </c>
      <c r="AE77" s="34">
        <v>6789.9633205190621</v>
      </c>
      <c r="AF77" s="34">
        <v>16.522439516129033</v>
      </c>
      <c r="AG77" s="34">
        <v>13173.947679409179</v>
      </c>
      <c r="AH77" s="34">
        <v>25394.281325552191</v>
      </c>
      <c r="AI77" s="34">
        <v>3628.3711914062501</v>
      </c>
      <c r="AJ77" s="34">
        <v>48.242637041015882</v>
      </c>
      <c r="AK77" s="34">
        <v>2202.1656583671884</v>
      </c>
      <c r="AL77" s="34">
        <v>12918.35578977823</v>
      </c>
      <c r="AM77" s="34">
        <v>10137.068896727262</v>
      </c>
      <c r="AN77" s="34">
        <v>6031.2059100312526</v>
      </c>
      <c r="AO77" s="34">
        <v>29993.21412938504</v>
      </c>
      <c r="AP77" s="34">
        <v>666.91513061523494</v>
      </c>
      <c r="AQ77" s="34">
        <v>30044.199688154931</v>
      </c>
      <c r="AR77" s="34">
        <v>33785.744769453944</v>
      </c>
      <c r="AS77" s="34">
        <v>30648.844815546734</v>
      </c>
      <c r="AT77" s="34">
        <v>17490.105955049799</v>
      </c>
      <c r="AU77" s="34">
        <v>33502.739626897768</v>
      </c>
      <c r="AV77" s="34">
        <v>10145.317118035549</v>
      </c>
      <c r="AW77" s="34">
        <v>7784.2862057696257</v>
      </c>
      <c r="AX77" s="34">
        <v>26958.475842285181</v>
      </c>
      <c r="AY77" s="34">
        <v>27463.337614316581</v>
      </c>
    </row>
    <row r="78" spans="1:51" x14ac:dyDescent="0.25">
      <c r="A78" s="32">
        <v>44412</v>
      </c>
      <c r="B78" s="33">
        <v>5</v>
      </c>
      <c r="C78" s="34">
        <v>21416.060501438231</v>
      </c>
      <c r="D78" s="34">
        <v>24423.265860065923</v>
      </c>
      <c r="E78" s="34">
        <v>10255.994241341739</v>
      </c>
      <c r="F78" s="34">
        <v>38717.710730279017</v>
      </c>
      <c r="G78" s="34">
        <v>17163.828921149681</v>
      </c>
      <c r="H78" s="34">
        <v>7590.8730870768068</v>
      </c>
      <c r="I78" s="34">
        <v>16484.706285387092</v>
      </c>
      <c r="J78" s="34">
        <v>74.381717681884709</v>
      </c>
      <c r="K78" s="34">
        <v>13112.945615417491</v>
      </c>
      <c r="L78" s="34">
        <v>8674.5639739353701</v>
      </c>
      <c r="M78" s="34">
        <v>27198.013478587545</v>
      </c>
      <c r="N78" s="34">
        <v>10701.60353498439</v>
      </c>
      <c r="O78" s="34">
        <v>28441.693994160301</v>
      </c>
      <c r="P78" s="34">
        <v>6812.4587823515712</v>
      </c>
      <c r="Q78" s="34">
        <v>31.072360038757317</v>
      </c>
      <c r="R78" s="34">
        <v>3864.1677292480485</v>
      </c>
      <c r="S78" s="34">
        <v>28960.463641599596</v>
      </c>
      <c r="T78" s="34">
        <v>11018.054914860819</v>
      </c>
      <c r="U78" s="34">
        <v>6350.1577263281397</v>
      </c>
      <c r="V78" s="34">
        <v>42661.485841168884</v>
      </c>
      <c r="W78" s="34">
        <v>3361.9582770000002</v>
      </c>
      <c r="X78" s="34">
        <v>8419.2571006890066</v>
      </c>
      <c r="Y78" s="34">
        <v>19973.896549943143</v>
      </c>
      <c r="Z78" s="34">
        <v>70.58607970000007</v>
      </c>
      <c r="AA78" s="34">
        <v>10849.880633759018</v>
      </c>
      <c r="AB78" s="34">
        <v>11992.651516365173</v>
      </c>
      <c r="AC78" s="34">
        <v>18470.375835673924</v>
      </c>
      <c r="AD78" s="34">
        <v>22486.781916591572</v>
      </c>
      <c r="AE78" s="34">
        <v>7203.4016514744962</v>
      </c>
      <c r="AF78" s="34">
        <v>16.522439516129033</v>
      </c>
      <c r="AG78" s="34">
        <v>12989.516319147948</v>
      </c>
      <c r="AH78" s="34">
        <v>24787.548445316348</v>
      </c>
      <c r="AI78" s="34">
        <v>3501.6588867187502</v>
      </c>
      <c r="AJ78" s="34">
        <v>47.429897929686717</v>
      </c>
      <c r="AK78" s="34">
        <v>2164.6296546953126</v>
      </c>
      <c r="AL78" s="34">
        <v>12426.394114050381</v>
      </c>
      <c r="AM78" s="34">
        <v>9923.5700894475958</v>
      </c>
      <c r="AN78" s="34">
        <v>5782.3632512363311</v>
      </c>
      <c r="AO78" s="34">
        <v>29163.063202566198</v>
      </c>
      <c r="AP78" s="34">
        <v>646.60641479492199</v>
      </c>
      <c r="AQ78" s="34">
        <v>29722.845219705945</v>
      </c>
      <c r="AR78" s="34">
        <v>32961.948111851954</v>
      </c>
      <c r="AS78" s="34">
        <v>29719.46484363269</v>
      </c>
      <c r="AT78" s="34">
        <v>17579.524905218164</v>
      </c>
      <c r="AU78" s="34">
        <v>33246.743274248161</v>
      </c>
      <c r="AV78" s="34">
        <v>14063.624538662258</v>
      </c>
      <c r="AW78" s="34">
        <v>3672.5911263427829</v>
      </c>
      <c r="AX78" s="34">
        <v>26137.146790771501</v>
      </c>
      <c r="AY78" s="34">
        <v>27345.186266365887</v>
      </c>
    </row>
    <row r="79" spans="1:51" x14ac:dyDescent="0.25">
      <c r="A79" s="32">
        <v>44412</v>
      </c>
      <c r="B79" s="33">
        <v>6</v>
      </c>
      <c r="C79" s="34">
        <v>21947.475315041789</v>
      </c>
      <c r="D79" s="34">
        <v>26108.677626471679</v>
      </c>
      <c r="E79" s="34">
        <v>11052.646565751957</v>
      </c>
      <c r="F79" s="34">
        <v>39675.750761972748</v>
      </c>
      <c r="G79" s="34">
        <v>18243.8008564839</v>
      </c>
      <c r="H79" s="34">
        <v>7384.4139084933631</v>
      </c>
      <c r="I79" s="34">
        <v>17259.117231911754</v>
      </c>
      <c r="J79" s="34">
        <v>82.180570602417106</v>
      </c>
      <c r="K79" s="34">
        <v>13632.703653839122</v>
      </c>
      <c r="L79" s="34">
        <v>9103.516912485873</v>
      </c>
      <c r="M79" s="34">
        <v>27393.796528856186</v>
      </c>
      <c r="N79" s="34">
        <v>10938.430758140641</v>
      </c>
      <c r="O79" s="34">
        <v>29788.886948601219</v>
      </c>
      <c r="P79" s="34">
        <v>7252.7525505976628</v>
      </c>
      <c r="Q79" s="34">
        <v>31.407818317413334</v>
      </c>
      <c r="R79" s="34">
        <v>3938.3841013183592</v>
      </c>
      <c r="S79" s="34">
        <v>29856.81425738084</v>
      </c>
      <c r="T79" s="34">
        <v>11207.920479430062</v>
      </c>
      <c r="U79" s="34">
        <v>6496.8643596875099</v>
      </c>
      <c r="V79" s="34">
        <v>42619.959765349384</v>
      </c>
      <c r="W79" s="34">
        <v>3273.7555680000005</v>
      </c>
      <c r="X79" s="34">
        <v>8841.7868130890238</v>
      </c>
      <c r="Y79" s="34">
        <v>20113.091377257308</v>
      </c>
      <c r="Z79" s="34">
        <v>134.00264820000004</v>
      </c>
      <c r="AA79" s="34">
        <v>11963.131087129554</v>
      </c>
      <c r="AB79" s="34">
        <v>12317.247302216743</v>
      </c>
      <c r="AC79" s="34">
        <v>18873.139819971406</v>
      </c>
      <c r="AD79" s="34">
        <v>23465.181038355913</v>
      </c>
      <c r="AE79" s="34">
        <v>8305.2427255418825</v>
      </c>
      <c r="AF79" s="34">
        <v>16.522439516129033</v>
      </c>
      <c r="AG79" s="34">
        <v>13512.529103168945</v>
      </c>
      <c r="AH79" s="34">
        <v>26794.485330472111</v>
      </c>
      <c r="AI79" s="34">
        <v>3751.8172363281301</v>
      </c>
      <c r="AJ79" s="34">
        <v>43.860510566407186</v>
      </c>
      <c r="AK79" s="34">
        <v>2180.2799727695319</v>
      </c>
      <c r="AL79" s="34">
        <v>12835.853445579329</v>
      </c>
      <c r="AM79" s="34">
        <v>10165.831480190087</v>
      </c>
      <c r="AN79" s="34">
        <v>5799.4910125146616</v>
      </c>
      <c r="AO79" s="34">
        <v>30199.451103271549</v>
      </c>
      <c r="AP79" s="34">
        <v>632.08534240722804</v>
      </c>
      <c r="AQ79" s="34">
        <v>30439.174398600731</v>
      </c>
      <c r="AR79" s="34">
        <v>33921.692389502648</v>
      </c>
      <c r="AS79" s="34">
        <v>31229.821474687389</v>
      </c>
      <c r="AT79" s="34">
        <v>17489.947346817931</v>
      </c>
      <c r="AU79" s="34">
        <v>34313.555304194961</v>
      </c>
      <c r="AV79" s="34">
        <v>15644.427275738912</v>
      </c>
      <c r="AW79" s="34">
        <v>2395.3521436015644</v>
      </c>
      <c r="AX79" s="34">
        <v>27146.627520507845</v>
      </c>
      <c r="AY79" s="34">
        <v>27915.833558275481</v>
      </c>
    </row>
    <row r="80" spans="1:51" x14ac:dyDescent="0.25">
      <c r="A80" s="32">
        <v>44412</v>
      </c>
      <c r="B80" s="33">
        <v>7</v>
      </c>
      <c r="C80" s="34">
        <v>25649.431967823602</v>
      </c>
      <c r="D80" s="34">
        <v>29524.375995823248</v>
      </c>
      <c r="E80" s="34">
        <v>14197.860951200848</v>
      </c>
      <c r="F80" s="34">
        <v>46812.439593435003</v>
      </c>
      <c r="G80" s="34">
        <v>21906.796271757812</v>
      </c>
      <c r="H80" s="34">
        <v>7719.1648012933019</v>
      </c>
      <c r="I80" s="34">
        <v>20223.288226697638</v>
      </c>
      <c r="J80" s="34">
        <v>88.318035125732493</v>
      </c>
      <c r="K80" s="34">
        <v>15782.86300674439</v>
      </c>
      <c r="L80" s="34">
        <v>9546.4824172999924</v>
      </c>
      <c r="M80" s="34">
        <v>28735.965251890662</v>
      </c>
      <c r="N80" s="34">
        <v>13033.42682056251</v>
      </c>
      <c r="O80" s="34">
        <v>34450.454463921516</v>
      </c>
      <c r="P80" s="34">
        <v>8109.8315858281312</v>
      </c>
      <c r="Q80" s="34">
        <v>31.93159914016724</v>
      </c>
      <c r="R80" s="34">
        <v>4555.3358159179697</v>
      </c>
      <c r="S80" s="34">
        <v>34341.522557791002</v>
      </c>
      <c r="T80" s="34">
        <v>12618.122346674782</v>
      </c>
      <c r="U80" s="34">
        <v>7676.2856578906303</v>
      </c>
      <c r="V80" s="34">
        <v>49536.71086702725</v>
      </c>
      <c r="W80" s="34">
        <v>3521.4786460000005</v>
      </c>
      <c r="X80" s="34">
        <v>9658.4465855702729</v>
      </c>
      <c r="Y80" s="34">
        <v>22061.334276011141</v>
      </c>
      <c r="Z80" s="34">
        <v>234.20921390000001</v>
      </c>
      <c r="AA80" s="34">
        <v>15752.765902411531</v>
      </c>
      <c r="AB80" s="34">
        <v>13925.384134693304</v>
      </c>
      <c r="AC80" s="34">
        <v>21572.562096679685</v>
      </c>
      <c r="AD80" s="34">
        <v>27778.11803309157</v>
      </c>
      <c r="AE80" s="34">
        <v>8197.181383137111</v>
      </c>
      <c r="AF80" s="34">
        <v>16.522439516129033</v>
      </c>
      <c r="AG80" s="34">
        <v>15951.47513666504</v>
      </c>
      <c r="AH80" s="34">
        <v>31292.142225044863</v>
      </c>
      <c r="AI80" s="34">
        <v>4347.8535400390701</v>
      </c>
      <c r="AJ80" s="34">
        <v>49.995366962890159</v>
      </c>
      <c r="AK80" s="34">
        <v>2390.3031549062498</v>
      </c>
      <c r="AL80" s="34">
        <v>14639.099859478854</v>
      </c>
      <c r="AM80" s="34">
        <v>11689.785087809356</v>
      </c>
      <c r="AN80" s="34">
        <v>6963.8399309589913</v>
      </c>
      <c r="AO80" s="34">
        <v>34596.510475896888</v>
      </c>
      <c r="AP80" s="34">
        <v>668.70783996582009</v>
      </c>
      <c r="AQ80" s="34">
        <v>34380.261369083135</v>
      </c>
      <c r="AR80" s="34">
        <v>38592.262402541986</v>
      </c>
      <c r="AS80" s="34">
        <v>36560.708950663924</v>
      </c>
      <c r="AT80" s="34">
        <v>18278.058409778518</v>
      </c>
      <c r="AU80" s="34">
        <v>40884.643547573549</v>
      </c>
      <c r="AV80" s="34">
        <v>17940.58912208724</v>
      </c>
      <c r="AW80" s="34">
        <v>2889.3366553193391</v>
      </c>
      <c r="AX80" s="34">
        <v>31142.220291503923</v>
      </c>
      <c r="AY80" s="34">
        <v>31960.059689043064</v>
      </c>
    </row>
    <row r="81" spans="1:51" x14ac:dyDescent="0.25">
      <c r="A81" s="32">
        <v>44412</v>
      </c>
      <c r="B81" s="33">
        <v>8</v>
      </c>
      <c r="C81" s="34">
        <v>32378.145336696052</v>
      </c>
      <c r="D81" s="34">
        <v>35547.589864525886</v>
      </c>
      <c r="E81" s="34">
        <v>18376.332920656158</v>
      </c>
      <c r="F81" s="34">
        <v>59290.980317278751</v>
      </c>
      <c r="G81" s="34">
        <v>27550.623570339125</v>
      </c>
      <c r="H81" s="34">
        <v>8519.539514646347</v>
      </c>
      <c r="I81" s="34">
        <v>25624.159128963151</v>
      </c>
      <c r="J81" s="34">
        <v>101.4362678527832</v>
      </c>
      <c r="K81" s="34">
        <v>19386.704601669335</v>
      </c>
      <c r="L81" s="34">
        <v>12692.386232795938</v>
      </c>
      <c r="M81" s="34">
        <v>35600.80381383605</v>
      </c>
      <c r="N81" s="34">
        <v>15759.628583656249</v>
      </c>
      <c r="O81" s="34">
        <v>42829.743957701547</v>
      </c>
      <c r="P81" s="34">
        <v>8997.7383655485246</v>
      </c>
      <c r="Q81" s="34">
        <v>32.917082786560044</v>
      </c>
      <c r="R81" s="34">
        <v>5140.8860781249996</v>
      </c>
      <c r="S81" s="34">
        <v>39719.406541589808</v>
      </c>
      <c r="T81" s="34">
        <v>15029.299929487126</v>
      </c>
      <c r="U81" s="34">
        <v>8909.0127278906293</v>
      </c>
      <c r="V81" s="34">
        <v>60357.690043070616</v>
      </c>
      <c r="W81" s="34">
        <v>4642.3307599999998</v>
      </c>
      <c r="X81" s="34">
        <v>12426.680424054117</v>
      </c>
      <c r="Y81" s="34">
        <v>25489.813710467373</v>
      </c>
      <c r="Z81" s="34">
        <v>193.48676180000001</v>
      </c>
      <c r="AA81" s="34">
        <v>19948.818248474145</v>
      </c>
      <c r="AB81" s="34">
        <v>17566.570678888631</v>
      </c>
      <c r="AC81" s="34">
        <v>26313.214604837565</v>
      </c>
      <c r="AD81" s="34">
        <v>33019.64713667152</v>
      </c>
      <c r="AE81" s="34">
        <v>9560.2405818064071</v>
      </c>
      <c r="AF81" s="34">
        <v>16.522439516129033</v>
      </c>
      <c r="AG81" s="34">
        <v>19514.76941647461</v>
      </c>
      <c r="AH81" s="34">
        <v>34725.594919781681</v>
      </c>
      <c r="AI81" s="34">
        <v>4753.3454555069475</v>
      </c>
      <c r="AJ81" s="34">
        <v>93.002765957030874</v>
      </c>
      <c r="AK81" s="34">
        <v>2830.9369613856998</v>
      </c>
      <c r="AL81" s="34">
        <v>16215.49781748088</v>
      </c>
      <c r="AM81" s="34">
        <v>14766.253371190274</v>
      </c>
      <c r="AN81" s="34">
        <v>7628.1052248017677</v>
      </c>
      <c r="AO81" s="34">
        <v>41197.831967405364</v>
      </c>
      <c r="AP81" s="34">
        <v>655.15141484886396</v>
      </c>
      <c r="AQ81" s="34">
        <v>42828.92921053381</v>
      </c>
      <c r="AR81" s="34">
        <v>47238.861101656599</v>
      </c>
      <c r="AS81" s="34">
        <v>42471.0383986327</v>
      </c>
      <c r="AT81" s="34">
        <v>22033.614939947976</v>
      </c>
      <c r="AU81" s="34">
        <v>50168.19644386525</v>
      </c>
      <c r="AV81" s="34">
        <v>19301.555505006054</v>
      </c>
      <c r="AW81" s="34">
        <v>2931.8168023378985</v>
      </c>
      <c r="AX81" s="34">
        <v>35073.469615234382</v>
      </c>
      <c r="AY81" s="34">
        <v>41004.673176243494</v>
      </c>
    </row>
    <row r="82" spans="1:51" x14ac:dyDescent="0.25">
      <c r="A82" s="32">
        <v>44412</v>
      </c>
      <c r="B82" s="33">
        <v>9</v>
      </c>
      <c r="C82" s="34">
        <v>37012.645785585679</v>
      </c>
      <c r="D82" s="34">
        <v>42272.302819668948</v>
      </c>
      <c r="E82" s="34">
        <v>19857.071856544211</v>
      </c>
      <c r="F82" s="34">
        <v>65765.217761907901</v>
      </c>
      <c r="G82" s="34">
        <v>35175.839546702693</v>
      </c>
      <c r="H82" s="34">
        <v>11110.037489159593</v>
      </c>
      <c r="I82" s="34">
        <v>30575.14385233607</v>
      </c>
      <c r="J82" s="34">
        <v>107.90832901000981</v>
      </c>
      <c r="K82" s="34">
        <v>23108.962126861581</v>
      </c>
      <c r="L82" s="34">
        <v>15446.467207713258</v>
      </c>
      <c r="M82" s="34">
        <v>45312.0520497322</v>
      </c>
      <c r="N82" s="34">
        <v>16293.56677290625</v>
      </c>
      <c r="O82" s="34">
        <v>50943.968314153462</v>
      </c>
      <c r="P82" s="34">
        <v>9500.54267381297</v>
      </c>
      <c r="Q82" s="34">
        <v>33.971371650695801</v>
      </c>
      <c r="R82" s="34">
        <v>5785.9635737304734</v>
      </c>
      <c r="S82" s="34">
        <v>46365.985173730907</v>
      </c>
      <c r="T82" s="34">
        <v>15648.749468275431</v>
      </c>
      <c r="U82" s="34">
        <v>8684.0393310156414</v>
      </c>
      <c r="V82" s="34">
        <v>67484.630781450993</v>
      </c>
      <c r="W82" s="34">
        <v>5918.4655750000002</v>
      </c>
      <c r="X82" s="34">
        <v>14545.513586827885</v>
      </c>
      <c r="Y82" s="34">
        <v>30820.994985412271</v>
      </c>
      <c r="Z82" s="34">
        <v>74.682848100000058</v>
      </c>
      <c r="AA82" s="34">
        <v>24525.746085802646</v>
      </c>
      <c r="AB82" s="34">
        <v>21914.981088763634</v>
      </c>
      <c r="AC82" s="34">
        <v>28870.935581392925</v>
      </c>
      <c r="AD82" s="34">
        <v>36810.077167243064</v>
      </c>
      <c r="AE82" s="34">
        <v>10598.678578500396</v>
      </c>
      <c r="AF82" s="34">
        <v>16.522439516129033</v>
      </c>
      <c r="AG82" s="34">
        <v>22670.217035117188</v>
      </c>
      <c r="AH82" s="34">
        <v>39347.078162563907</v>
      </c>
      <c r="AI82" s="34">
        <v>6101.8564039820831</v>
      </c>
      <c r="AJ82" s="34">
        <v>156.48948835937523</v>
      </c>
      <c r="AK82" s="34">
        <v>4681.106291248363</v>
      </c>
      <c r="AL82" s="34">
        <v>17389.746759608402</v>
      </c>
      <c r="AM82" s="34">
        <v>16835.453630269189</v>
      </c>
      <c r="AN82" s="34">
        <v>8701.5660166308699</v>
      </c>
      <c r="AO82" s="34">
        <v>48590.923034071027</v>
      </c>
      <c r="AP82" s="34">
        <v>709.66099649667785</v>
      </c>
      <c r="AQ82" s="34">
        <v>51781.001389879028</v>
      </c>
      <c r="AR82" s="34">
        <v>58098.818038981917</v>
      </c>
      <c r="AS82" s="34">
        <v>49550.033205273299</v>
      </c>
      <c r="AT82" s="34">
        <v>27102.171525017242</v>
      </c>
      <c r="AU82" s="34">
        <v>57852.458637833981</v>
      </c>
      <c r="AV82" s="34">
        <v>22441.460832283294</v>
      </c>
      <c r="AW82" s="34">
        <v>2622.3857581377051</v>
      </c>
      <c r="AX82" s="34">
        <v>39993.409458007816</v>
      </c>
      <c r="AY82" s="34">
        <v>50354.929581100798</v>
      </c>
    </row>
    <row r="83" spans="1:51" x14ac:dyDescent="0.25">
      <c r="A83" s="32">
        <v>44412</v>
      </c>
      <c r="B83" s="33">
        <v>10</v>
      </c>
      <c r="C83" s="34">
        <v>39671.402008190533</v>
      </c>
      <c r="D83" s="34">
        <v>47044.653821248052</v>
      </c>
      <c r="E83" s="34">
        <v>19986.942756524186</v>
      </c>
      <c r="F83" s="34">
        <v>70170.796932637284</v>
      </c>
      <c r="G83" s="34">
        <v>39146.019662954721</v>
      </c>
      <c r="H83" s="34">
        <v>11217.801332295287</v>
      </c>
      <c r="I83" s="34">
        <v>34103.317934029044</v>
      </c>
      <c r="J83" s="34">
        <v>111.56943130493161</v>
      </c>
      <c r="K83" s="34">
        <v>25475.440174423235</v>
      </c>
      <c r="L83" s="34">
        <v>16692.335942419228</v>
      </c>
      <c r="M83" s="34">
        <v>50399.487230702973</v>
      </c>
      <c r="N83" s="34">
        <v>16818.826070781251</v>
      </c>
      <c r="O83" s="34">
        <v>55858.611290361463</v>
      </c>
      <c r="P83" s="34">
        <v>8528.9828764277081</v>
      </c>
      <c r="Q83" s="34">
        <v>34.625775337219238</v>
      </c>
      <c r="R83" s="34">
        <v>6131.1956987304666</v>
      </c>
      <c r="S83" s="34">
        <v>51253.443873135206</v>
      </c>
      <c r="T83" s="34">
        <v>16808.74494340926</v>
      </c>
      <c r="U83" s="34">
        <v>8790.3516967187497</v>
      </c>
      <c r="V83" s="34">
        <v>70133.045572219969</v>
      </c>
      <c r="W83" s="34">
        <v>6199.5624769999995</v>
      </c>
      <c r="X83" s="34">
        <v>16031.259694547232</v>
      </c>
      <c r="Y83" s="34">
        <v>33502.582803227269</v>
      </c>
      <c r="Z83" s="34">
        <v>-56.536322000000055</v>
      </c>
      <c r="AA83" s="34">
        <v>27957.59146165783</v>
      </c>
      <c r="AB83" s="34">
        <v>24318.666197294875</v>
      </c>
      <c r="AC83" s="34">
        <v>30290.763801760309</v>
      </c>
      <c r="AD83" s="34">
        <v>38332.238475210586</v>
      </c>
      <c r="AE83" s="34">
        <v>11775.792329034992</v>
      </c>
      <c r="AF83" s="34">
        <v>16.522439516129033</v>
      </c>
      <c r="AG83" s="34">
        <v>25229.164129248045</v>
      </c>
      <c r="AH83" s="34">
        <v>43977.815563465287</v>
      </c>
      <c r="AI83" s="34">
        <v>7232.5928048557425</v>
      </c>
      <c r="AJ83" s="34">
        <v>197.17796986328187</v>
      </c>
      <c r="AK83" s="34">
        <v>6202.7988657673777</v>
      </c>
      <c r="AL83" s="34">
        <v>19254.989824109296</v>
      </c>
      <c r="AM83" s="34">
        <v>18101.589175735004</v>
      </c>
      <c r="AN83" s="34">
        <v>9565.3911672041213</v>
      </c>
      <c r="AO83" s="34">
        <v>53680.093696531359</v>
      </c>
      <c r="AP83" s="34">
        <v>861.33355712890705</v>
      </c>
      <c r="AQ83" s="34">
        <v>59472.844996094369</v>
      </c>
      <c r="AR83" s="34">
        <v>64940.735556283369</v>
      </c>
      <c r="AS83" s="34">
        <v>54846.522448867057</v>
      </c>
      <c r="AT83" s="34">
        <v>28824.447865429189</v>
      </c>
      <c r="AU83" s="34">
        <v>61104.7058774209</v>
      </c>
      <c r="AV83" s="34">
        <v>25691.950404356347</v>
      </c>
      <c r="AW83" s="34">
        <v>2521.2382384712378</v>
      </c>
      <c r="AX83" s="34">
        <v>43144.310948242215</v>
      </c>
      <c r="AY83" s="34">
        <v>56382.269937453762</v>
      </c>
    </row>
    <row r="84" spans="1:51" x14ac:dyDescent="0.25">
      <c r="A84" s="32">
        <v>44412</v>
      </c>
      <c r="B84" s="33">
        <v>11</v>
      </c>
      <c r="C84" s="34">
        <v>40450.473919607328</v>
      </c>
      <c r="D84" s="34">
        <v>47742.440777885749</v>
      </c>
      <c r="E84" s="34">
        <v>19851.718658116715</v>
      </c>
      <c r="F84" s="34">
        <v>72067.856693040114</v>
      </c>
      <c r="G84" s="34">
        <v>40279.153787297771</v>
      </c>
      <c r="H84" s="34">
        <v>11389.314525627724</v>
      </c>
      <c r="I84" s="34">
        <v>36170.136631943111</v>
      </c>
      <c r="J84" s="34">
        <v>110.5998363494873</v>
      </c>
      <c r="K84" s="34">
        <v>26276.863046356229</v>
      </c>
      <c r="L84" s="34">
        <v>16506.687223362191</v>
      </c>
      <c r="M84" s="34">
        <v>49552.241537577363</v>
      </c>
      <c r="N84" s="34">
        <v>17408.164812406249</v>
      </c>
      <c r="O84" s="34">
        <v>57345.706747296033</v>
      </c>
      <c r="P84" s="34">
        <v>8219.1642181545285</v>
      </c>
      <c r="Q84" s="34">
        <v>36.891330718994134</v>
      </c>
      <c r="R84" s="34">
        <v>6086.4501455078107</v>
      </c>
      <c r="S84" s="34">
        <v>52233.70159878218</v>
      </c>
      <c r="T84" s="34">
        <v>17903.004278667737</v>
      </c>
      <c r="U84" s="34">
        <v>8893.4746362500209</v>
      </c>
      <c r="V84" s="34">
        <v>71181.499667056036</v>
      </c>
      <c r="W84" s="34">
        <v>6158.989337</v>
      </c>
      <c r="X84" s="34">
        <v>15778.784481850231</v>
      </c>
      <c r="Y84" s="34">
        <v>33715.921374781523</v>
      </c>
      <c r="Z84" s="34">
        <v>-45.555437300000079</v>
      </c>
      <c r="AA84" s="34">
        <v>28812.360692845683</v>
      </c>
      <c r="AB84" s="34">
        <v>25375.160479263614</v>
      </c>
      <c r="AC84" s="34">
        <v>30645.115678354428</v>
      </c>
      <c r="AD84" s="34">
        <v>37688.920039884659</v>
      </c>
      <c r="AE84" s="34">
        <v>12306.903779206077</v>
      </c>
      <c r="AF84" s="34">
        <v>16.522439516129033</v>
      </c>
      <c r="AG84" s="34">
        <v>25527.969662180178</v>
      </c>
      <c r="AH84" s="34">
        <v>45287.038197768998</v>
      </c>
      <c r="AI84" s="34">
        <v>7562.7386774373826</v>
      </c>
      <c r="AJ84" s="34">
        <v>195.43879762695377</v>
      </c>
      <c r="AK84" s="34">
        <v>6630.5828239005405</v>
      </c>
      <c r="AL84" s="34">
        <v>20029.217881847624</v>
      </c>
      <c r="AM84" s="34">
        <v>18373.03105051809</v>
      </c>
      <c r="AN84" s="34">
        <v>9618.1352610009872</v>
      </c>
      <c r="AO84" s="34">
        <v>54404.864151243266</v>
      </c>
      <c r="AP84" s="34">
        <v>854.47636413574116</v>
      </c>
      <c r="AQ84" s="34">
        <v>63127.634968623162</v>
      </c>
      <c r="AR84" s="34">
        <v>65549.119815465063</v>
      </c>
      <c r="AS84" s="34">
        <v>56865.198176132682</v>
      </c>
      <c r="AT84" s="34">
        <v>29110.558378711416</v>
      </c>
      <c r="AU84" s="34">
        <v>61144.174159237307</v>
      </c>
      <c r="AV84" s="34">
        <v>26872.158092106838</v>
      </c>
      <c r="AW84" s="34">
        <v>4915.8000451933731</v>
      </c>
      <c r="AX84" s="34">
        <v>43232.813744140658</v>
      </c>
      <c r="AY84" s="34">
        <v>58897.297271457253</v>
      </c>
    </row>
    <row r="85" spans="1:51" x14ac:dyDescent="0.25">
      <c r="A85" s="32">
        <v>44412</v>
      </c>
      <c r="B85" s="33">
        <v>12</v>
      </c>
      <c r="C85" s="34">
        <v>41001.666822735373</v>
      </c>
      <c r="D85" s="34">
        <v>47718.207803625977</v>
      </c>
      <c r="E85" s="34">
        <v>19808.301476898709</v>
      </c>
      <c r="F85" s="34">
        <v>72797.950571408757</v>
      </c>
      <c r="G85" s="34">
        <v>38693.192006815727</v>
      </c>
      <c r="H85" s="34">
        <v>10998.222265435455</v>
      </c>
      <c r="I85" s="34">
        <v>36852.606554639904</v>
      </c>
      <c r="J85" s="34">
        <v>122.55675315856931</v>
      </c>
      <c r="K85" s="34">
        <v>26024.128130615245</v>
      </c>
      <c r="L85" s="34">
        <v>16064.64950697241</v>
      </c>
      <c r="M85" s="34">
        <v>48727.558411902937</v>
      </c>
      <c r="N85" s="34">
        <v>17881.896379906251</v>
      </c>
      <c r="O85" s="34">
        <v>58009.478039413458</v>
      </c>
      <c r="P85" s="34">
        <v>8139.493534549124</v>
      </c>
      <c r="Q85" s="34">
        <v>36.883153915405273</v>
      </c>
      <c r="R85" s="34">
        <v>5966.574081054694</v>
      </c>
      <c r="S85" s="34">
        <v>52159.454046016064</v>
      </c>
      <c r="T85" s="34">
        <v>18309.602631458874</v>
      </c>
      <c r="U85" s="34">
        <v>9606.0920779687603</v>
      </c>
      <c r="V85" s="34">
        <v>70711.268084471798</v>
      </c>
      <c r="W85" s="34">
        <v>5353.4204110000001</v>
      </c>
      <c r="X85" s="34">
        <v>15819.490870015299</v>
      </c>
      <c r="Y85" s="34">
        <v>32105.016510306905</v>
      </c>
      <c r="Z85" s="34">
        <v>658.86189449999995</v>
      </c>
      <c r="AA85" s="34">
        <v>29492.258876589087</v>
      </c>
      <c r="AB85" s="34">
        <v>26117.587048544869</v>
      </c>
      <c r="AC85" s="34">
        <v>31436.605768451078</v>
      </c>
      <c r="AD85" s="34">
        <v>37158.128225510387</v>
      </c>
      <c r="AE85" s="34">
        <v>11734.332965140777</v>
      </c>
      <c r="AF85" s="34">
        <v>16.522439516129033</v>
      </c>
      <c r="AG85" s="34">
        <v>25522.671592038576</v>
      </c>
      <c r="AH85" s="34">
        <v>43539.059237965761</v>
      </c>
      <c r="AI85" s="34">
        <v>7381.8821869830645</v>
      </c>
      <c r="AJ85" s="34">
        <v>194.43939800781203</v>
      </c>
      <c r="AK85" s="34">
        <v>6381.9640739996485</v>
      </c>
      <c r="AL85" s="34">
        <v>20476.986151084689</v>
      </c>
      <c r="AM85" s="34">
        <v>17871.471438167988</v>
      </c>
      <c r="AN85" s="34">
        <v>9599.6376412666068</v>
      </c>
      <c r="AO85" s="34">
        <v>53729.507224058194</v>
      </c>
      <c r="AP85" s="34">
        <v>810.0373840332029</v>
      </c>
      <c r="AQ85" s="34">
        <v>64198.651602482787</v>
      </c>
      <c r="AR85" s="34">
        <v>64832.364118175043</v>
      </c>
      <c r="AS85" s="34">
        <v>57328.741913163947</v>
      </c>
      <c r="AT85" s="34">
        <v>28542.263173415507</v>
      </c>
      <c r="AU85" s="34">
        <v>61188.943646962405</v>
      </c>
      <c r="AV85" s="34">
        <v>25750.982801291888</v>
      </c>
      <c r="AW85" s="34">
        <v>4461.8438726406239</v>
      </c>
      <c r="AX85" s="34">
        <v>42519.382727539072</v>
      </c>
      <c r="AY85" s="34">
        <v>59574.15796598493</v>
      </c>
    </row>
    <row r="86" spans="1:51" x14ac:dyDescent="0.25">
      <c r="A86" s="32">
        <v>44412</v>
      </c>
      <c r="B86" s="33">
        <v>13</v>
      </c>
      <c r="C86" s="34">
        <v>41757.592920711104</v>
      </c>
      <c r="D86" s="34">
        <v>47132.936715889642</v>
      </c>
      <c r="E86" s="34">
        <v>20733.04471448097</v>
      </c>
      <c r="F86" s="34">
        <v>73838.048184974905</v>
      </c>
      <c r="G86" s="34">
        <v>36994.683875815259</v>
      </c>
      <c r="H86" s="34">
        <v>10562.424397464983</v>
      </c>
      <c r="I86" s="34">
        <v>37630.799716675538</v>
      </c>
      <c r="J86" s="34">
        <v>115.34716224670409</v>
      </c>
      <c r="K86" s="34">
        <v>26160.707797653224</v>
      </c>
      <c r="L86" s="34">
        <v>15753.803790617012</v>
      </c>
      <c r="M86" s="34">
        <v>45161.233303851892</v>
      </c>
      <c r="N86" s="34">
        <v>18433.7889091875</v>
      </c>
      <c r="O86" s="34">
        <v>58738.05027319373</v>
      </c>
      <c r="P86" s="34">
        <v>8178.740145312664</v>
      </c>
      <c r="Q86" s="34">
        <v>37.519166946411133</v>
      </c>
      <c r="R86" s="34">
        <v>6143.1045122070336</v>
      </c>
      <c r="S86" s="34">
        <v>52352.444605539989</v>
      </c>
      <c r="T86" s="34">
        <v>19118.999997425821</v>
      </c>
      <c r="U86" s="34">
        <v>10151.19822992188</v>
      </c>
      <c r="V86" s="34">
        <v>70979.286886971808</v>
      </c>
      <c r="W86" s="34">
        <v>4643.8745780000008</v>
      </c>
      <c r="X86" s="34">
        <v>15482.634400806812</v>
      </c>
      <c r="Y86" s="34">
        <v>30584.407151525309</v>
      </c>
      <c r="Z86" s="34">
        <v>843.10252559999992</v>
      </c>
      <c r="AA86" s="34">
        <v>29050.693024352764</v>
      </c>
      <c r="AB86" s="34">
        <v>26378.261153482366</v>
      </c>
      <c r="AC86" s="34">
        <v>31860.344123155643</v>
      </c>
      <c r="AD86" s="34">
        <v>37748.983280034437</v>
      </c>
      <c r="AE86" s="34">
        <v>11465.494803503936</v>
      </c>
      <c r="AF86" s="34">
        <v>16.522439516129033</v>
      </c>
      <c r="AG86" s="34">
        <v>25747.388648769531</v>
      </c>
      <c r="AH86" s="34">
        <v>39755.872230717723</v>
      </c>
      <c r="AI86" s="34">
        <v>7066.7972509664778</v>
      </c>
      <c r="AJ86" s="34">
        <v>203.11035651367291</v>
      </c>
      <c r="AK86" s="34">
        <v>6214.2468148731859</v>
      </c>
      <c r="AL86" s="34">
        <v>20804.814282745152</v>
      </c>
      <c r="AM86" s="34">
        <v>17206.311466856838</v>
      </c>
      <c r="AN86" s="34">
        <v>9958.2154075586041</v>
      </c>
      <c r="AO86" s="34">
        <v>53564.778735822729</v>
      </c>
      <c r="AP86" s="34">
        <v>773.48661804198991</v>
      </c>
      <c r="AQ86" s="34">
        <v>64382.819735190053</v>
      </c>
      <c r="AR86" s="34">
        <v>61842.345576592881</v>
      </c>
      <c r="AS86" s="34">
        <v>60339.962397695184</v>
      </c>
      <c r="AT86" s="34">
        <v>27730.359311170156</v>
      </c>
      <c r="AU86" s="34">
        <v>62084.022155416984</v>
      </c>
      <c r="AV86" s="34">
        <v>24125.953722561924</v>
      </c>
      <c r="AW86" s="34">
        <v>5116.0700078379114</v>
      </c>
      <c r="AX86" s="34">
        <v>42838.145708496115</v>
      </c>
      <c r="AY86" s="34">
        <v>60133.896046252637</v>
      </c>
    </row>
    <row r="87" spans="1:51" x14ac:dyDescent="0.25">
      <c r="A87" s="32">
        <v>44412</v>
      </c>
      <c r="B87" s="33">
        <v>14</v>
      </c>
      <c r="C87" s="34">
        <v>41666.006437411532</v>
      </c>
      <c r="D87" s="34">
        <v>45343.742034807627</v>
      </c>
      <c r="E87" s="34">
        <v>20310.934717584008</v>
      </c>
      <c r="F87" s="34">
        <v>74131.342395057683</v>
      </c>
      <c r="G87" s="34">
        <v>34642.497182523977</v>
      </c>
      <c r="H87" s="34">
        <v>9960.6681685929107</v>
      </c>
      <c r="I87" s="34">
        <v>37950.367603679457</v>
      </c>
      <c r="J87" s="34">
        <v>111.7275981903077</v>
      </c>
      <c r="K87" s="34">
        <v>25459.186776870742</v>
      </c>
      <c r="L87" s="34">
        <v>14460.079677214428</v>
      </c>
      <c r="M87" s="34">
        <v>42719.628775976111</v>
      </c>
      <c r="N87" s="34">
        <v>17961.883249312501</v>
      </c>
      <c r="O87" s="34">
        <v>58421.260142637839</v>
      </c>
      <c r="P87" s="34">
        <v>7869.158814122623</v>
      </c>
      <c r="Q87" s="34">
        <v>37.416363716125488</v>
      </c>
      <c r="R87" s="34">
        <v>6323.0692729492202</v>
      </c>
      <c r="S87" s="34">
        <v>52032.318538713822</v>
      </c>
      <c r="T87" s="34">
        <v>18938.367723857398</v>
      </c>
      <c r="U87" s="34">
        <v>10192.11511335939</v>
      </c>
      <c r="V87" s="34">
        <v>71758.674093948852</v>
      </c>
      <c r="W87" s="34">
        <v>4116.3993380000002</v>
      </c>
      <c r="X87" s="34">
        <v>15363.435471570931</v>
      </c>
      <c r="Y87" s="34">
        <v>29952.567158519305</v>
      </c>
      <c r="Z87" s="34">
        <v>1100.7037256999999</v>
      </c>
      <c r="AA87" s="34">
        <v>28702.450544122585</v>
      </c>
      <c r="AB87" s="34">
        <v>26389.804483466745</v>
      </c>
      <c r="AC87" s="34">
        <v>32382.104894755059</v>
      </c>
      <c r="AD87" s="34">
        <v>38046.03116270325</v>
      </c>
      <c r="AE87" s="34">
        <v>11183.536201828247</v>
      </c>
      <c r="AF87" s="34">
        <v>16.522439516129033</v>
      </c>
      <c r="AG87" s="34">
        <v>25851.677337941896</v>
      </c>
      <c r="AH87" s="34">
        <v>39134.503465893024</v>
      </c>
      <c r="AI87" s="34">
        <v>6539.422647858748</v>
      </c>
      <c r="AJ87" s="34">
        <v>153.70561316406202</v>
      </c>
      <c r="AK87" s="34">
        <v>6235.8508557757104</v>
      </c>
      <c r="AL87" s="34">
        <v>21107.310352278237</v>
      </c>
      <c r="AM87" s="34">
        <v>17218.779466512839</v>
      </c>
      <c r="AN87" s="34">
        <v>10243.007346784185</v>
      </c>
      <c r="AO87" s="34">
        <v>53177.61968423277</v>
      </c>
      <c r="AP87" s="34">
        <v>729.73649597168173</v>
      </c>
      <c r="AQ87" s="34">
        <v>63732.63226639248</v>
      </c>
      <c r="AR87" s="34">
        <v>60007.301900474064</v>
      </c>
      <c r="AS87" s="34">
        <v>60022.19502128895</v>
      </c>
      <c r="AT87" s="34">
        <v>27152.457429306625</v>
      </c>
      <c r="AU87" s="34">
        <v>62124.096778807128</v>
      </c>
      <c r="AV87" s="34">
        <v>22462.324107692777</v>
      </c>
      <c r="AW87" s="34">
        <v>7492.2637176153839</v>
      </c>
      <c r="AX87" s="34">
        <v>43696.931179687541</v>
      </c>
      <c r="AY87" s="34">
        <v>60102.72398668727</v>
      </c>
    </row>
    <row r="88" spans="1:51" x14ac:dyDescent="0.25">
      <c r="A88" s="32">
        <v>44412</v>
      </c>
      <c r="B88" s="33">
        <v>15</v>
      </c>
      <c r="C88" s="34">
        <v>40176.696386819618</v>
      </c>
      <c r="D88" s="34">
        <v>44817.603836415525</v>
      </c>
      <c r="E88" s="34">
        <v>19582.124040430204</v>
      </c>
      <c r="F88" s="34">
        <v>70931.022907096733</v>
      </c>
      <c r="G88" s="34">
        <v>34769.961404521164</v>
      </c>
      <c r="H88" s="34">
        <v>10368.236955716457</v>
      </c>
      <c r="I88" s="34">
        <v>37043.198535747084</v>
      </c>
      <c r="J88" s="34">
        <v>109.76557159423831</v>
      </c>
      <c r="K88" s="34">
        <v>25340.587898864771</v>
      </c>
      <c r="L88" s="34">
        <v>14569.554664049108</v>
      </c>
      <c r="M88" s="34">
        <v>44401.345734840543</v>
      </c>
      <c r="N88" s="34">
        <v>16987.932628562499</v>
      </c>
      <c r="O88" s="34">
        <v>56825.056474422992</v>
      </c>
      <c r="P88" s="34">
        <v>7793.0322567618477</v>
      </c>
      <c r="Q88" s="34">
        <v>38.276259422302253</v>
      </c>
      <c r="R88" s="34">
        <v>6026.18216894531</v>
      </c>
      <c r="S88" s="34">
        <v>51482.044707920359</v>
      </c>
      <c r="T88" s="34">
        <v>18060.468147734657</v>
      </c>
      <c r="U88" s="34">
        <v>9589.0495200781297</v>
      </c>
      <c r="V88" s="34">
        <v>68895.956837274047</v>
      </c>
      <c r="W88" s="34">
        <v>3958.8123130000004</v>
      </c>
      <c r="X88" s="34">
        <v>14464.188142412338</v>
      </c>
      <c r="Y88" s="34">
        <v>30747.248638279612</v>
      </c>
      <c r="Z88" s="34">
        <v>1193.6230469000002</v>
      </c>
      <c r="AA88" s="34">
        <v>28568.630998868444</v>
      </c>
      <c r="AB88" s="34">
        <v>25551.918513357377</v>
      </c>
      <c r="AC88" s="34">
        <v>30507.892302934179</v>
      </c>
      <c r="AD88" s="34">
        <v>36481.529502258796</v>
      </c>
      <c r="AE88" s="34">
        <v>10463.33227398873</v>
      </c>
      <c r="AF88" s="34">
        <v>16.522439516129033</v>
      </c>
      <c r="AG88" s="34">
        <v>25068.231913708496</v>
      </c>
      <c r="AH88" s="34">
        <v>37984.774627621038</v>
      </c>
      <c r="AI88" s="34">
        <v>6712.6796441677852</v>
      </c>
      <c r="AJ88" s="34">
        <v>180.39597223632893</v>
      </c>
      <c r="AK88" s="34">
        <v>6274.5865932787501</v>
      </c>
      <c r="AL88" s="34">
        <v>20900.473439709265</v>
      </c>
      <c r="AM88" s="34">
        <v>16482.654824909798</v>
      </c>
      <c r="AN88" s="34">
        <v>10386.327225308603</v>
      </c>
      <c r="AO88" s="34">
        <v>52133.937114805274</v>
      </c>
      <c r="AP88" s="34">
        <v>719.42120361328125</v>
      </c>
      <c r="AQ88" s="34">
        <v>62030.360711313602</v>
      </c>
      <c r="AR88" s="34">
        <v>60025.142677183489</v>
      </c>
      <c r="AS88" s="34">
        <v>59046.595764335827</v>
      </c>
      <c r="AT88" s="34">
        <v>26973.087352881586</v>
      </c>
      <c r="AU88" s="34">
        <v>59659.720733465831</v>
      </c>
      <c r="AV88" s="34">
        <v>22873.273575950585</v>
      </c>
      <c r="AW88" s="34">
        <v>6466.4623645765296</v>
      </c>
      <c r="AX88" s="34">
        <v>43172.280951660185</v>
      </c>
      <c r="AY88" s="34">
        <v>58265.486371983039</v>
      </c>
    </row>
    <row r="89" spans="1:51" x14ac:dyDescent="0.25">
      <c r="A89" s="32">
        <v>44412</v>
      </c>
      <c r="B89" s="33">
        <v>16</v>
      </c>
      <c r="C89" s="34">
        <v>38122.399880137717</v>
      </c>
      <c r="D89" s="34">
        <v>44198.303691971196</v>
      </c>
      <c r="E89" s="34">
        <v>18197.820864169218</v>
      </c>
      <c r="F89" s="34">
        <v>67606.732757923644</v>
      </c>
      <c r="G89" s="34">
        <v>34260.325495294943</v>
      </c>
      <c r="H89" s="34">
        <v>10620.374375147125</v>
      </c>
      <c r="I89" s="34">
        <v>35766.126172467033</v>
      </c>
      <c r="J89" s="34">
        <v>108.46665191650391</v>
      </c>
      <c r="K89" s="34">
        <v>24529.77395382692</v>
      </c>
      <c r="L89" s="34">
        <v>15262.175705734655</v>
      </c>
      <c r="M89" s="34">
        <v>40234.661365625761</v>
      </c>
      <c r="N89" s="34">
        <v>16521.620742281251</v>
      </c>
      <c r="O89" s="34">
        <v>54973.815618332897</v>
      </c>
      <c r="P89" s="34">
        <v>7563.1827011605346</v>
      </c>
      <c r="Q89" s="34">
        <v>38.059079170227037</v>
      </c>
      <c r="R89" s="34">
        <v>5745.2013530273425</v>
      </c>
      <c r="S89" s="34">
        <v>50304.814990000443</v>
      </c>
      <c r="T89" s="34">
        <v>17443.247754606004</v>
      </c>
      <c r="U89" s="34">
        <v>9141.5874039843893</v>
      </c>
      <c r="V89" s="34">
        <v>66072.557540400157</v>
      </c>
      <c r="W89" s="34">
        <v>3969.2471829999995</v>
      </c>
      <c r="X89" s="34">
        <v>15548.405129797709</v>
      </c>
      <c r="Y89" s="34">
        <v>23617.337628103145</v>
      </c>
      <c r="Z89" s="34">
        <v>1252.9358691000002</v>
      </c>
      <c r="AA89" s="34">
        <v>28127.047036366625</v>
      </c>
      <c r="AB89" s="34">
        <v>24567.164906169863</v>
      </c>
      <c r="AC89" s="34">
        <v>28694.482652969633</v>
      </c>
      <c r="AD89" s="34">
        <v>34797.195349445567</v>
      </c>
      <c r="AE89" s="34">
        <v>9996.9446651314811</v>
      </c>
      <c r="AF89" s="34">
        <v>16.522439516129033</v>
      </c>
      <c r="AG89" s="34">
        <v>24222.933093417967</v>
      </c>
      <c r="AH89" s="34">
        <v>36334.278298357865</v>
      </c>
      <c r="AI89" s="34">
        <v>6589.4273826135977</v>
      </c>
      <c r="AJ89" s="34">
        <v>201.20149407226609</v>
      </c>
      <c r="AK89" s="34">
        <v>6192.0701665736924</v>
      </c>
      <c r="AL89" s="34">
        <v>20355.850406155503</v>
      </c>
      <c r="AM89" s="34">
        <v>15628.177831708148</v>
      </c>
      <c r="AN89" s="34">
        <v>10180.098877621103</v>
      </c>
      <c r="AO89" s="34">
        <v>51106.297863782936</v>
      </c>
      <c r="AP89" s="34">
        <v>808.28321838378918</v>
      </c>
      <c r="AQ89" s="34">
        <v>60481.054290308981</v>
      </c>
      <c r="AR89" s="34">
        <v>59774.564593889678</v>
      </c>
      <c r="AS89" s="34">
        <v>57167.216314335812</v>
      </c>
      <c r="AT89" s="34">
        <v>26842.566943961821</v>
      </c>
      <c r="AU89" s="34">
        <v>57069.285291057618</v>
      </c>
      <c r="AV89" s="34">
        <v>23396.581061113178</v>
      </c>
      <c r="AW89" s="34">
        <v>4629.7504125932537</v>
      </c>
      <c r="AX89" s="34">
        <v>41976.255207031274</v>
      </c>
      <c r="AY89" s="34">
        <v>56746.076295369217</v>
      </c>
    </row>
    <row r="90" spans="1:51" x14ac:dyDescent="0.25">
      <c r="A90" s="32">
        <v>44412</v>
      </c>
      <c r="B90" s="33">
        <v>17</v>
      </c>
      <c r="C90" s="34">
        <v>36672.567045424694</v>
      </c>
      <c r="D90" s="34">
        <v>43110.610178440431</v>
      </c>
      <c r="E90" s="34">
        <v>17457.918938874038</v>
      </c>
      <c r="F90" s="34">
        <v>64652.062396977126</v>
      </c>
      <c r="G90" s="34">
        <v>33006.817244378115</v>
      </c>
      <c r="H90" s="34">
        <v>10592.591595441798</v>
      </c>
      <c r="I90" s="34">
        <v>34641.942370434823</v>
      </c>
      <c r="J90" s="34">
        <v>111.0893878936768</v>
      </c>
      <c r="K90" s="34">
        <v>23660.831338073764</v>
      </c>
      <c r="L90" s="34">
        <v>13185.480256478144</v>
      </c>
      <c r="M90" s="34">
        <v>38394.194792109563</v>
      </c>
      <c r="N90" s="34">
        <v>15627.2790156875</v>
      </c>
      <c r="O90" s="34">
        <v>53194.402643530404</v>
      </c>
      <c r="P90" s="34">
        <v>7577.8036378969455</v>
      </c>
      <c r="Q90" s="34">
        <v>36.440450668334968</v>
      </c>
      <c r="R90" s="34">
        <v>5552.0270346679699</v>
      </c>
      <c r="S90" s="34">
        <v>48209.790147507767</v>
      </c>
      <c r="T90" s="34">
        <v>16468.672102787757</v>
      </c>
      <c r="U90" s="34">
        <v>8530.9664279687604</v>
      </c>
      <c r="V90" s="34">
        <v>64444.717583304075</v>
      </c>
      <c r="W90" s="34">
        <v>3879.8542029999999</v>
      </c>
      <c r="X90" s="34">
        <v>14291.592507767709</v>
      </c>
      <c r="Y90" s="34">
        <v>22650.374268156767</v>
      </c>
      <c r="Z90" s="34">
        <v>968.15948360000016</v>
      </c>
      <c r="AA90" s="34">
        <v>25181.609238497851</v>
      </c>
      <c r="AB90" s="34">
        <v>23537.944328107362</v>
      </c>
      <c r="AC90" s="34">
        <v>28156.580276793229</v>
      </c>
      <c r="AD90" s="34">
        <v>33375.365003204715</v>
      </c>
      <c r="AE90" s="34">
        <v>9821.7101668683099</v>
      </c>
      <c r="AF90" s="34">
        <v>16.522439516129033</v>
      </c>
      <c r="AG90" s="34">
        <v>23945.041359926756</v>
      </c>
      <c r="AH90" s="34">
        <v>39355.097797341259</v>
      </c>
      <c r="AI90" s="34">
        <v>6180.7336568430173</v>
      </c>
      <c r="AJ90" s="34">
        <v>177.03832034179567</v>
      </c>
      <c r="AK90" s="34">
        <v>5594.9599099784027</v>
      </c>
      <c r="AL90" s="34">
        <v>20332.934400723207</v>
      </c>
      <c r="AM90" s="34">
        <v>15210.055998437152</v>
      </c>
      <c r="AN90" s="34">
        <v>9887.4172662539168</v>
      </c>
      <c r="AO90" s="34">
        <v>50431.921041959817</v>
      </c>
      <c r="AP90" s="34">
        <v>733.06292855739764</v>
      </c>
      <c r="AQ90" s="34">
        <v>58326.495100248911</v>
      </c>
      <c r="AR90" s="34">
        <v>58612.268335248176</v>
      </c>
      <c r="AS90" s="34">
        <v>54402.592547773311</v>
      </c>
      <c r="AT90" s="34">
        <v>25595.074125093619</v>
      </c>
      <c r="AU90" s="34">
        <v>55127.937687399914</v>
      </c>
      <c r="AV90" s="34">
        <v>22915.383021652244</v>
      </c>
      <c r="AW90" s="34">
        <v>3920.8040773945409</v>
      </c>
      <c r="AX90" s="34">
        <v>41088.962707031256</v>
      </c>
      <c r="AY90" s="34">
        <v>55035.96552713836</v>
      </c>
    </row>
    <row r="91" spans="1:51" x14ac:dyDescent="0.25">
      <c r="A91" s="32">
        <v>44412</v>
      </c>
      <c r="B91" s="33">
        <v>18</v>
      </c>
      <c r="C91" s="34">
        <v>36455.576674076699</v>
      </c>
      <c r="D91" s="34">
        <v>41851.7577734558</v>
      </c>
      <c r="E91" s="34">
        <v>16633.626730949243</v>
      </c>
      <c r="F91" s="34">
        <v>64201.364524747871</v>
      </c>
      <c r="G91" s="34">
        <v>30609.705875259227</v>
      </c>
      <c r="H91" s="34">
        <v>9388.3489886632233</v>
      </c>
      <c r="I91" s="34">
        <v>33158.491104584107</v>
      </c>
      <c r="J91" s="34">
        <v>114.1440753936767</v>
      </c>
      <c r="K91" s="34">
        <v>23130.385879180922</v>
      </c>
      <c r="L91" s="34">
        <v>12135.104973085427</v>
      </c>
      <c r="M91" s="34">
        <v>35065.599964452238</v>
      </c>
      <c r="N91" s="34">
        <v>14471.030688484379</v>
      </c>
      <c r="O91" s="34">
        <v>50621.418776494771</v>
      </c>
      <c r="P91" s="34">
        <v>8271.2527822350075</v>
      </c>
      <c r="Q91" s="34">
        <v>35.578192710876458</v>
      </c>
      <c r="R91" s="34">
        <v>5639.846074707033</v>
      </c>
      <c r="S91" s="34">
        <v>47591.461363987262</v>
      </c>
      <c r="T91" s="34">
        <v>15933.146313410181</v>
      </c>
      <c r="U91" s="34">
        <v>8045.3255342968896</v>
      </c>
      <c r="V91" s="34">
        <v>63881.989431442016</v>
      </c>
      <c r="W91" s="34">
        <v>3987.7339020000004</v>
      </c>
      <c r="X91" s="34">
        <v>14261.697250340876</v>
      </c>
      <c r="Y91" s="34">
        <v>23271.790884186521</v>
      </c>
      <c r="Z91" s="34">
        <v>621.88618220000012</v>
      </c>
      <c r="AA91" s="34">
        <v>23783.696454466044</v>
      </c>
      <c r="AB91" s="34">
        <v>22570.132219044874</v>
      </c>
      <c r="AC91" s="34">
        <v>27086.002397126762</v>
      </c>
      <c r="AD91" s="34">
        <v>33731.047534414553</v>
      </c>
      <c r="AE91" s="34">
        <v>9869.5380756888735</v>
      </c>
      <c r="AF91" s="34">
        <v>16.522439516129033</v>
      </c>
      <c r="AG91" s="34">
        <v>24599.8117769458</v>
      </c>
      <c r="AH91" s="34">
        <v>43026.699834390573</v>
      </c>
      <c r="AI91" s="34">
        <v>6377.1457681375041</v>
      </c>
      <c r="AJ91" s="34">
        <v>117.18460145507788</v>
      </c>
      <c r="AK91" s="34">
        <v>3738.2320476092636</v>
      </c>
      <c r="AL91" s="34">
        <v>20864.862643097793</v>
      </c>
      <c r="AM91" s="34">
        <v>14685.62510609566</v>
      </c>
      <c r="AN91" s="34">
        <v>10042.560744156261</v>
      </c>
      <c r="AO91" s="34">
        <v>49309.629129461333</v>
      </c>
      <c r="AP91" s="34">
        <v>656.36895370483421</v>
      </c>
      <c r="AQ91" s="34">
        <v>55949.690010046514</v>
      </c>
      <c r="AR91" s="34">
        <v>56909.712746422061</v>
      </c>
      <c r="AS91" s="34">
        <v>53969.821123945192</v>
      </c>
      <c r="AT91" s="34">
        <v>25301.943038261736</v>
      </c>
      <c r="AU91" s="34">
        <v>54534.408370600111</v>
      </c>
      <c r="AV91" s="34">
        <v>24219.263927332173</v>
      </c>
      <c r="AW91" s="34">
        <v>3481.0093383087883</v>
      </c>
      <c r="AX91" s="34">
        <v>41119.554889648462</v>
      </c>
      <c r="AY91" s="34">
        <v>52887.070191297127</v>
      </c>
    </row>
    <row r="92" spans="1:51" x14ac:dyDescent="0.25">
      <c r="A92" s="32">
        <v>44412</v>
      </c>
      <c r="B92" s="33">
        <v>19</v>
      </c>
      <c r="C92" s="34">
        <v>39616.362902478919</v>
      </c>
      <c r="D92" s="34">
        <v>45484.19304440893</v>
      </c>
      <c r="E92" s="34">
        <v>19956.982652817638</v>
      </c>
      <c r="F92" s="34">
        <v>72687.516378486398</v>
      </c>
      <c r="G92" s="34">
        <v>34462.455458490222</v>
      </c>
      <c r="H92" s="34">
        <v>8440.5957769720644</v>
      </c>
      <c r="I92" s="34">
        <v>32416.468015660539</v>
      </c>
      <c r="J92" s="34">
        <v>140.9720458984375</v>
      </c>
      <c r="K92" s="34">
        <v>24891.064233797097</v>
      </c>
      <c r="L92" s="34">
        <v>11914.700552016362</v>
      </c>
      <c r="M92" s="34">
        <v>33824.413894986646</v>
      </c>
      <c r="N92" s="34">
        <v>17214.695157093753</v>
      </c>
      <c r="O92" s="34">
        <v>51048.781400120009</v>
      </c>
      <c r="P92" s="34">
        <v>10558.168880281532</v>
      </c>
      <c r="Q92" s="34">
        <v>35.499199867248542</v>
      </c>
      <c r="R92" s="34">
        <v>7189.6472607421956</v>
      </c>
      <c r="S92" s="34">
        <v>55930.513480320282</v>
      </c>
      <c r="T92" s="34">
        <v>19504.265219426554</v>
      </c>
      <c r="U92" s="34">
        <v>10180.950915156271</v>
      </c>
      <c r="V92" s="34">
        <v>77442.918186241572</v>
      </c>
      <c r="W92" s="34">
        <v>4684.7354919999998</v>
      </c>
      <c r="X92" s="34">
        <v>14494.243265709232</v>
      </c>
      <c r="Y92" s="34">
        <v>24502.1483579497</v>
      </c>
      <c r="Z92" s="34">
        <v>527.66739440000015</v>
      </c>
      <c r="AA92" s="34">
        <v>28563.630689054105</v>
      </c>
      <c r="AB92" s="34">
        <v>21500.28362573238</v>
      </c>
      <c r="AC92" s="34">
        <v>32109.41983255063</v>
      </c>
      <c r="AD92" s="34">
        <v>42910.095128925299</v>
      </c>
      <c r="AE92" s="34">
        <v>11747.762938962054</v>
      </c>
      <c r="AF92" s="34">
        <v>16.522439516129033</v>
      </c>
      <c r="AG92" s="34">
        <v>28530.670767640382</v>
      </c>
      <c r="AH92" s="34">
        <v>54369.250025645451</v>
      </c>
      <c r="AI92" s="34">
        <v>7515.867957563546</v>
      </c>
      <c r="AJ92" s="34">
        <v>82.221012929688243</v>
      </c>
      <c r="AK92" s="34">
        <v>3415.314171530571</v>
      </c>
      <c r="AL92" s="34">
        <v>26172.176711348508</v>
      </c>
      <c r="AM92" s="34">
        <v>18524.299304415152</v>
      </c>
      <c r="AN92" s="34">
        <v>11418.515601878917</v>
      </c>
      <c r="AO92" s="34">
        <v>54040.364024967239</v>
      </c>
      <c r="AP92" s="34">
        <v>792.79542773961919</v>
      </c>
      <c r="AQ92" s="34">
        <v>54501.359356353874</v>
      </c>
      <c r="AR92" s="34">
        <v>60045.84095035409</v>
      </c>
      <c r="AS92" s="34">
        <v>63107.773756835813</v>
      </c>
      <c r="AT92" s="34">
        <v>25510.828864841962</v>
      </c>
      <c r="AU92" s="34">
        <v>61112.203400490238</v>
      </c>
      <c r="AV92" s="34">
        <v>31440.844893580586</v>
      </c>
      <c r="AW92" s="34">
        <v>4878.5942249348918</v>
      </c>
      <c r="AX92" s="34">
        <v>50597.273378906269</v>
      </c>
      <c r="AY92" s="34">
        <v>50978.383071533419</v>
      </c>
    </row>
    <row r="93" spans="1:51" x14ac:dyDescent="0.25">
      <c r="A93" s="32">
        <v>44412</v>
      </c>
      <c r="B93" s="33">
        <v>20</v>
      </c>
      <c r="C93" s="34">
        <v>40489.065828270381</v>
      </c>
      <c r="D93" s="34">
        <v>48808.793421822265</v>
      </c>
      <c r="E93" s="34">
        <v>22484.521347930553</v>
      </c>
      <c r="F93" s="34">
        <v>76183.466072467592</v>
      </c>
      <c r="G93" s="34">
        <v>38298.429711231438</v>
      </c>
      <c r="H93" s="34">
        <v>8013.2730213866134</v>
      </c>
      <c r="I93" s="34">
        <v>31635.589878797127</v>
      </c>
      <c r="J93" s="34">
        <v>148.46567916870112</v>
      </c>
      <c r="K93" s="34">
        <v>26551.685157955199</v>
      </c>
      <c r="L93" s="34">
        <v>12187.863254015239</v>
      </c>
      <c r="M93" s="34">
        <v>33956.874664355382</v>
      </c>
      <c r="N93" s="34">
        <v>18716.334015062501</v>
      </c>
      <c r="O93" s="34">
        <v>52183.871767496719</v>
      </c>
      <c r="P93" s="34">
        <v>11841.521919105482</v>
      </c>
      <c r="Q93" s="34">
        <v>35.236811637878418</v>
      </c>
      <c r="R93" s="34">
        <v>8291.5225087890722</v>
      </c>
      <c r="S93" s="34">
        <v>64212.050916992623</v>
      </c>
      <c r="T93" s="34">
        <v>21231.67349051038</v>
      </c>
      <c r="U93" s="34">
        <v>11366.129981250011</v>
      </c>
      <c r="V93" s="34">
        <v>87246.622739176513</v>
      </c>
      <c r="W93" s="34">
        <v>4894.9086260000004</v>
      </c>
      <c r="X93" s="34">
        <v>15860.916406149583</v>
      </c>
      <c r="Y93" s="34">
        <v>26074.734534122501</v>
      </c>
      <c r="Z93" s="34">
        <v>206.15326839999994</v>
      </c>
      <c r="AA93" s="34">
        <v>32456.224242432716</v>
      </c>
      <c r="AB93" s="34">
        <v>20230.816883216754</v>
      </c>
      <c r="AC93" s="34">
        <v>33660.75336687942</v>
      </c>
      <c r="AD93" s="34">
        <v>49427.825610186046</v>
      </c>
      <c r="AE93" s="34">
        <v>12955.07434921188</v>
      </c>
      <c r="AF93" s="34">
        <v>16.522439516129033</v>
      </c>
      <c r="AG93" s="34">
        <v>30779.369526286624</v>
      </c>
      <c r="AH93" s="34">
        <v>63676.253544239691</v>
      </c>
      <c r="AI93" s="34">
        <v>9122.0485839843805</v>
      </c>
      <c r="AJ93" s="34">
        <v>61.636426005859107</v>
      </c>
      <c r="AK93" s="34">
        <v>3748.1828255781402</v>
      </c>
      <c r="AL93" s="34">
        <v>30372.901890710527</v>
      </c>
      <c r="AM93" s="34">
        <v>21160.92390634082</v>
      </c>
      <c r="AN93" s="34">
        <v>12657.916992423345</v>
      </c>
      <c r="AO93" s="34">
        <v>58338.825702346847</v>
      </c>
      <c r="AP93" s="34">
        <v>866.44653320312602</v>
      </c>
      <c r="AQ93" s="34">
        <v>51196.813911249148</v>
      </c>
      <c r="AR93" s="34">
        <v>63695.433962668671</v>
      </c>
      <c r="AS93" s="34">
        <v>71574.460256054546</v>
      </c>
      <c r="AT93" s="34">
        <v>24696.443845890342</v>
      </c>
      <c r="AU93" s="34">
        <v>65126.655618590914</v>
      </c>
      <c r="AV93" s="34">
        <v>36942.926807041906</v>
      </c>
      <c r="AW93" s="34">
        <v>5872.2728833806441</v>
      </c>
      <c r="AX93" s="34">
        <v>58193.895630371124</v>
      </c>
      <c r="AY93" s="34">
        <v>48119.719761031767</v>
      </c>
    </row>
    <row r="94" spans="1:51" x14ac:dyDescent="0.25">
      <c r="A94" s="32">
        <v>44412</v>
      </c>
      <c r="B94" s="33">
        <v>21</v>
      </c>
      <c r="C94" s="34">
        <v>39035.746321718572</v>
      </c>
      <c r="D94" s="34">
        <v>49335.152358896725</v>
      </c>
      <c r="E94" s="34">
        <v>22068.776313368424</v>
      </c>
      <c r="F94" s="34">
        <v>75342.903698104928</v>
      </c>
      <c r="G94" s="34">
        <v>39825.732452749529</v>
      </c>
      <c r="H94" s="34">
        <v>7942.2301239142089</v>
      </c>
      <c r="I94" s="34">
        <v>30330.344033684087</v>
      </c>
      <c r="J94" s="34">
        <v>159.36528778076178</v>
      </c>
      <c r="K94" s="34">
        <v>27059.921341180816</v>
      </c>
      <c r="L94" s="34">
        <v>11550.537074973758</v>
      </c>
      <c r="M94" s="34">
        <v>34064.779916352192</v>
      </c>
      <c r="N94" s="34">
        <v>18377.140038500002</v>
      </c>
      <c r="O94" s="34">
        <v>53520.814802223511</v>
      </c>
      <c r="P94" s="34">
        <v>12328.573252562515</v>
      </c>
      <c r="Q94" s="34">
        <v>34.926796913146973</v>
      </c>
      <c r="R94" s="34">
        <v>8565.9410874023488</v>
      </c>
      <c r="S94" s="34">
        <v>65573.08053981245</v>
      </c>
      <c r="T94" s="34">
        <v>20285.704800542495</v>
      </c>
      <c r="U94" s="34">
        <v>11297.465238203131</v>
      </c>
      <c r="V94" s="34">
        <v>89522.213569477899</v>
      </c>
      <c r="W94" s="34">
        <v>4997.9766380000001</v>
      </c>
      <c r="X94" s="34">
        <v>16176.293280885715</v>
      </c>
      <c r="Y94" s="34">
        <v>26523.214850379711</v>
      </c>
      <c r="Z94" s="34">
        <v>202.45095339999995</v>
      </c>
      <c r="AA94" s="34">
        <v>33834.58471471518</v>
      </c>
      <c r="AB94" s="34">
        <v>18821.328787873015</v>
      </c>
      <c r="AC94" s="34">
        <v>32894.532379648175</v>
      </c>
      <c r="AD94" s="34">
        <v>51765.689448357065</v>
      </c>
      <c r="AE94" s="34">
        <v>13418.780136927509</v>
      </c>
      <c r="AF94" s="34">
        <v>16.522439516129033</v>
      </c>
      <c r="AG94" s="34">
        <v>30901.29246588867</v>
      </c>
      <c r="AH94" s="34">
        <v>66702.343319516542</v>
      </c>
      <c r="AI94" s="34">
        <v>9588.8459472656305</v>
      </c>
      <c r="AJ94" s="34">
        <v>53.135958574218932</v>
      </c>
      <c r="AK94" s="34">
        <v>3629.7576319140799</v>
      </c>
      <c r="AL94" s="34">
        <v>31656.980687848285</v>
      </c>
      <c r="AM94" s="34">
        <v>21792.723476135332</v>
      </c>
      <c r="AN94" s="34">
        <v>13009.983055083994</v>
      </c>
      <c r="AO94" s="34">
        <v>59284.400072502191</v>
      </c>
      <c r="AP94" s="34">
        <v>855.21115112304699</v>
      </c>
      <c r="AQ94" s="34">
        <v>48738.427576307498</v>
      </c>
      <c r="AR94" s="34">
        <v>65224.902768760636</v>
      </c>
      <c r="AS94" s="34">
        <v>74034.057785273297</v>
      </c>
      <c r="AT94" s="34">
        <v>23920.797965779406</v>
      </c>
      <c r="AU94" s="34">
        <v>65863.419207383879</v>
      </c>
      <c r="AV94" s="34">
        <v>38475.020004852195</v>
      </c>
      <c r="AW94" s="34">
        <v>6170.2925725273544</v>
      </c>
      <c r="AX94" s="34">
        <v>60228.097401367188</v>
      </c>
      <c r="AY94" s="34">
        <v>45141.758996008699</v>
      </c>
    </row>
    <row r="95" spans="1:51" x14ac:dyDescent="0.25">
      <c r="A95" s="32">
        <v>44412</v>
      </c>
      <c r="B95" s="33">
        <v>22</v>
      </c>
      <c r="C95" s="34">
        <v>36592.001571202782</v>
      </c>
      <c r="D95" s="34">
        <v>47869.391206203858</v>
      </c>
      <c r="E95" s="34">
        <v>21388.862993150782</v>
      </c>
      <c r="F95" s="34">
        <v>71541.340369573183</v>
      </c>
      <c r="G95" s="34">
        <v>39623.67211185793</v>
      </c>
      <c r="H95" s="34">
        <v>7905.9000580304019</v>
      </c>
      <c r="I95" s="34">
        <v>28858.194275912978</v>
      </c>
      <c r="J95" s="34">
        <v>148.77428054809579</v>
      </c>
      <c r="K95" s="34">
        <v>26815.1466339779</v>
      </c>
      <c r="L95" s="34">
        <v>11459.084512509004</v>
      </c>
      <c r="M95" s="34">
        <v>34965.992458668588</v>
      </c>
      <c r="N95" s="34">
        <v>17461.14993340625</v>
      </c>
      <c r="O95" s="34">
        <v>52729.006368658593</v>
      </c>
      <c r="P95" s="34">
        <v>12169.828672941412</v>
      </c>
      <c r="Q95" s="34">
        <v>34.21635437011718</v>
      </c>
      <c r="R95" s="34">
        <v>8480.448289062515</v>
      </c>
      <c r="S95" s="34">
        <v>65190.678057039011</v>
      </c>
      <c r="T95" s="34">
        <v>18720.534670182948</v>
      </c>
      <c r="U95" s="34">
        <v>10654.28073585938</v>
      </c>
      <c r="V95" s="34">
        <v>87542.263291782845</v>
      </c>
      <c r="W95" s="34">
        <v>5044.4804239999994</v>
      </c>
      <c r="X95" s="34">
        <v>16075.45966512063</v>
      </c>
      <c r="Y95" s="34">
        <v>26121.733075803306</v>
      </c>
      <c r="Z95" s="34">
        <v>120.27931759999993</v>
      </c>
      <c r="AA95" s="34">
        <v>33464.054439405438</v>
      </c>
      <c r="AB95" s="34">
        <v>17820.344317044863</v>
      </c>
      <c r="AC95" s="34">
        <v>31142.726150612063</v>
      </c>
      <c r="AD95" s="34">
        <v>51243.888275686419</v>
      </c>
      <c r="AE95" s="34">
        <v>13558.892389696361</v>
      </c>
      <c r="AF95" s="34">
        <v>16.522439516129033</v>
      </c>
      <c r="AG95" s="34">
        <v>29924.264082861329</v>
      </c>
      <c r="AH95" s="34">
        <v>66505.808286845655</v>
      </c>
      <c r="AI95" s="34">
        <v>9667.5155761718797</v>
      </c>
      <c r="AJ95" s="34">
        <v>53.899162460937134</v>
      </c>
      <c r="AK95" s="34">
        <v>3597.2403691406198</v>
      </c>
      <c r="AL95" s="34">
        <v>31432.881633008044</v>
      </c>
      <c r="AM95" s="34">
        <v>21461.211511368863</v>
      </c>
      <c r="AN95" s="34">
        <v>12851.893279503922</v>
      </c>
      <c r="AO95" s="34">
        <v>58538.79560080915</v>
      </c>
      <c r="AP95" s="34">
        <v>894.03492736816406</v>
      </c>
      <c r="AQ95" s="34">
        <v>46552.379584363647</v>
      </c>
      <c r="AR95" s="34">
        <v>64730.757137682791</v>
      </c>
      <c r="AS95" s="34">
        <v>73170.625486132674</v>
      </c>
      <c r="AT95" s="34">
        <v>23016.406983866982</v>
      </c>
      <c r="AU95" s="34">
        <v>63670.17221097897</v>
      </c>
      <c r="AV95" s="34">
        <v>38519.649054275345</v>
      </c>
      <c r="AW95" s="34">
        <v>6254.6631767402387</v>
      </c>
      <c r="AX95" s="34">
        <v>59998.238484375004</v>
      </c>
      <c r="AY95" s="34">
        <v>42804.520465939371</v>
      </c>
    </row>
    <row r="96" spans="1:51" x14ac:dyDescent="0.25">
      <c r="A96" s="32">
        <v>44412</v>
      </c>
      <c r="B96" s="33">
        <v>23</v>
      </c>
      <c r="C96" s="34">
        <v>32613.682839700436</v>
      </c>
      <c r="D96" s="34">
        <v>45047.656128218747</v>
      </c>
      <c r="E96" s="34">
        <v>19619.0989895862</v>
      </c>
      <c r="F96" s="34">
        <v>64891.637825951482</v>
      </c>
      <c r="G96" s="34">
        <v>35986.60750055519</v>
      </c>
      <c r="H96" s="34">
        <v>8009.8090293931982</v>
      </c>
      <c r="I96" s="34">
        <v>26538.320715622685</v>
      </c>
      <c r="J96" s="34">
        <v>132.1021232604981</v>
      </c>
      <c r="K96" s="34">
        <v>24879.868140935927</v>
      </c>
      <c r="L96" s="34">
        <v>11773.498588709313</v>
      </c>
      <c r="M96" s="34">
        <v>35049.672203102746</v>
      </c>
      <c r="N96" s="34">
        <v>16025.146234093751</v>
      </c>
      <c r="O96" s="34">
        <v>48734.683074454966</v>
      </c>
      <c r="P96" s="34">
        <v>11668.116095484396</v>
      </c>
      <c r="Q96" s="34">
        <v>34.347631454467773</v>
      </c>
      <c r="R96" s="34">
        <v>7896.8595468750082</v>
      </c>
      <c r="S96" s="34">
        <v>61316.022125193922</v>
      </c>
      <c r="T96" s="34">
        <v>16788.170899325221</v>
      </c>
      <c r="U96" s="34">
        <v>9711.7533746093795</v>
      </c>
      <c r="V96" s="34">
        <v>81017.756571986451</v>
      </c>
      <c r="W96" s="34">
        <v>4684.5197829999997</v>
      </c>
      <c r="X96" s="34">
        <v>15241.63669324293</v>
      </c>
      <c r="Y96" s="34">
        <v>25191.614439449946</v>
      </c>
      <c r="Z96" s="34">
        <v>61.669417999999965</v>
      </c>
      <c r="AA96" s="34">
        <v>31033.269176748152</v>
      </c>
      <c r="AB96" s="34">
        <v>16572.263327904253</v>
      </c>
      <c r="AC96" s="34">
        <v>28667.694762554805</v>
      </c>
      <c r="AD96" s="34">
        <v>47294.941946038038</v>
      </c>
      <c r="AE96" s="34">
        <v>12591.907179469034</v>
      </c>
      <c r="AF96" s="34">
        <v>16.522439516129033</v>
      </c>
      <c r="AG96" s="34">
        <v>27748.632706938479</v>
      </c>
      <c r="AH96" s="34">
        <v>62085.621327539986</v>
      </c>
      <c r="AI96" s="34">
        <v>8931.0106933593906</v>
      </c>
      <c r="AJ96" s="34">
        <v>56.599239375000479</v>
      </c>
      <c r="AK96" s="34">
        <v>3475.8622680468802</v>
      </c>
      <c r="AL96" s="34">
        <v>29208.457949055261</v>
      </c>
      <c r="AM96" s="34">
        <v>19782.428469631268</v>
      </c>
      <c r="AN96" s="34">
        <v>11841.757491866221</v>
      </c>
      <c r="AO96" s="34">
        <v>55000.783067287499</v>
      </c>
      <c r="AP96" s="34">
        <v>884.76531982421807</v>
      </c>
      <c r="AQ96" s="34">
        <v>43391.776162921029</v>
      </c>
      <c r="AR96" s="34">
        <v>61249.689803051006</v>
      </c>
      <c r="AS96" s="34">
        <v>67906.017977382668</v>
      </c>
      <c r="AT96" s="34">
        <v>21768.745369997665</v>
      </c>
      <c r="AU96" s="34">
        <v>58694.528652986541</v>
      </c>
      <c r="AV96" s="34">
        <v>36211.569580839016</v>
      </c>
      <c r="AW96" s="34">
        <v>6528.0669859746231</v>
      </c>
      <c r="AX96" s="34">
        <v>55981.308235839846</v>
      </c>
      <c r="AY96" s="34">
        <v>39454.679962789829</v>
      </c>
    </row>
    <row r="97" spans="1:51" x14ac:dyDescent="0.25">
      <c r="A97" s="32">
        <v>44412</v>
      </c>
      <c r="B97" s="33">
        <v>24</v>
      </c>
      <c r="C97" s="34">
        <v>28677.057842691294</v>
      </c>
      <c r="D97" s="34">
        <v>39186.357967645505</v>
      </c>
      <c r="E97" s="34">
        <v>17883.163597932707</v>
      </c>
      <c r="F97" s="34">
        <v>56431.633468446234</v>
      </c>
      <c r="G97" s="34">
        <v>31204.808976700682</v>
      </c>
      <c r="H97" s="34">
        <v>7761.7905911815433</v>
      </c>
      <c r="I97" s="34">
        <v>23689.326320073993</v>
      </c>
      <c r="J97" s="34">
        <v>112.2794132232666</v>
      </c>
      <c r="K97" s="34">
        <v>22105.192197303808</v>
      </c>
      <c r="L97" s="34">
        <v>11030.281559558018</v>
      </c>
      <c r="M97" s="34">
        <v>34133.55332525829</v>
      </c>
      <c r="N97" s="34">
        <v>14261.713240921881</v>
      </c>
      <c r="O97" s="34">
        <v>43008.034101728648</v>
      </c>
      <c r="P97" s="34">
        <v>10232.459553367185</v>
      </c>
      <c r="Q97" s="34">
        <v>33.787805557250977</v>
      </c>
      <c r="R97" s="34">
        <v>6776.1283959960938</v>
      </c>
      <c r="S97" s="34">
        <v>53459.790422675011</v>
      </c>
      <c r="T97" s="34">
        <v>14526.982231722708</v>
      </c>
      <c r="U97" s="34">
        <v>8337.0462501953207</v>
      </c>
      <c r="V97" s="34">
        <v>71662.270839113888</v>
      </c>
      <c r="W97" s="34">
        <v>4076.7345500000006</v>
      </c>
      <c r="X97" s="34">
        <v>13594.199844788691</v>
      </c>
      <c r="Y97" s="34">
        <v>23616.681151733388</v>
      </c>
      <c r="Z97" s="34">
        <v>27.264300700000064</v>
      </c>
      <c r="AA97" s="34">
        <v>26132.01696399206</v>
      </c>
      <c r="AB97" s="34">
        <v>15079.715564076125</v>
      </c>
      <c r="AC97" s="34">
        <v>25467.774284214309</v>
      </c>
      <c r="AD97" s="34">
        <v>40593.626067314406</v>
      </c>
      <c r="AE97" s="34">
        <v>11881.051855857428</v>
      </c>
      <c r="AF97" s="34">
        <v>16.522439516129033</v>
      </c>
      <c r="AG97" s="34">
        <v>23786.700499912109</v>
      </c>
      <c r="AH97" s="34">
        <v>50115.702352443303</v>
      </c>
      <c r="AI97" s="34">
        <v>7553.2817138672008</v>
      </c>
      <c r="AJ97" s="34">
        <v>55.191923056639723</v>
      </c>
      <c r="AK97" s="34">
        <v>3236.6952588515696</v>
      </c>
      <c r="AL97" s="34">
        <v>24924.502367927656</v>
      </c>
      <c r="AM97" s="34">
        <v>16294.759324823337</v>
      </c>
      <c r="AN97" s="34">
        <v>10864.020057443375</v>
      </c>
      <c r="AO97" s="34">
        <v>48849.648237079673</v>
      </c>
      <c r="AP97" s="34">
        <v>810.92390441894497</v>
      </c>
      <c r="AQ97" s="34">
        <v>40082.122102404923</v>
      </c>
      <c r="AR97" s="34">
        <v>53925.128041846358</v>
      </c>
      <c r="AS97" s="34">
        <v>58499.840805273307</v>
      </c>
      <c r="AT97" s="34">
        <v>21109.063475035626</v>
      </c>
      <c r="AU97" s="34">
        <v>50703.234361723116</v>
      </c>
      <c r="AV97" s="34">
        <v>23755.755443300681</v>
      </c>
      <c r="AW97" s="34">
        <v>17130.640563773435</v>
      </c>
      <c r="AX97" s="34">
        <v>48352.466671875052</v>
      </c>
      <c r="AY97" s="34">
        <v>35842.036592399825</v>
      </c>
    </row>
    <row r="98" spans="1:51" x14ac:dyDescent="0.25">
      <c r="A98" s="32">
        <v>44413</v>
      </c>
      <c r="B98" s="33">
        <v>1</v>
      </c>
      <c r="C98" s="34">
        <v>25183.013047411951</v>
      </c>
      <c r="D98" s="34">
        <v>33555.153518707026</v>
      </c>
      <c r="E98" s="34">
        <v>14756.181148044208</v>
      </c>
      <c r="F98" s="34">
        <v>48823.143539934645</v>
      </c>
      <c r="G98" s="34">
        <v>26501.468178793948</v>
      </c>
      <c r="H98" s="34">
        <v>7947.1832955948666</v>
      </c>
      <c r="I98" s="34">
        <v>20708.754870108398</v>
      </c>
      <c r="J98" s="34">
        <v>94.898128509521484</v>
      </c>
      <c r="K98" s="34">
        <v>18602.524836330438</v>
      </c>
      <c r="L98" s="34">
        <v>10535.796299289608</v>
      </c>
      <c r="M98" s="34">
        <v>32663.355217475892</v>
      </c>
      <c r="N98" s="34">
        <v>13137.103485281261</v>
      </c>
      <c r="O98" s="34">
        <v>37238.667749055792</v>
      </c>
      <c r="P98" s="34">
        <v>8849.0418879492263</v>
      </c>
      <c r="Q98" s="34">
        <v>32.909223556518569</v>
      </c>
      <c r="R98" s="34">
        <v>5521.5412226562548</v>
      </c>
      <c r="S98" s="34">
        <v>44348.349509494474</v>
      </c>
      <c r="T98" s="34">
        <v>12585.272198790104</v>
      </c>
      <c r="U98" s="34">
        <v>7371.3819123828198</v>
      </c>
      <c r="V98" s="34">
        <v>58708.475474101811</v>
      </c>
      <c r="W98" s="34">
        <v>3812.6765260000002</v>
      </c>
      <c r="X98" s="34">
        <v>11674.199299746393</v>
      </c>
      <c r="Y98" s="34">
        <v>22778.851170762995</v>
      </c>
      <c r="Z98" s="34">
        <v>40.169275499999941</v>
      </c>
      <c r="AA98" s="34">
        <v>20350.497169503949</v>
      </c>
      <c r="AB98" s="34">
        <v>13692.886026654254</v>
      </c>
      <c r="AC98" s="34">
        <v>22544.858116332736</v>
      </c>
      <c r="AD98" s="34">
        <v>33446.741227447223</v>
      </c>
      <c r="AE98" s="34">
        <v>10320.348835188739</v>
      </c>
      <c r="AF98" s="34">
        <v>16.522439516129033</v>
      </c>
      <c r="AG98" s="34">
        <v>19552.842777377929</v>
      </c>
      <c r="AH98" s="34">
        <v>39751.689972242137</v>
      </c>
      <c r="AI98" s="34">
        <v>5825.9623046875095</v>
      </c>
      <c r="AJ98" s="34">
        <v>49.931413115233909</v>
      </c>
      <c r="AK98" s="34">
        <v>3154.7224093203204</v>
      </c>
      <c r="AL98" s="34">
        <v>20032.233418886815</v>
      </c>
      <c r="AM98" s="34">
        <v>12979.821296178172</v>
      </c>
      <c r="AN98" s="34">
        <v>9617.5208855796009</v>
      </c>
      <c r="AO98" s="34">
        <v>41806.814930547764</v>
      </c>
      <c r="AP98" s="34">
        <v>730.85003662109307</v>
      </c>
      <c r="AQ98" s="34">
        <v>36266.985203368298</v>
      </c>
      <c r="AR98" s="34">
        <v>46175.006568162506</v>
      </c>
      <c r="AS98" s="34">
        <v>47511.12886714832</v>
      </c>
      <c r="AT98" s="34">
        <v>19496.935906866689</v>
      </c>
      <c r="AU98" s="34">
        <v>43202.303114461203</v>
      </c>
      <c r="AV98" s="34">
        <v>16473.276188041404</v>
      </c>
      <c r="AW98" s="34">
        <v>15925.707580484381</v>
      </c>
      <c r="AX98" s="34">
        <v>39302.157116699229</v>
      </c>
      <c r="AY98" s="34">
        <v>32189.915460654345</v>
      </c>
    </row>
    <row r="99" spans="1:51" x14ac:dyDescent="0.25">
      <c r="A99" s="32">
        <v>44413</v>
      </c>
      <c r="B99" s="33">
        <v>2</v>
      </c>
      <c r="C99" s="34">
        <v>23196.096372181233</v>
      </c>
      <c r="D99" s="34">
        <v>28949.404845167966</v>
      </c>
      <c r="E99" s="34">
        <v>13111.765432170974</v>
      </c>
      <c r="F99" s="34">
        <v>43737.923284533652</v>
      </c>
      <c r="G99" s="34">
        <v>21487.33156994409</v>
      </c>
      <c r="H99" s="34">
        <v>7940.7019152540342</v>
      </c>
      <c r="I99" s="34">
        <v>18705.353586465222</v>
      </c>
      <c r="J99" s="34">
        <v>85.347351074218693</v>
      </c>
      <c r="K99" s="34">
        <v>16104.41106863025</v>
      </c>
      <c r="L99" s="34">
        <v>10083.622106854506</v>
      </c>
      <c r="M99" s="34">
        <v>29168.785192890038</v>
      </c>
      <c r="N99" s="34">
        <v>12319.16963742189</v>
      </c>
      <c r="O99" s="34">
        <v>32943.591832022867</v>
      </c>
      <c r="P99" s="34">
        <v>8192.5379653242289</v>
      </c>
      <c r="Q99" s="34">
        <v>32.277441024780273</v>
      </c>
      <c r="R99" s="34">
        <v>4685.2931337890641</v>
      </c>
      <c r="S99" s="34">
        <v>37109.734431401223</v>
      </c>
      <c r="T99" s="34">
        <v>11540.32399711058</v>
      </c>
      <c r="U99" s="34">
        <v>6803.4307487890601</v>
      </c>
      <c r="V99" s="34">
        <v>50977.706080330689</v>
      </c>
      <c r="W99" s="34">
        <v>3447.278882999999</v>
      </c>
      <c r="X99" s="34">
        <v>9820.6678149047766</v>
      </c>
      <c r="Y99" s="34">
        <v>21679.050993736135</v>
      </c>
      <c r="Z99" s="34">
        <v>120.94746610000001</v>
      </c>
      <c r="AA99" s="34">
        <v>15998.8309657219</v>
      </c>
      <c r="AB99" s="34">
        <v>12628.748667451124</v>
      </c>
      <c r="AC99" s="34">
        <v>19983.479933480561</v>
      </c>
      <c r="AD99" s="34">
        <v>28052.094345195022</v>
      </c>
      <c r="AE99" s="34">
        <v>9352.2524418729299</v>
      </c>
      <c r="AF99" s="34">
        <v>16.522439516129033</v>
      </c>
      <c r="AG99" s="34">
        <v>16248.959566931151</v>
      </c>
      <c r="AH99" s="34">
        <v>32136.400393696735</v>
      </c>
      <c r="AI99" s="34">
        <v>4711.93994140626</v>
      </c>
      <c r="AJ99" s="34">
        <v>51.047927324219131</v>
      </c>
      <c r="AK99" s="34">
        <v>2686.9143416015704</v>
      </c>
      <c r="AL99" s="34">
        <v>16496.654063888804</v>
      </c>
      <c r="AM99" s="34">
        <v>10905.222530056039</v>
      </c>
      <c r="AN99" s="34">
        <v>8273.2326618613333</v>
      </c>
      <c r="AO99" s="34">
        <v>36086.838153852514</v>
      </c>
      <c r="AP99" s="34">
        <v>678.14523315429801</v>
      </c>
      <c r="AQ99" s="34">
        <v>33313.794709587295</v>
      </c>
      <c r="AR99" s="34">
        <v>39913.248046607245</v>
      </c>
      <c r="AS99" s="34">
        <v>39240.491696210811</v>
      </c>
      <c r="AT99" s="34">
        <v>18355.50653999317</v>
      </c>
      <c r="AU99" s="34">
        <v>37935.460582764994</v>
      </c>
      <c r="AV99" s="34">
        <v>16370.972463474503</v>
      </c>
      <c r="AW99" s="34">
        <v>9834.6789003311369</v>
      </c>
      <c r="AX99" s="34">
        <v>32486.670930175795</v>
      </c>
      <c r="AY99" s="34">
        <v>29504.824666415909</v>
      </c>
    </row>
    <row r="100" spans="1:51" x14ac:dyDescent="0.25">
      <c r="A100" s="32">
        <v>44413</v>
      </c>
      <c r="B100" s="33">
        <v>3</v>
      </c>
      <c r="C100" s="34">
        <v>22128.712707223927</v>
      </c>
      <c r="D100" s="34">
        <v>26370.918414503416</v>
      </c>
      <c r="E100" s="34">
        <v>11908.815436789817</v>
      </c>
      <c r="F100" s="34">
        <v>40950.053099125202</v>
      </c>
      <c r="G100" s="34">
        <v>18000.467836775624</v>
      </c>
      <c r="H100" s="34">
        <v>7779.3316088780794</v>
      </c>
      <c r="I100" s="34">
        <v>17488.793608746586</v>
      </c>
      <c r="J100" s="34">
        <v>80.379203796386705</v>
      </c>
      <c r="K100" s="34">
        <v>14585.340283622763</v>
      </c>
      <c r="L100" s="34">
        <v>8431.1678093995342</v>
      </c>
      <c r="M100" s="34">
        <v>28059.936935725389</v>
      </c>
      <c r="N100" s="34">
        <v>11690.940042187511</v>
      </c>
      <c r="O100" s="34">
        <v>30332.28827760831</v>
      </c>
      <c r="P100" s="34">
        <v>7363.6177604453214</v>
      </c>
      <c r="Q100" s="34">
        <v>32.366184234619155</v>
      </c>
      <c r="R100" s="34">
        <v>4191.3748696289067</v>
      </c>
      <c r="S100" s="34">
        <v>32841.319363063834</v>
      </c>
      <c r="T100" s="34">
        <v>11050.946045025312</v>
      </c>
      <c r="U100" s="34">
        <v>6539.5460750781294</v>
      </c>
      <c r="V100" s="34">
        <v>46217.314260156505</v>
      </c>
      <c r="W100" s="34">
        <v>3280.2256999999995</v>
      </c>
      <c r="X100" s="34">
        <v>9725.4576499836767</v>
      </c>
      <c r="Y100" s="34">
        <v>20457.600794479924</v>
      </c>
      <c r="Z100" s="34">
        <v>83.710252700000026</v>
      </c>
      <c r="AA100" s="34">
        <v>13252.773903220537</v>
      </c>
      <c r="AB100" s="34">
        <v>12090.884385810483</v>
      </c>
      <c r="AC100" s="34">
        <v>18810.139471919341</v>
      </c>
      <c r="AD100" s="34">
        <v>24866.898926878192</v>
      </c>
      <c r="AE100" s="34">
        <v>7943.002034953628</v>
      </c>
      <c r="AF100" s="34">
        <v>16.522439516129033</v>
      </c>
      <c r="AG100" s="34">
        <v>14125.261040488282</v>
      </c>
      <c r="AH100" s="34">
        <v>29131.604999184507</v>
      </c>
      <c r="AI100" s="34">
        <v>4023.826374551636</v>
      </c>
      <c r="AJ100" s="34">
        <v>51.731241484375232</v>
      </c>
      <c r="AK100" s="34">
        <v>2418.7065946210942</v>
      </c>
      <c r="AL100" s="34">
        <v>14277.416358082055</v>
      </c>
      <c r="AM100" s="34">
        <v>9147.117184889179</v>
      </c>
      <c r="AN100" s="34">
        <v>7866.3888044384912</v>
      </c>
      <c r="AO100" s="34">
        <v>32399.446259569217</v>
      </c>
      <c r="AP100" s="34">
        <v>645.83810424804801</v>
      </c>
      <c r="AQ100" s="34">
        <v>31586.996077766966</v>
      </c>
      <c r="AR100" s="34">
        <v>36095.927400668377</v>
      </c>
      <c r="AS100" s="34">
        <v>34166.627013359255</v>
      </c>
      <c r="AT100" s="34">
        <v>18039.172086958017</v>
      </c>
      <c r="AU100" s="34">
        <v>34994.18164218052</v>
      </c>
      <c r="AV100" s="34">
        <v>12727.42602490127</v>
      </c>
      <c r="AW100" s="34">
        <v>9043.2767475713008</v>
      </c>
      <c r="AX100" s="34">
        <v>28446.671050292982</v>
      </c>
      <c r="AY100" s="34">
        <v>28130.820829634878</v>
      </c>
    </row>
    <row r="101" spans="1:51" x14ac:dyDescent="0.25">
      <c r="A101" s="32">
        <v>44413</v>
      </c>
      <c r="B101" s="33">
        <v>4</v>
      </c>
      <c r="C101" s="34">
        <v>21610.03500958006</v>
      </c>
      <c r="D101" s="34">
        <v>25307.372203287599</v>
      </c>
      <c r="E101" s="34">
        <v>11121.937521476271</v>
      </c>
      <c r="F101" s="34">
        <v>39611.11706586201</v>
      </c>
      <c r="G101" s="34">
        <v>19845.979461135517</v>
      </c>
      <c r="H101" s="34">
        <v>7584.1833228501091</v>
      </c>
      <c r="I101" s="34">
        <v>17032.234870648335</v>
      </c>
      <c r="J101" s="34">
        <v>79.136049270629897</v>
      </c>
      <c r="K101" s="34">
        <v>13803.622730407747</v>
      </c>
      <c r="L101" s="34">
        <v>8429.5243061262154</v>
      </c>
      <c r="M101" s="34">
        <v>27468.163358481892</v>
      </c>
      <c r="N101" s="34">
        <v>11540.252325687499</v>
      </c>
      <c r="O101" s="34">
        <v>29091.170930468652</v>
      </c>
      <c r="P101" s="34">
        <v>7209.7604651875317</v>
      </c>
      <c r="Q101" s="34">
        <v>31.896285057067871</v>
      </c>
      <c r="R101" s="34">
        <v>3991.6342941894536</v>
      </c>
      <c r="S101" s="34">
        <v>30534.856281790038</v>
      </c>
      <c r="T101" s="34">
        <v>10941.38687748777</v>
      </c>
      <c r="U101" s="34">
        <v>6418.1689904687601</v>
      </c>
      <c r="V101" s="34">
        <v>43923.613750875207</v>
      </c>
      <c r="W101" s="34">
        <v>3264.3751929999999</v>
      </c>
      <c r="X101" s="34">
        <v>9660.2690444606997</v>
      </c>
      <c r="Y101" s="34">
        <v>20737.077319236363</v>
      </c>
      <c r="Z101" s="34">
        <v>43.552977599999963</v>
      </c>
      <c r="AA101" s="34">
        <v>11594.073659437729</v>
      </c>
      <c r="AB101" s="34">
        <v>11888.439608365183</v>
      </c>
      <c r="AC101" s="34">
        <v>18590.361010004417</v>
      </c>
      <c r="AD101" s="34">
        <v>23344.184895434035</v>
      </c>
      <c r="AE101" s="34">
        <v>7460.7031694627958</v>
      </c>
      <c r="AF101" s="34">
        <v>16.522439516129033</v>
      </c>
      <c r="AG101" s="34">
        <v>13208.665553708495</v>
      </c>
      <c r="AH101" s="34">
        <v>26575.792289698678</v>
      </c>
      <c r="AI101" s="34">
        <v>3574.81680908203</v>
      </c>
      <c r="AJ101" s="34">
        <v>58.702376992187737</v>
      </c>
      <c r="AK101" s="34">
        <v>2388.7355847148447</v>
      </c>
      <c r="AL101" s="34">
        <v>13354.084579002769</v>
      </c>
      <c r="AM101" s="34">
        <v>8235.5470880993398</v>
      </c>
      <c r="AN101" s="34">
        <v>7816.1801538554846</v>
      </c>
      <c r="AO101" s="34">
        <v>30243.651727289249</v>
      </c>
      <c r="AP101" s="34">
        <v>630.77061462402401</v>
      </c>
      <c r="AQ101" s="34">
        <v>30748.966661246719</v>
      </c>
      <c r="AR101" s="34">
        <v>34229.405682015968</v>
      </c>
      <c r="AS101" s="34">
        <v>31267.756503984248</v>
      </c>
      <c r="AT101" s="34">
        <v>17394.917145113795</v>
      </c>
      <c r="AU101" s="34">
        <v>33742.150726176114</v>
      </c>
      <c r="AV101" s="34">
        <v>10295.722669569725</v>
      </c>
      <c r="AW101" s="34">
        <v>8452.939285963872</v>
      </c>
      <c r="AX101" s="34">
        <v>26230.607340087907</v>
      </c>
      <c r="AY101" s="34">
        <v>27617.451435168539</v>
      </c>
    </row>
    <row r="102" spans="1:51" x14ac:dyDescent="0.25">
      <c r="A102" s="32">
        <v>44413</v>
      </c>
      <c r="B102" s="33">
        <v>5</v>
      </c>
      <c r="C102" s="34">
        <v>21739.58325079683</v>
      </c>
      <c r="D102" s="34">
        <v>24600.460797435549</v>
      </c>
      <c r="E102" s="34">
        <v>10831.286758997081</v>
      </c>
      <c r="F102" s="34">
        <v>39373.076834970045</v>
      </c>
      <c r="G102" s="34">
        <v>19255.555122648668</v>
      </c>
      <c r="H102" s="34">
        <v>7869.2175481597933</v>
      </c>
      <c r="I102" s="34">
        <v>16834.022644262459</v>
      </c>
      <c r="J102" s="34">
        <v>75.869571685791101</v>
      </c>
      <c r="K102" s="34">
        <v>13524.664577484131</v>
      </c>
      <c r="L102" s="34">
        <v>8155.7529827097151</v>
      </c>
      <c r="M102" s="34">
        <v>28020.21278390101</v>
      </c>
      <c r="N102" s="34">
        <v>11234.663156296891</v>
      </c>
      <c r="O102" s="34">
        <v>28786.401215346825</v>
      </c>
      <c r="P102" s="34">
        <v>7167.8116669023493</v>
      </c>
      <c r="Q102" s="34">
        <v>31.105165481567379</v>
      </c>
      <c r="R102" s="34">
        <v>3908.7514172363299</v>
      </c>
      <c r="S102" s="34">
        <v>29780.024289682471</v>
      </c>
      <c r="T102" s="34">
        <v>10955.045644875014</v>
      </c>
      <c r="U102" s="34">
        <v>6414.8980737890597</v>
      </c>
      <c r="V102" s="34">
        <v>42750.008079128733</v>
      </c>
      <c r="W102" s="34">
        <v>3093.3772280000003</v>
      </c>
      <c r="X102" s="34">
        <v>9413.616508221392</v>
      </c>
      <c r="Y102" s="34">
        <v>20689.533785053503</v>
      </c>
      <c r="Z102" s="34">
        <v>61.403734099999966</v>
      </c>
      <c r="AA102" s="34">
        <v>11307.986903352514</v>
      </c>
      <c r="AB102" s="34">
        <v>11960.070289560485</v>
      </c>
      <c r="AC102" s="34">
        <v>18760.615570962549</v>
      </c>
      <c r="AD102" s="34">
        <v>22813.162112390091</v>
      </c>
      <c r="AE102" s="34">
        <v>7409.8720892321962</v>
      </c>
      <c r="AF102" s="34">
        <v>16.522439516129033</v>
      </c>
      <c r="AG102" s="34">
        <v>12849.854215847168</v>
      </c>
      <c r="AH102" s="34">
        <v>25877.618540615193</v>
      </c>
      <c r="AI102" s="34">
        <v>3418.7832153320401</v>
      </c>
      <c r="AJ102" s="34">
        <v>54.307933603515153</v>
      </c>
      <c r="AK102" s="34">
        <v>2435.6633210664072</v>
      </c>
      <c r="AL102" s="34">
        <v>12633.63637878215</v>
      </c>
      <c r="AM102" s="34">
        <v>8012.2596100380169</v>
      </c>
      <c r="AN102" s="34">
        <v>7543.4918327661135</v>
      </c>
      <c r="AO102" s="34">
        <v>29331.353989261697</v>
      </c>
      <c r="AP102" s="34">
        <v>634.09431457519497</v>
      </c>
      <c r="AQ102" s="34">
        <v>30515.446568909334</v>
      </c>
      <c r="AR102" s="34">
        <v>33547.233145012389</v>
      </c>
      <c r="AS102" s="34">
        <v>30311.363109999889</v>
      </c>
      <c r="AT102" s="34">
        <v>17486.038644183594</v>
      </c>
      <c r="AU102" s="34">
        <v>33460.337062834944</v>
      </c>
      <c r="AV102" s="34">
        <v>13696.952955600733</v>
      </c>
      <c r="AW102" s="34">
        <v>4058.2024389912085</v>
      </c>
      <c r="AX102" s="34">
        <v>25782.946810546884</v>
      </c>
      <c r="AY102" s="34">
        <v>27571.149775384511</v>
      </c>
    </row>
    <row r="103" spans="1:51" x14ac:dyDescent="0.25">
      <c r="A103" s="32">
        <v>44413</v>
      </c>
      <c r="B103" s="33">
        <v>6</v>
      </c>
      <c r="C103" s="34">
        <v>22125.728542798828</v>
      </c>
      <c r="D103" s="34">
        <v>26104.995315998527</v>
      </c>
      <c r="E103" s="34">
        <v>11457.340401279369</v>
      </c>
      <c r="F103" s="34">
        <v>40431.56278252021</v>
      </c>
      <c r="G103" s="34">
        <v>20159.171923951893</v>
      </c>
      <c r="H103" s="34">
        <v>7767.3610458355843</v>
      </c>
      <c r="I103" s="34">
        <v>17810.209137464371</v>
      </c>
      <c r="J103" s="34">
        <v>78.265768051147504</v>
      </c>
      <c r="K103" s="34">
        <v>13959.959792633073</v>
      </c>
      <c r="L103" s="34">
        <v>9082.6214502487801</v>
      </c>
      <c r="M103" s="34">
        <v>27661.419756865558</v>
      </c>
      <c r="N103" s="34">
        <v>11651.89252353126</v>
      </c>
      <c r="O103" s="34">
        <v>29997.814879714751</v>
      </c>
      <c r="P103" s="34">
        <v>7135.6044425273512</v>
      </c>
      <c r="Q103" s="34">
        <v>31.406423091888428</v>
      </c>
      <c r="R103" s="34">
        <v>3990.0733374023448</v>
      </c>
      <c r="S103" s="34">
        <v>30741.047884936383</v>
      </c>
      <c r="T103" s="34">
        <v>11323.686866850101</v>
      </c>
      <c r="U103" s="34">
        <v>6653.4898436718804</v>
      </c>
      <c r="V103" s="34">
        <v>42813.063582843955</v>
      </c>
      <c r="W103" s="34">
        <v>3153.1838150000003</v>
      </c>
      <c r="X103" s="34">
        <v>9209.7946040377756</v>
      </c>
      <c r="Y103" s="34">
        <v>21113.731362589762</v>
      </c>
      <c r="Z103" s="34">
        <v>113.00402439999993</v>
      </c>
      <c r="AA103" s="34">
        <v>12473.40361952171</v>
      </c>
      <c r="AB103" s="34">
        <v>12305.173109255824</v>
      </c>
      <c r="AC103" s="34">
        <v>19029.593409931938</v>
      </c>
      <c r="AD103" s="34">
        <v>23848.610136775405</v>
      </c>
      <c r="AE103" s="34">
        <v>8423.9301622926178</v>
      </c>
      <c r="AF103" s="34">
        <v>16.522439516129033</v>
      </c>
      <c r="AG103" s="34">
        <v>13365.969796384279</v>
      </c>
      <c r="AH103" s="34">
        <v>27581.617878784607</v>
      </c>
      <c r="AI103" s="34">
        <v>3593.0464111328201</v>
      </c>
      <c r="AJ103" s="34">
        <v>51.49031426757773</v>
      </c>
      <c r="AK103" s="34">
        <v>2889.755894414066</v>
      </c>
      <c r="AL103" s="34">
        <v>13152.920829174294</v>
      </c>
      <c r="AM103" s="34">
        <v>8310.64703851374</v>
      </c>
      <c r="AN103" s="34">
        <v>7690.3238715566549</v>
      </c>
      <c r="AO103" s="34">
        <v>30234.581453241408</v>
      </c>
      <c r="AP103" s="34">
        <v>644.78656005859398</v>
      </c>
      <c r="AQ103" s="34">
        <v>31055.002304207937</v>
      </c>
      <c r="AR103" s="34">
        <v>34555.577178461288</v>
      </c>
      <c r="AS103" s="34">
        <v>31694.945323163938</v>
      </c>
      <c r="AT103" s="34">
        <v>17548.204280980928</v>
      </c>
      <c r="AU103" s="34">
        <v>34423.85645051123</v>
      </c>
      <c r="AV103" s="34">
        <v>15206.532454743432</v>
      </c>
      <c r="AW103" s="34">
        <v>2695.8656926884792</v>
      </c>
      <c r="AX103" s="34">
        <v>27017.057419921894</v>
      </c>
      <c r="AY103" s="34">
        <v>28084.211846411537</v>
      </c>
    </row>
    <row r="104" spans="1:51" x14ac:dyDescent="0.25">
      <c r="A104" s="32">
        <v>44413</v>
      </c>
      <c r="B104" s="33">
        <v>7</v>
      </c>
      <c r="C104" s="34">
        <v>25832.441450354963</v>
      </c>
      <c r="D104" s="34">
        <v>29493.09555035986</v>
      </c>
      <c r="E104" s="34">
        <v>13957.957552890282</v>
      </c>
      <c r="F104" s="34">
        <v>47516.525808281578</v>
      </c>
      <c r="G104" s="34">
        <v>23567.307795905264</v>
      </c>
      <c r="H104" s="34">
        <v>7566.4949548443929</v>
      </c>
      <c r="I104" s="34">
        <v>20754.273094754277</v>
      </c>
      <c r="J104" s="34">
        <v>82.073106765747099</v>
      </c>
      <c r="K104" s="34">
        <v>16230.054985733048</v>
      </c>
      <c r="L104" s="34">
        <v>9661.4929316828184</v>
      </c>
      <c r="M104" s="34">
        <v>29378.483812677088</v>
      </c>
      <c r="N104" s="34">
        <v>13717.714751531261</v>
      </c>
      <c r="O104" s="34">
        <v>34840.65369775721</v>
      </c>
      <c r="P104" s="34">
        <v>8312.540328351568</v>
      </c>
      <c r="Q104" s="34">
        <v>32.024398803710938</v>
      </c>
      <c r="R104" s="34">
        <v>4651.2698452148452</v>
      </c>
      <c r="S104" s="34">
        <v>35592.075380901348</v>
      </c>
      <c r="T104" s="34">
        <v>12746.826536387778</v>
      </c>
      <c r="U104" s="34">
        <v>7749.5546011328197</v>
      </c>
      <c r="V104" s="34">
        <v>50630.837928547124</v>
      </c>
      <c r="W104" s="34">
        <v>3466.8508029999998</v>
      </c>
      <c r="X104" s="34">
        <v>10692.762433538584</v>
      </c>
      <c r="Y104" s="34">
        <v>22788.122867272687</v>
      </c>
      <c r="Z104" s="34">
        <v>212.28617730000002</v>
      </c>
      <c r="AA104" s="34">
        <v>15780.288251870827</v>
      </c>
      <c r="AB104" s="34">
        <v>14080.994354990193</v>
      </c>
      <c r="AC104" s="34">
        <v>21933.236316499428</v>
      </c>
      <c r="AD104" s="34">
        <v>28805.258671362193</v>
      </c>
      <c r="AE104" s="34">
        <v>9374.9654339144545</v>
      </c>
      <c r="AF104" s="34">
        <v>16.522439516129033</v>
      </c>
      <c r="AG104" s="34">
        <v>15906.011701428222</v>
      </c>
      <c r="AH104" s="34">
        <v>32073.460316383247</v>
      </c>
      <c r="AI104" s="34">
        <v>4185.03222656249</v>
      </c>
      <c r="AJ104" s="34">
        <v>53.60603116210973</v>
      </c>
      <c r="AK104" s="34">
        <v>2917.45794540626</v>
      </c>
      <c r="AL104" s="34">
        <v>14972.711944908853</v>
      </c>
      <c r="AM104" s="34">
        <v>10005.332685167163</v>
      </c>
      <c r="AN104" s="34">
        <v>8396.4962991972861</v>
      </c>
      <c r="AO104" s="34">
        <v>34605.839889692361</v>
      </c>
      <c r="AP104" s="34">
        <v>686.1386413574229</v>
      </c>
      <c r="AQ104" s="34">
        <v>35116.335369658584</v>
      </c>
      <c r="AR104" s="34">
        <v>39451.32813575185</v>
      </c>
      <c r="AS104" s="34">
        <v>37111.064123242068</v>
      </c>
      <c r="AT104" s="34">
        <v>18530.460585284916</v>
      </c>
      <c r="AU104" s="34">
        <v>41676.944791432936</v>
      </c>
      <c r="AV104" s="34">
        <v>18171.756403558127</v>
      </c>
      <c r="AW104" s="34">
        <v>2801.747400463692</v>
      </c>
      <c r="AX104" s="34">
        <v>31175.788957275407</v>
      </c>
      <c r="AY104" s="34">
        <v>32413.727417866739</v>
      </c>
    </row>
    <row r="105" spans="1:51" x14ac:dyDescent="0.25">
      <c r="A105" s="32">
        <v>44413</v>
      </c>
      <c r="B105" s="33">
        <v>8</v>
      </c>
      <c r="C105" s="34">
        <v>33246.287528900306</v>
      </c>
      <c r="D105" s="34">
        <v>36053.953164108898</v>
      </c>
      <c r="E105" s="34">
        <v>18463.751245978397</v>
      </c>
      <c r="F105" s="34">
        <v>60604.533520798774</v>
      </c>
      <c r="G105" s="34">
        <v>28685.029166569995</v>
      </c>
      <c r="H105" s="34">
        <v>7883.6162118775883</v>
      </c>
      <c r="I105" s="34">
        <v>26767.797666246108</v>
      </c>
      <c r="J105" s="34">
        <v>95.825895309448299</v>
      </c>
      <c r="K105" s="34">
        <v>19491.346147995031</v>
      </c>
      <c r="L105" s="34">
        <v>12108.873184909195</v>
      </c>
      <c r="M105" s="34">
        <v>35045.391370021767</v>
      </c>
      <c r="N105" s="34">
        <v>16654.747476531251</v>
      </c>
      <c r="O105" s="34">
        <v>42952.54754028334</v>
      </c>
      <c r="P105" s="34">
        <v>9479.0085708533661</v>
      </c>
      <c r="Q105" s="34">
        <v>32.860711097717278</v>
      </c>
      <c r="R105" s="34">
        <v>5330.6575610351583</v>
      </c>
      <c r="S105" s="34">
        <v>41214.247647412565</v>
      </c>
      <c r="T105" s="34">
        <v>15159.415288113682</v>
      </c>
      <c r="U105" s="34">
        <v>8959.453571250011</v>
      </c>
      <c r="V105" s="34">
        <v>62995.680434568356</v>
      </c>
      <c r="W105" s="34">
        <v>4558.4506580000007</v>
      </c>
      <c r="X105" s="34">
        <v>13046.267156955855</v>
      </c>
      <c r="Y105" s="34">
        <v>25967.900817201269</v>
      </c>
      <c r="Z105" s="34">
        <v>186.0581353</v>
      </c>
      <c r="AA105" s="34">
        <v>20451.324146921481</v>
      </c>
      <c r="AB105" s="34">
        <v>17857.360818841753</v>
      </c>
      <c r="AC105" s="34">
        <v>26794.687001409537</v>
      </c>
      <c r="AD105" s="34">
        <v>33953.536640210703</v>
      </c>
      <c r="AE105" s="34">
        <v>10435.123538495754</v>
      </c>
      <c r="AF105" s="34">
        <v>16.522439516129033</v>
      </c>
      <c r="AG105" s="34">
        <v>19587.445333168944</v>
      </c>
      <c r="AH105" s="34">
        <v>35678.268911659121</v>
      </c>
      <c r="AI105" s="34">
        <v>4635.2195612005826</v>
      </c>
      <c r="AJ105" s="34">
        <v>101.52699407226584</v>
      </c>
      <c r="AK105" s="34">
        <v>3203.3050462935093</v>
      </c>
      <c r="AL105" s="34">
        <v>16776.927724264919</v>
      </c>
      <c r="AM105" s="34">
        <v>13209.342506102021</v>
      </c>
      <c r="AN105" s="34">
        <v>9452.7155697929738</v>
      </c>
      <c r="AO105" s="34">
        <v>41716.833969587373</v>
      </c>
      <c r="AP105" s="34">
        <v>632.58714841306278</v>
      </c>
      <c r="AQ105" s="34">
        <v>44033.876672326543</v>
      </c>
      <c r="AR105" s="34">
        <v>48336.27058885085</v>
      </c>
      <c r="AS105" s="34">
        <v>43229.814278710823</v>
      </c>
      <c r="AT105" s="34">
        <v>22191.316529954256</v>
      </c>
      <c r="AU105" s="34">
        <v>51842.563329497323</v>
      </c>
      <c r="AV105" s="34">
        <v>19998.439789492084</v>
      </c>
      <c r="AW105" s="34">
        <v>2851.4893546349872</v>
      </c>
      <c r="AX105" s="34">
        <v>35372.380803222673</v>
      </c>
      <c r="AY105" s="34">
        <v>42009.517617369544</v>
      </c>
    </row>
    <row r="106" spans="1:51" x14ac:dyDescent="0.25">
      <c r="A106" s="32">
        <v>44413</v>
      </c>
      <c r="B106" s="33">
        <v>9</v>
      </c>
      <c r="C106" s="34">
        <v>39463.176378468452</v>
      </c>
      <c r="D106" s="34">
        <v>44237.090728162111</v>
      </c>
      <c r="E106" s="34">
        <v>21368.556835164927</v>
      </c>
      <c r="F106" s="34">
        <v>70348.891436193924</v>
      </c>
      <c r="G106" s="34">
        <v>37080.014308872502</v>
      </c>
      <c r="H106" s="34">
        <v>10156.14230530653</v>
      </c>
      <c r="I106" s="34">
        <v>32722.579262837873</v>
      </c>
      <c r="J106" s="34">
        <v>107.30261611938479</v>
      </c>
      <c r="K106" s="34">
        <v>23748.292972198506</v>
      </c>
      <c r="L106" s="34">
        <v>15558.693958572507</v>
      </c>
      <c r="M106" s="34">
        <v>48402.662024959413</v>
      </c>
      <c r="N106" s="34">
        <v>17133.297955999999</v>
      </c>
      <c r="O106" s="34">
        <v>52882.235354029435</v>
      </c>
      <c r="P106" s="34">
        <v>9572.7548099448231</v>
      </c>
      <c r="Q106" s="34">
        <v>33.780254364013679</v>
      </c>
      <c r="R106" s="34">
        <v>6154.5773745117149</v>
      </c>
      <c r="S106" s="34">
        <v>50016.563825354446</v>
      </c>
      <c r="T106" s="34">
        <v>15877.357919201795</v>
      </c>
      <c r="U106" s="34">
        <v>8720.8165526562716</v>
      </c>
      <c r="V106" s="34">
        <v>72288.077014221315</v>
      </c>
      <c r="W106" s="34">
        <v>5515.3642900000004</v>
      </c>
      <c r="X106" s="34">
        <v>15752.092712529709</v>
      </c>
      <c r="Y106" s="34">
        <v>31250.262986766618</v>
      </c>
      <c r="Z106" s="34">
        <v>361.84131160000015</v>
      </c>
      <c r="AA106" s="34">
        <v>26047.782414530069</v>
      </c>
      <c r="AB106" s="34">
        <v>22914.972055560505</v>
      </c>
      <c r="AC106" s="34">
        <v>29793.95305517564</v>
      </c>
      <c r="AD106" s="34">
        <v>38878.116262004049</v>
      </c>
      <c r="AE106" s="34">
        <v>11371.895509725364</v>
      </c>
      <c r="AF106" s="34">
        <v>16.522439516129033</v>
      </c>
      <c r="AG106" s="34">
        <v>23736.302359929199</v>
      </c>
      <c r="AH106" s="34">
        <v>40665.713468093702</v>
      </c>
      <c r="AI106" s="34">
        <v>6044.1671531512484</v>
      </c>
      <c r="AJ106" s="34">
        <v>188.7963986523439</v>
      </c>
      <c r="AK106" s="34">
        <v>5025.388818102525</v>
      </c>
      <c r="AL106" s="34">
        <v>18157.919189656783</v>
      </c>
      <c r="AM106" s="34">
        <v>16160.054789670925</v>
      </c>
      <c r="AN106" s="34">
        <v>10492.321358410156</v>
      </c>
      <c r="AO106" s="34">
        <v>49778.193336118755</v>
      </c>
      <c r="AP106" s="34">
        <v>731.55629312992119</v>
      </c>
      <c r="AQ106" s="34">
        <v>55094.148292208614</v>
      </c>
      <c r="AR106" s="34">
        <v>60951.797632907044</v>
      </c>
      <c r="AS106" s="34">
        <v>50829.648524413933</v>
      </c>
      <c r="AT106" s="34">
        <v>27308.454679157134</v>
      </c>
      <c r="AU106" s="34">
        <v>62177.002553098144</v>
      </c>
      <c r="AV106" s="34">
        <v>23515.923939589378</v>
      </c>
      <c r="AW106" s="34">
        <v>3128.9711753080655</v>
      </c>
      <c r="AX106" s="34">
        <v>41359.041972167986</v>
      </c>
      <c r="AY106" s="34">
        <v>54398.890226744756</v>
      </c>
    </row>
    <row r="107" spans="1:51" x14ac:dyDescent="0.25">
      <c r="A107" s="32">
        <v>44413</v>
      </c>
      <c r="B107" s="33">
        <v>10</v>
      </c>
      <c r="C107" s="34">
        <v>43492.306597878458</v>
      </c>
      <c r="D107" s="34">
        <v>50955.17124833203</v>
      </c>
      <c r="E107" s="34">
        <v>24201.620064423838</v>
      </c>
      <c r="F107" s="34">
        <v>77926.057410272537</v>
      </c>
      <c r="G107" s="34">
        <v>43943.64534242302</v>
      </c>
      <c r="H107" s="34">
        <v>11127.807003029684</v>
      </c>
      <c r="I107" s="34">
        <v>37531.838638175308</v>
      </c>
      <c r="J107" s="34">
        <v>111.0035133361816</v>
      </c>
      <c r="K107" s="34">
        <v>27109.967813995368</v>
      </c>
      <c r="L107" s="34">
        <v>17312.416181585635</v>
      </c>
      <c r="M107" s="34">
        <v>51284.222590276659</v>
      </c>
      <c r="N107" s="34">
        <v>18944.8148778125</v>
      </c>
      <c r="O107" s="34">
        <v>61103.574410587542</v>
      </c>
      <c r="P107" s="34">
        <v>9870.6186921936878</v>
      </c>
      <c r="Q107" s="34">
        <v>33.926326751708991</v>
      </c>
      <c r="R107" s="34">
        <v>6927.3408769531225</v>
      </c>
      <c r="S107" s="34">
        <v>57670.524876091746</v>
      </c>
      <c r="T107" s="34">
        <v>17420.302861800061</v>
      </c>
      <c r="U107" s="34">
        <v>8992.5465297656301</v>
      </c>
      <c r="V107" s="34">
        <v>81172.860576122621</v>
      </c>
      <c r="W107" s="34">
        <v>5564.2172460000002</v>
      </c>
      <c r="X107" s="34">
        <v>18022.169999881946</v>
      </c>
      <c r="Y107" s="34">
        <v>34808.55701543422</v>
      </c>
      <c r="Z107" s="34">
        <v>874.38547850000009</v>
      </c>
      <c r="AA107" s="34">
        <v>31034.94682173508</v>
      </c>
      <c r="AB107" s="34">
        <v>26812.806227091747</v>
      </c>
      <c r="AC107" s="34">
        <v>32025.870473226125</v>
      </c>
      <c r="AD107" s="34">
        <v>43574.386386648941</v>
      </c>
      <c r="AE107" s="34">
        <v>12747.751024021014</v>
      </c>
      <c r="AF107" s="34">
        <v>16.522439516129033</v>
      </c>
      <c r="AG107" s="34">
        <v>27227.885580063477</v>
      </c>
      <c r="AH107" s="34">
        <v>47801.910964360795</v>
      </c>
      <c r="AI107" s="34">
        <v>7179.4602273402224</v>
      </c>
      <c r="AJ107" s="34">
        <v>220.56039058593785</v>
      </c>
      <c r="AK107" s="34">
        <v>6327.0865454130262</v>
      </c>
      <c r="AL107" s="34">
        <v>20819.320509448946</v>
      </c>
      <c r="AM107" s="34">
        <v>18888.85397532802</v>
      </c>
      <c r="AN107" s="34">
        <v>11516.52323162892</v>
      </c>
      <c r="AO107" s="34">
        <v>57128.445269102158</v>
      </c>
      <c r="AP107" s="34">
        <v>808.77642464637756</v>
      </c>
      <c r="AQ107" s="34">
        <v>65634.302028675913</v>
      </c>
      <c r="AR107" s="34">
        <v>71436.700475959806</v>
      </c>
      <c r="AS107" s="34">
        <v>58384.625951288937</v>
      </c>
      <c r="AT107" s="34">
        <v>30343.601202167338</v>
      </c>
      <c r="AU107" s="34">
        <v>69650.965157033206</v>
      </c>
      <c r="AV107" s="34">
        <v>27451.513847509668</v>
      </c>
      <c r="AW107" s="34">
        <v>4222.3709024252548</v>
      </c>
      <c r="AX107" s="34">
        <v>48171.448925293007</v>
      </c>
      <c r="AY107" s="34">
        <v>64703.372094189101</v>
      </c>
    </row>
    <row r="108" spans="1:51" x14ac:dyDescent="0.25">
      <c r="A108" s="32">
        <v>44413</v>
      </c>
      <c r="B108" s="33">
        <v>11</v>
      </c>
      <c r="C108" s="34">
        <v>43965.266328381993</v>
      </c>
      <c r="D108" s="34">
        <v>52896.574381621089</v>
      </c>
      <c r="E108" s="34">
        <v>23439.95708512819</v>
      </c>
      <c r="F108" s="34">
        <v>78604.657901202707</v>
      </c>
      <c r="G108" s="34">
        <v>45955.291093523323</v>
      </c>
      <c r="H108" s="34">
        <v>11613.173343459859</v>
      </c>
      <c r="I108" s="34">
        <v>40185.525682660664</v>
      </c>
      <c r="J108" s="34">
        <v>116.35249137878419</v>
      </c>
      <c r="K108" s="34">
        <v>28242.132111877458</v>
      </c>
      <c r="L108" s="34">
        <v>15951.854985107973</v>
      </c>
      <c r="M108" s="34">
        <v>49893.084123510132</v>
      </c>
      <c r="N108" s="34">
        <v>20510.944207812499</v>
      </c>
      <c r="O108" s="34">
        <v>64353.208015025768</v>
      </c>
      <c r="P108" s="34">
        <v>9681.4642010618863</v>
      </c>
      <c r="Q108" s="34">
        <v>33.96879768371582</v>
      </c>
      <c r="R108" s="34">
        <v>7113.8992709960976</v>
      </c>
      <c r="S108" s="34">
        <v>60892.265441611766</v>
      </c>
      <c r="T108" s="34">
        <v>18415.272349211718</v>
      </c>
      <c r="U108" s="34">
        <v>9276.4445754687713</v>
      </c>
      <c r="V108" s="34">
        <v>81912.331212063844</v>
      </c>
      <c r="W108" s="34">
        <v>5758.9493050000001</v>
      </c>
      <c r="X108" s="34">
        <v>17767.20701806635</v>
      </c>
      <c r="Y108" s="34">
        <v>35894.66077197891</v>
      </c>
      <c r="Z108" s="34">
        <v>1013.7483558</v>
      </c>
      <c r="AA108" s="34">
        <v>32900.894394100826</v>
      </c>
      <c r="AB108" s="34">
        <v>28191.529137169862</v>
      </c>
      <c r="AC108" s="34">
        <v>32245.002086407741</v>
      </c>
      <c r="AD108" s="34">
        <v>43944.945542679328</v>
      </c>
      <c r="AE108" s="34">
        <v>13233.811510682277</v>
      </c>
      <c r="AF108" s="34">
        <v>16.522439516129033</v>
      </c>
      <c r="AG108" s="34">
        <v>28067.139642070313</v>
      </c>
      <c r="AH108" s="34">
        <v>50501.434328504838</v>
      </c>
      <c r="AI108" s="34">
        <v>7786.2696166957749</v>
      </c>
      <c r="AJ108" s="34">
        <v>227.41447747070185</v>
      </c>
      <c r="AK108" s="34">
        <v>6889.8993614180617</v>
      </c>
      <c r="AL108" s="34">
        <v>22304.482272105211</v>
      </c>
      <c r="AM108" s="34">
        <v>20259.395121559101</v>
      </c>
      <c r="AN108" s="34">
        <v>11414.11176367189</v>
      </c>
      <c r="AO108" s="34">
        <v>58314.326486600934</v>
      </c>
      <c r="AP108" s="34">
        <v>738.88478088379111</v>
      </c>
      <c r="AQ108" s="34">
        <v>69674.497878500115</v>
      </c>
      <c r="AR108" s="34">
        <v>74042.185976551133</v>
      </c>
      <c r="AS108" s="34">
        <v>61564.881364960806</v>
      </c>
      <c r="AT108" s="34">
        <v>31043.916651165506</v>
      </c>
      <c r="AU108" s="34">
        <v>70052.549671729983</v>
      </c>
      <c r="AV108" s="34">
        <v>27613.864350041458</v>
      </c>
      <c r="AW108" s="34">
        <v>5652.4699707031268</v>
      </c>
      <c r="AX108" s="34">
        <v>50756.453495117217</v>
      </c>
      <c r="AY108" s="34">
        <v>66314.767481474817</v>
      </c>
    </row>
    <row r="109" spans="1:51" x14ac:dyDescent="0.25">
      <c r="A109" s="32">
        <v>44413</v>
      </c>
      <c r="B109" s="33">
        <v>12</v>
      </c>
      <c r="C109" s="34">
        <v>44718.025228270271</v>
      </c>
      <c r="D109" s="34">
        <v>51550.031225928702</v>
      </c>
      <c r="E109" s="34">
        <v>22835.344815558114</v>
      </c>
      <c r="F109" s="34">
        <v>78391.54710192827</v>
      </c>
      <c r="G109" s="34">
        <v>44369.591065214961</v>
      </c>
      <c r="H109" s="34">
        <v>11191.253121141008</v>
      </c>
      <c r="I109" s="34">
        <v>40790.555222139905</v>
      </c>
      <c r="J109" s="34">
        <v>110.92577934265141</v>
      </c>
      <c r="K109" s="34">
        <v>28090.529359985365</v>
      </c>
      <c r="L109" s="34">
        <v>15365.543427254795</v>
      </c>
      <c r="M109" s="34">
        <v>48041.885341114881</v>
      </c>
      <c r="N109" s="34">
        <v>20302.575128718752</v>
      </c>
      <c r="O109" s="34">
        <v>64851.020830293593</v>
      </c>
      <c r="P109" s="34">
        <v>9300.1252537132696</v>
      </c>
      <c r="Q109" s="34">
        <v>34.408864021301262</v>
      </c>
      <c r="R109" s="34">
        <v>6899.0427885742147</v>
      </c>
      <c r="S109" s="34">
        <v>61290.641283030222</v>
      </c>
      <c r="T109" s="34">
        <v>18972.015349576854</v>
      </c>
      <c r="U109" s="34">
        <v>9656.1545844531411</v>
      </c>
      <c r="V109" s="34">
        <v>80011.541564674189</v>
      </c>
      <c r="W109" s="34">
        <v>5740.3617510000004</v>
      </c>
      <c r="X109" s="34">
        <v>17421.550562162436</v>
      </c>
      <c r="Y109" s="34">
        <v>34385.364870762853</v>
      </c>
      <c r="Z109" s="34">
        <v>1061.0628234000001</v>
      </c>
      <c r="AA109" s="34">
        <v>32439.093394531908</v>
      </c>
      <c r="AB109" s="34">
        <v>28586.447443794863</v>
      </c>
      <c r="AC109" s="34">
        <v>32795.254065800807</v>
      </c>
      <c r="AD109" s="34">
        <v>42763.826566006726</v>
      </c>
      <c r="AE109" s="34">
        <v>13262.853630860025</v>
      </c>
      <c r="AF109" s="34">
        <v>16.522439516129033</v>
      </c>
      <c r="AG109" s="34">
        <v>27509.992534897461</v>
      </c>
      <c r="AH109" s="34">
        <v>51000.380689150341</v>
      </c>
      <c r="AI109" s="34">
        <v>8029.1129263792282</v>
      </c>
      <c r="AJ109" s="34">
        <v>230.73768163086004</v>
      </c>
      <c r="AK109" s="34">
        <v>6894.3048846540887</v>
      </c>
      <c r="AL109" s="34">
        <v>22679.227191229042</v>
      </c>
      <c r="AM109" s="34">
        <v>19054.948003012603</v>
      </c>
      <c r="AN109" s="34">
        <v>11407.226439804703</v>
      </c>
      <c r="AO109" s="34">
        <v>57479.744519971908</v>
      </c>
      <c r="AP109" s="34">
        <v>767.12259674072197</v>
      </c>
      <c r="AQ109" s="34">
        <v>69701.71843747278</v>
      </c>
      <c r="AR109" s="34">
        <v>72489.109688869736</v>
      </c>
      <c r="AS109" s="34">
        <v>61725.554884960802</v>
      </c>
      <c r="AT109" s="34">
        <v>31771.446780447746</v>
      </c>
      <c r="AU109" s="34">
        <v>68465.363028913576</v>
      </c>
      <c r="AV109" s="34">
        <v>27366.058021618068</v>
      </c>
      <c r="AW109" s="34">
        <v>6940.257080078135</v>
      </c>
      <c r="AX109" s="34">
        <v>49283.710182128918</v>
      </c>
      <c r="AY109" s="34">
        <v>65657.022739203429</v>
      </c>
    </row>
    <row r="110" spans="1:51" x14ac:dyDescent="0.25">
      <c r="A110" s="32">
        <v>44413</v>
      </c>
      <c r="B110" s="33">
        <v>13</v>
      </c>
      <c r="C110" s="34">
        <v>44849.448266236643</v>
      </c>
      <c r="D110" s="34">
        <v>50557.590971309561</v>
      </c>
      <c r="E110" s="34">
        <v>21951.921526727321</v>
      </c>
      <c r="F110" s="34">
        <v>78979.696238896548</v>
      </c>
      <c r="G110" s="34">
        <v>41658.906382233065</v>
      </c>
      <c r="H110" s="34">
        <v>10999.246802696425</v>
      </c>
      <c r="I110" s="34">
        <v>40866.214736052265</v>
      </c>
      <c r="J110" s="34">
        <v>109.23643302917479</v>
      </c>
      <c r="K110" s="34">
        <v>27812.487805664077</v>
      </c>
      <c r="L110" s="34">
        <v>13996.352594083111</v>
      </c>
      <c r="M110" s="34">
        <v>46356.465054456981</v>
      </c>
      <c r="N110" s="34">
        <v>20297.309967500001</v>
      </c>
      <c r="O110" s="34">
        <v>64739.377040671527</v>
      </c>
      <c r="P110" s="34">
        <v>8525.1124975650728</v>
      </c>
      <c r="Q110" s="34">
        <v>34.060172080993645</v>
      </c>
      <c r="R110" s="34">
        <v>6856.3089458007853</v>
      </c>
      <c r="S110" s="34">
        <v>60333.901233315868</v>
      </c>
      <c r="T110" s="34">
        <v>19329.093090128768</v>
      </c>
      <c r="U110" s="34">
        <v>10405.684581171879</v>
      </c>
      <c r="V110" s="34">
        <v>78364.286106114872</v>
      </c>
      <c r="W110" s="34">
        <v>5270.6013340000009</v>
      </c>
      <c r="X110" s="34">
        <v>17478.672080192311</v>
      </c>
      <c r="Y110" s="34">
        <v>31530.141391794401</v>
      </c>
      <c r="Z110" s="34">
        <v>925.67634269999996</v>
      </c>
      <c r="AA110" s="34">
        <v>30414.437352985024</v>
      </c>
      <c r="AB110" s="34">
        <v>28742.858936372981</v>
      </c>
      <c r="AC110" s="34">
        <v>33372.535858813921</v>
      </c>
      <c r="AD110" s="34">
        <v>42227.599695970712</v>
      </c>
      <c r="AE110" s="34">
        <v>13032.025664372577</v>
      </c>
      <c r="AF110" s="34">
        <v>16.522439516129033</v>
      </c>
      <c r="AG110" s="34">
        <v>27311.815264179688</v>
      </c>
      <c r="AH110" s="34">
        <v>51021.847559185495</v>
      </c>
      <c r="AI110" s="34">
        <v>7689.1420756187599</v>
      </c>
      <c r="AJ110" s="34">
        <v>212.9878814550778</v>
      </c>
      <c r="AK110" s="34">
        <v>6597.073691316521</v>
      </c>
      <c r="AL110" s="34">
        <v>22499.388062939852</v>
      </c>
      <c r="AM110" s="34">
        <v>18340.982558386495</v>
      </c>
      <c r="AN110" s="34">
        <v>11142.671058593771</v>
      </c>
      <c r="AO110" s="34">
        <v>57243.433320631084</v>
      </c>
      <c r="AP110" s="34">
        <v>745.41065979003918</v>
      </c>
      <c r="AQ110" s="34">
        <v>69525.662852326786</v>
      </c>
      <c r="AR110" s="34">
        <v>70789.643821823149</v>
      </c>
      <c r="AS110" s="34">
        <v>60856.583150585808</v>
      </c>
      <c r="AT110" s="34">
        <v>30323.768904743149</v>
      </c>
      <c r="AU110" s="34">
        <v>68046.903376457514</v>
      </c>
      <c r="AV110" s="34">
        <v>27585.530508046275</v>
      </c>
      <c r="AW110" s="34">
        <v>7413.9785461425763</v>
      </c>
      <c r="AX110" s="34">
        <v>47862.95354785159</v>
      </c>
      <c r="AY110" s="34">
        <v>64932.590056612746</v>
      </c>
    </row>
    <row r="111" spans="1:51" x14ac:dyDescent="0.25">
      <c r="A111" s="32">
        <v>44413</v>
      </c>
      <c r="B111" s="33">
        <v>14</v>
      </c>
      <c r="C111" s="34">
        <v>44680.366178342869</v>
      </c>
      <c r="D111" s="34">
        <v>49257.894727916988</v>
      </c>
      <c r="E111" s="34">
        <v>22043.759195785664</v>
      </c>
      <c r="F111" s="34">
        <v>79057.651530991279</v>
      </c>
      <c r="G111" s="34">
        <v>39642.136652296904</v>
      </c>
      <c r="H111" s="34">
        <v>9965.1113621161003</v>
      </c>
      <c r="I111" s="34">
        <v>41012.918750631587</v>
      </c>
      <c r="J111" s="34">
        <v>110.569522857666</v>
      </c>
      <c r="K111" s="34">
        <v>27136.597672027598</v>
      </c>
      <c r="L111" s="34">
        <v>13717.169742742584</v>
      </c>
      <c r="M111" s="34">
        <v>45221.426519882785</v>
      </c>
      <c r="N111" s="34">
        <v>19610.566414968751</v>
      </c>
      <c r="O111" s="34">
        <v>63700.037357039444</v>
      </c>
      <c r="P111" s="34">
        <v>8444.4116464705894</v>
      </c>
      <c r="Q111" s="34">
        <v>34.541515350341783</v>
      </c>
      <c r="R111" s="34">
        <v>6842.070047363286</v>
      </c>
      <c r="S111" s="34">
        <v>58667.422050417925</v>
      </c>
      <c r="T111" s="34">
        <v>19451.087232493872</v>
      </c>
      <c r="U111" s="34">
        <v>10508.423247578141</v>
      </c>
      <c r="V111" s="34">
        <v>78415.660365425414</v>
      </c>
      <c r="W111" s="34">
        <v>4891.4831160000003</v>
      </c>
      <c r="X111" s="34">
        <v>16408.752290104418</v>
      </c>
      <c r="Y111" s="34">
        <v>30818.452542806019</v>
      </c>
      <c r="Z111" s="34">
        <v>923.6718896000001</v>
      </c>
      <c r="AA111" s="34">
        <v>29919.19251370494</v>
      </c>
      <c r="AB111" s="34">
        <v>28679.222526060483</v>
      </c>
      <c r="AC111" s="34">
        <v>33456.235075183278</v>
      </c>
      <c r="AD111" s="34">
        <v>42046.506272920167</v>
      </c>
      <c r="AE111" s="34">
        <v>13270.453892248494</v>
      </c>
      <c r="AF111" s="34">
        <v>16.522439516129033</v>
      </c>
      <c r="AG111" s="34">
        <v>27456.044629499513</v>
      </c>
      <c r="AH111" s="34">
        <v>49465.879405743108</v>
      </c>
      <c r="AI111" s="34">
        <v>7338.6475930516781</v>
      </c>
      <c r="AJ111" s="34">
        <v>180.32684293945283</v>
      </c>
      <c r="AK111" s="34">
        <v>6620.1489280678998</v>
      </c>
      <c r="AL111" s="34">
        <v>22634.477313137613</v>
      </c>
      <c r="AM111" s="34">
        <v>18279.195656062708</v>
      </c>
      <c r="AN111" s="34">
        <v>11090.862282148448</v>
      </c>
      <c r="AO111" s="34">
        <v>55752.690419172337</v>
      </c>
      <c r="AP111" s="34">
        <v>683.50376892089889</v>
      </c>
      <c r="AQ111" s="34">
        <v>68871.966946810659</v>
      </c>
      <c r="AR111" s="34">
        <v>68306.475829440984</v>
      </c>
      <c r="AS111" s="34">
        <v>60268.038664726424</v>
      </c>
      <c r="AT111" s="34">
        <v>28953.204740654757</v>
      </c>
      <c r="AU111" s="34">
        <v>67501.620050316895</v>
      </c>
      <c r="AV111" s="34">
        <v>26620.601729026745</v>
      </c>
      <c r="AW111" s="34">
        <v>8682.2285766601599</v>
      </c>
      <c r="AX111" s="34">
        <v>47532.560226562528</v>
      </c>
      <c r="AY111" s="34">
        <v>64636.26501347607</v>
      </c>
    </row>
    <row r="112" spans="1:51" x14ac:dyDescent="0.25">
      <c r="A112" s="32">
        <v>44413</v>
      </c>
      <c r="B112" s="33">
        <v>15</v>
      </c>
      <c r="C112" s="34">
        <v>42469.066911186768</v>
      </c>
      <c r="D112" s="34">
        <v>48171.5577715498</v>
      </c>
      <c r="E112" s="34">
        <v>21325.664190695341</v>
      </c>
      <c r="F112" s="34">
        <v>75094.176480962458</v>
      </c>
      <c r="G112" s="34">
        <v>38966.427544739279</v>
      </c>
      <c r="H112" s="34">
        <v>9784.7016164173692</v>
      </c>
      <c r="I112" s="34">
        <v>39742.574659478043</v>
      </c>
      <c r="J112" s="34">
        <v>102.29267692565909</v>
      </c>
      <c r="K112" s="34">
        <v>26773.74521759036</v>
      </c>
      <c r="L112" s="34">
        <v>13358.345077572121</v>
      </c>
      <c r="M112" s="34">
        <v>45878.903628179163</v>
      </c>
      <c r="N112" s="34">
        <v>18257.008045000002</v>
      </c>
      <c r="O112" s="34">
        <v>60970.229982339006</v>
      </c>
      <c r="P112" s="34">
        <v>8201.003963546078</v>
      </c>
      <c r="Q112" s="34">
        <v>35.241715431213365</v>
      </c>
      <c r="R112" s="34">
        <v>6530.5597612304691</v>
      </c>
      <c r="S112" s="34">
        <v>57305.050769827096</v>
      </c>
      <c r="T112" s="34">
        <v>18625.329547013229</v>
      </c>
      <c r="U112" s="34">
        <v>9930.8899849218797</v>
      </c>
      <c r="V112" s="34">
        <v>74876.729255532468</v>
      </c>
      <c r="W112" s="34">
        <v>4564.495844</v>
      </c>
      <c r="X112" s="34">
        <v>16258.327869385204</v>
      </c>
      <c r="Y112" s="34">
        <v>30543.737646796326</v>
      </c>
      <c r="Z112" s="34">
        <v>1040.28125</v>
      </c>
      <c r="AA112" s="34">
        <v>28712.841051146566</v>
      </c>
      <c r="AB112" s="34">
        <v>27579.368727341745</v>
      </c>
      <c r="AC112" s="34">
        <v>32395.33140024243</v>
      </c>
      <c r="AD112" s="34">
        <v>40076.446113891987</v>
      </c>
      <c r="AE112" s="34">
        <v>12751.522750905413</v>
      </c>
      <c r="AF112" s="34">
        <v>16.522439516129033</v>
      </c>
      <c r="AG112" s="34">
        <v>26832.74587625244</v>
      </c>
      <c r="AH112" s="34">
        <v>46854.679663705028</v>
      </c>
      <c r="AI112" s="34">
        <v>7361.1758748520642</v>
      </c>
      <c r="AJ112" s="34">
        <v>197.95480422851608</v>
      </c>
      <c r="AK112" s="34">
        <v>6695.1269892510472</v>
      </c>
      <c r="AL112" s="34">
        <v>22164.92121529398</v>
      </c>
      <c r="AM112" s="34">
        <v>17150.097908892047</v>
      </c>
      <c r="AN112" s="34">
        <v>11262.62016220314</v>
      </c>
      <c r="AO112" s="34">
        <v>54809.710828107884</v>
      </c>
      <c r="AP112" s="34">
        <v>803.25390625000023</v>
      </c>
      <c r="AQ112" s="34">
        <v>66211.153362880257</v>
      </c>
      <c r="AR112" s="34">
        <v>67007.90506274956</v>
      </c>
      <c r="AS112" s="34">
        <v>59325.484920742048</v>
      </c>
      <c r="AT112" s="34">
        <v>28436.327481823231</v>
      </c>
      <c r="AU112" s="34">
        <v>63936.157407030274</v>
      </c>
      <c r="AV112" s="34">
        <v>25721.420277386616</v>
      </c>
      <c r="AW112" s="34">
        <v>6624.8880615234502</v>
      </c>
      <c r="AX112" s="34">
        <v>46111.768244140665</v>
      </c>
      <c r="AY112" s="34">
        <v>62034.712673861184</v>
      </c>
    </row>
    <row r="113" spans="1:51" x14ac:dyDescent="0.25">
      <c r="A113" s="32">
        <v>44413</v>
      </c>
      <c r="B113" s="33">
        <v>16</v>
      </c>
      <c r="C113" s="34">
        <v>40254.906873116786</v>
      </c>
      <c r="D113" s="34">
        <v>46994.165957773926</v>
      </c>
      <c r="E113" s="34">
        <v>20157.766938945093</v>
      </c>
      <c r="F113" s="34">
        <v>71211.680218264708</v>
      </c>
      <c r="G113" s="34">
        <v>38743.444749795002</v>
      </c>
      <c r="H113" s="34">
        <v>10089.778565123188</v>
      </c>
      <c r="I113" s="34">
        <v>38156.380247079353</v>
      </c>
      <c r="J113" s="34">
        <v>105.3495082855224</v>
      </c>
      <c r="K113" s="34">
        <v>25988.240582702671</v>
      </c>
      <c r="L113" s="34">
        <v>13767.157519444047</v>
      </c>
      <c r="M113" s="34">
        <v>42225.462472809842</v>
      </c>
      <c r="N113" s="34">
        <v>17401.55709878125</v>
      </c>
      <c r="O113" s="34">
        <v>58644.889170951545</v>
      </c>
      <c r="P113" s="34">
        <v>7604.226750887965</v>
      </c>
      <c r="Q113" s="34">
        <v>37.37762451171875</v>
      </c>
      <c r="R113" s="34">
        <v>6233.5970073242188</v>
      </c>
      <c r="S113" s="34">
        <v>55695.743440476515</v>
      </c>
      <c r="T113" s="34">
        <v>17610.123175397021</v>
      </c>
      <c r="U113" s="34">
        <v>9261.7514726562604</v>
      </c>
      <c r="V113" s="34">
        <v>71668.935749201904</v>
      </c>
      <c r="W113" s="34">
        <v>4430.7418909999997</v>
      </c>
      <c r="X113" s="34">
        <v>15447.865966759011</v>
      </c>
      <c r="Y113" s="34">
        <v>29261.114262662653</v>
      </c>
      <c r="Z113" s="34">
        <v>1010.2509436</v>
      </c>
      <c r="AA113" s="34">
        <v>27967.81306854928</v>
      </c>
      <c r="AB113" s="34">
        <v>26352.396208544866</v>
      </c>
      <c r="AC113" s="34">
        <v>31156.908055754702</v>
      </c>
      <c r="AD113" s="34">
        <v>37757.176150218394</v>
      </c>
      <c r="AE113" s="34">
        <v>11937.666725534315</v>
      </c>
      <c r="AF113" s="34">
        <v>16.522439516129033</v>
      </c>
      <c r="AG113" s="34">
        <v>25932.210570905761</v>
      </c>
      <c r="AH113" s="34">
        <v>44593.820078895456</v>
      </c>
      <c r="AI113" s="34">
        <v>7357.8177799756477</v>
      </c>
      <c r="AJ113" s="34">
        <v>198.10214345703116</v>
      </c>
      <c r="AK113" s="34">
        <v>6498.0001501334264</v>
      </c>
      <c r="AL113" s="34">
        <v>21514.335037653596</v>
      </c>
      <c r="AM113" s="34">
        <v>16701.679938073874</v>
      </c>
      <c r="AN113" s="34">
        <v>10953.807061375006</v>
      </c>
      <c r="AO113" s="34">
        <v>53860.188304075302</v>
      </c>
      <c r="AP113" s="34">
        <v>743.74612426757892</v>
      </c>
      <c r="AQ113" s="34">
        <v>63903.667122184452</v>
      </c>
      <c r="AR113" s="34">
        <v>65295.272262028062</v>
      </c>
      <c r="AS113" s="34">
        <v>57627.162350976447</v>
      </c>
      <c r="AT113" s="34">
        <v>27607.650232593733</v>
      </c>
      <c r="AU113" s="34">
        <v>61004.178801637208</v>
      </c>
      <c r="AV113" s="34">
        <v>25341.863851781145</v>
      </c>
      <c r="AW113" s="34">
        <v>5210.6767272949292</v>
      </c>
      <c r="AX113" s="34">
        <v>44561.129624023466</v>
      </c>
      <c r="AY113" s="34">
        <v>59732.238166446412</v>
      </c>
    </row>
    <row r="114" spans="1:51" x14ac:dyDescent="0.25">
      <c r="A114" s="32">
        <v>44413</v>
      </c>
      <c r="B114" s="33">
        <v>17</v>
      </c>
      <c r="C114" s="34">
        <v>38652.044593704115</v>
      </c>
      <c r="D114" s="34">
        <v>45754.101862625481</v>
      </c>
      <c r="E114" s="34">
        <v>18956.063452499293</v>
      </c>
      <c r="F114" s="34">
        <v>68758.296007010809</v>
      </c>
      <c r="G114" s="34">
        <v>37147.570764589873</v>
      </c>
      <c r="H114" s="34">
        <v>10204.551547886191</v>
      </c>
      <c r="I114" s="34">
        <v>36894.881038966305</v>
      </c>
      <c r="J114" s="34">
        <v>109.2918910980224</v>
      </c>
      <c r="K114" s="34">
        <v>25288.369159759546</v>
      </c>
      <c r="L114" s="34">
        <v>12235.633599708968</v>
      </c>
      <c r="M114" s="34">
        <v>40712.280412107699</v>
      </c>
      <c r="N114" s="34">
        <v>16368.3953915</v>
      </c>
      <c r="O114" s="34">
        <v>56410.117495488666</v>
      </c>
      <c r="P114" s="34">
        <v>7899.6864152350936</v>
      </c>
      <c r="Q114" s="34">
        <v>36.428277015686035</v>
      </c>
      <c r="R114" s="34">
        <v>6052.3081250000068</v>
      </c>
      <c r="S114" s="34">
        <v>54601.834746465283</v>
      </c>
      <c r="T114" s="34">
        <v>16962.723597898399</v>
      </c>
      <c r="U114" s="34">
        <v>8588.3415336718899</v>
      </c>
      <c r="V114" s="34">
        <v>68739.88689118567</v>
      </c>
      <c r="W114" s="34">
        <v>4406.7424680000004</v>
      </c>
      <c r="X114" s="34">
        <v>11368.620751436141</v>
      </c>
      <c r="Y114" s="34">
        <v>29585.177119617183</v>
      </c>
      <c r="Z114" s="34">
        <v>835.09234990000004</v>
      </c>
      <c r="AA114" s="34">
        <v>30217.903396849688</v>
      </c>
      <c r="AB114" s="34">
        <v>24848.342036029244</v>
      </c>
      <c r="AC114" s="34">
        <v>29062.742591196253</v>
      </c>
      <c r="AD114" s="34">
        <v>36726.321950079597</v>
      </c>
      <c r="AE114" s="34">
        <v>11783.92801217446</v>
      </c>
      <c r="AF114" s="34">
        <v>16.522439516129033</v>
      </c>
      <c r="AG114" s="34">
        <v>25276.377391345217</v>
      </c>
      <c r="AH114" s="34">
        <v>44263.907538261657</v>
      </c>
      <c r="AI114" s="34">
        <v>7221.3931528876983</v>
      </c>
      <c r="AJ114" s="34">
        <v>199.48585771484505</v>
      </c>
      <c r="AK114" s="34">
        <v>5249.2509071673994</v>
      </c>
      <c r="AL114" s="34">
        <v>21325.692421090498</v>
      </c>
      <c r="AM114" s="34">
        <v>16364.393498334361</v>
      </c>
      <c r="AN114" s="34">
        <v>10781.455444351577</v>
      </c>
      <c r="AO114" s="34">
        <v>52361.606504148534</v>
      </c>
      <c r="AP114" s="34">
        <v>702.97717095911378</v>
      </c>
      <c r="AQ114" s="34">
        <v>61465.392830671997</v>
      </c>
      <c r="AR114" s="34">
        <v>63711.574533425759</v>
      </c>
      <c r="AS114" s="34">
        <v>56669.545148398305</v>
      </c>
      <c r="AT114" s="34">
        <v>26896.174229062977</v>
      </c>
      <c r="AU114" s="34">
        <v>59006.887808669439</v>
      </c>
      <c r="AV114" s="34">
        <v>25109.533198635152</v>
      </c>
      <c r="AW114" s="34">
        <v>4879.7433471679697</v>
      </c>
      <c r="AX114" s="34">
        <v>43650.65110058595</v>
      </c>
      <c r="AY114" s="34">
        <v>57574.914327368511</v>
      </c>
    </row>
    <row r="115" spans="1:51" x14ac:dyDescent="0.25">
      <c r="A115" s="32">
        <v>44413</v>
      </c>
      <c r="B115" s="33">
        <v>18</v>
      </c>
      <c r="C115" s="34">
        <v>38937.757723463743</v>
      </c>
      <c r="D115" s="34">
        <v>45255.402921061272</v>
      </c>
      <c r="E115" s="34">
        <v>18034.802680415807</v>
      </c>
      <c r="F115" s="34">
        <v>68760.134332237372</v>
      </c>
      <c r="G115" s="34">
        <v>33391.805168367566</v>
      </c>
      <c r="H115" s="34">
        <v>9337.0916191137694</v>
      </c>
      <c r="I115" s="34">
        <v>35478.166062011485</v>
      </c>
      <c r="J115" s="34">
        <v>111.70154762268059</v>
      </c>
      <c r="K115" s="34">
        <v>24871.089118988053</v>
      </c>
      <c r="L115" s="34">
        <v>11826.273919259151</v>
      </c>
      <c r="M115" s="34">
        <v>35801.55288989265</v>
      </c>
      <c r="N115" s="34">
        <v>15880.927075125001</v>
      </c>
      <c r="O115" s="34">
        <v>54631.136149891012</v>
      </c>
      <c r="P115" s="34">
        <v>8917.9681440554068</v>
      </c>
      <c r="Q115" s="34">
        <v>35.41389465332032</v>
      </c>
      <c r="R115" s="34">
        <v>6283.0629658203088</v>
      </c>
      <c r="S115" s="34">
        <v>55794.678962463819</v>
      </c>
      <c r="T115" s="34">
        <v>16753.032761333288</v>
      </c>
      <c r="U115" s="34">
        <v>8230.0029828906299</v>
      </c>
      <c r="V115" s="34">
        <v>71215.628115814761</v>
      </c>
      <c r="W115" s="34">
        <v>4445.3401410000006</v>
      </c>
      <c r="X115" s="34">
        <v>11320.454435724561</v>
      </c>
      <c r="Y115" s="34">
        <v>26489.866276393248</v>
      </c>
      <c r="Z115" s="34">
        <v>697.57409239999993</v>
      </c>
      <c r="AA115" s="34">
        <v>30787.377645435332</v>
      </c>
      <c r="AB115" s="34">
        <v>23582.744791091754</v>
      </c>
      <c r="AC115" s="34">
        <v>28497.261469619953</v>
      </c>
      <c r="AD115" s="34">
        <v>38108.692844824109</v>
      </c>
      <c r="AE115" s="34">
        <v>11867.053265852543</v>
      </c>
      <c r="AF115" s="34">
        <v>16.522439516129033</v>
      </c>
      <c r="AG115" s="34">
        <v>26085.394679732668</v>
      </c>
      <c r="AH115" s="34">
        <v>47788.745217567819</v>
      </c>
      <c r="AI115" s="34">
        <v>7244.5144097141056</v>
      </c>
      <c r="AJ115" s="34">
        <v>123.49701253906295</v>
      </c>
      <c r="AK115" s="34">
        <v>3570.4566866721207</v>
      </c>
      <c r="AL115" s="34">
        <v>23060.917364382414</v>
      </c>
      <c r="AM115" s="34">
        <v>16932.330440054568</v>
      </c>
      <c r="AN115" s="34">
        <v>11216.796378632827</v>
      </c>
      <c r="AO115" s="34">
        <v>52195.865610784575</v>
      </c>
      <c r="AP115" s="34">
        <v>707.63957834243797</v>
      </c>
      <c r="AQ115" s="34">
        <v>59165.376036984489</v>
      </c>
      <c r="AR115" s="34">
        <v>61581.970945822322</v>
      </c>
      <c r="AS115" s="34">
        <v>58710.004055976438</v>
      </c>
      <c r="AT115" s="34">
        <v>26490.992571160677</v>
      </c>
      <c r="AU115" s="34">
        <v>60115.380221901127</v>
      </c>
      <c r="AV115" s="34">
        <v>27666.256777594506</v>
      </c>
      <c r="AW115" s="34">
        <v>4202.8956636995235</v>
      </c>
      <c r="AX115" s="34">
        <v>45741.985425781262</v>
      </c>
      <c r="AY115" s="34">
        <v>56297.040815491651</v>
      </c>
    </row>
    <row r="116" spans="1:51" x14ac:dyDescent="0.25">
      <c r="A116" s="32">
        <v>44413</v>
      </c>
      <c r="B116" s="33">
        <v>19</v>
      </c>
      <c r="C116" s="34">
        <v>42935.483527435936</v>
      </c>
      <c r="D116" s="34">
        <v>48678.01303165259</v>
      </c>
      <c r="E116" s="34">
        <v>21808.672549186776</v>
      </c>
      <c r="F116" s="34">
        <v>78622.612308638491</v>
      </c>
      <c r="G116" s="34">
        <v>37818.908947473203</v>
      </c>
      <c r="H116" s="34">
        <v>8225.3882761501391</v>
      </c>
      <c r="I116" s="34">
        <v>34495.709103583111</v>
      </c>
      <c r="J116" s="34">
        <v>146.6791648864745</v>
      </c>
      <c r="K116" s="34">
        <v>26715.675182403578</v>
      </c>
      <c r="L116" s="34">
        <v>11338.984303159768</v>
      </c>
      <c r="M116" s="34">
        <v>33044.929873419765</v>
      </c>
      <c r="N116" s="34">
        <v>18569.832250874999</v>
      </c>
      <c r="O116" s="34">
        <v>55357.66016336024</v>
      </c>
      <c r="P116" s="34">
        <v>10937.026095061099</v>
      </c>
      <c r="Q116" s="34">
        <v>34.795361518859863</v>
      </c>
      <c r="R116" s="34">
        <v>8132.3480053710973</v>
      </c>
      <c r="S116" s="34">
        <v>63236.296342747024</v>
      </c>
      <c r="T116" s="34">
        <v>20411.439401378295</v>
      </c>
      <c r="U116" s="34">
        <v>10461.16019398438</v>
      </c>
      <c r="V116" s="34">
        <v>86163.794256951544</v>
      </c>
      <c r="W116" s="34">
        <v>4874.641576</v>
      </c>
      <c r="X116" s="34">
        <v>12083.385337944648</v>
      </c>
      <c r="Y116" s="34">
        <v>26715.629525285643</v>
      </c>
      <c r="Z116" s="34">
        <v>807.20902160000003</v>
      </c>
      <c r="AA116" s="34">
        <v>35368.414674654341</v>
      </c>
      <c r="AB116" s="34">
        <v>22398.703323841746</v>
      </c>
      <c r="AC116" s="34">
        <v>33737.769465344907</v>
      </c>
      <c r="AD116" s="34">
        <v>48312.479739556395</v>
      </c>
      <c r="AE116" s="34">
        <v>13823.033466283443</v>
      </c>
      <c r="AF116" s="34">
        <v>16.522439516129033</v>
      </c>
      <c r="AG116" s="34">
        <v>29542.215735507812</v>
      </c>
      <c r="AH116" s="34">
        <v>59279.479310635194</v>
      </c>
      <c r="AI116" s="34">
        <v>8281.3211324135973</v>
      </c>
      <c r="AJ116" s="34">
        <v>87.073466376953945</v>
      </c>
      <c r="AK116" s="34">
        <v>3383.6702248709021</v>
      </c>
      <c r="AL116" s="34">
        <v>28438.844102132658</v>
      </c>
      <c r="AM116" s="34">
        <v>20802.683724836781</v>
      </c>
      <c r="AN116" s="34">
        <v>12648.350395265625</v>
      </c>
      <c r="AO116" s="34">
        <v>57738.474813670204</v>
      </c>
      <c r="AP116" s="34">
        <v>788.85200476646446</v>
      </c>
      <c r="AQ116" s="34">
        <v>57957.017895242308</v>
      </c>
      <c r="AR116" s="34">
        <v>65024.74920467387</v>
      </c>
      <c r="AS116" s="34">
        <v>67746.68548628893</v>
      </c>
      <c r="AT116" s="34">
        <v>26311.935664504992</v>
      </c>
      <c r="AU116" s="34">
        <v>67111.110287969932</v>
      </c>
      <c r="AV116" s="34">
        <v>34617.36553264883</v>
      </c>
      <c r="AW116" s="34">
        <v>5309.4615888163817</v>
      </c>
      <c r="AX116" s="34">
        <v>56864.782577148449</v>
      </c>
      <c r="AY116" s="34">
        <v>54837.491356150349</v>
      </c>
    </row>
    <row r="117" spans="1:51" x14ac:dyDescent="0.25">
      <c r="A117" s="32">
        <v>44413</v>
      </c>
      <c r="B117" s="33">
        <v>20</v>
      </c>
      <c r="C117" s="34">
        <v>43460.888019243073</v>
      </c>
      <c r="D117" s="34">
        <v>51183.289976160639</v>
      </c>
      <c r="E117" s="34">
        <v>23962.491098527113</v>
      </c>
      <c r="F117" s="34">
        <v>82738.841762091863</v>
      </c>
      <c r="G117" s="34">
        <v>42146.932034643782</v>
      </c>
      <c r="H117" s="34">
        <v>8037.3485673757768</v>
      </c>
      <c r="I117" s="34">
        <v>33664.201581248664</v>
      </c>
      <c r="J117" s="34">
        <v>168.12369918823242</v>
      </c>
      <c r="K117" s="34">
        <v>28198.895923740405</v>
      </c>
      <c r="L117" s="34">
        <v>10843.477872012076</v>
      </c>
      <c r="M117" s="34">
        <v>33430.562906452687</v>
      </c>
      <c r="N117" s="34">
        <v>20217.05206978125</v>
      </c>
      <c r="O117" s="34">
        <v>56576.241225381964</v>
      </c>
      <c r="P117" s="34">
        <v>12713.722268160165</v>
      </c>
      <c r="Q117" s="34">
        <v>34.665352821350098</v>
      </c>
      <c r="R117" s="34">
        <v>9423.5526333007892</v>
      </c>
      <c r="S117" s="34">
        <v>69187.519419324177</v>
      </c>
      <c r="T117" s="34">
        <v>21748.686244365272</v>
      </c>
      <c r="U117" s="34">
        <v>11748.47830804689</v>
      </c>
      <c r="V117" s="34">
        <v>95874.188787870604</v>
      </c>
      <c r="W117" s="34">
        <v>5194.3878949999998</v>
      </c>
      <c r="X117" s="34">
        <v>12951.301675400679</v>
      </c>
      <c r="Y117" s="34">
        <v>27897.984930430594</v>
      </c>
      <c r="Z117" s="34">
        <v>336.10931970000001</v>
      </c>
      <c r="AA117" s="34">
        <v>39377.894042900181</v>
      </c>
      <c r="AB117" s="34">
        <v>21081.692778123001</v>
      </c>
      <c r="AC117" s="34">
        <v>35876.027379066487</v>
      </c>
      <c r="AD117" s="34">
        <v>55127.105373429207</v>
      </c>
      <c r="AE117" s="34">
        <v>13666.495468849385</v>
      </c>
      <c r="AF117" s="34">
        <v>16.522439516129033</v>
      </c>
      <c r="AG117" s="34">
        <v>31982.270988117678</v>
      </c>
      <c r="AH117" s="34">
        <v>67507.529810079039</v>
      </c>
      <c r="AI117" s="34">
        <v>9752.9486328125095</v>
      </c>
      <c r="AJ117" s="34">
        <v>62.874468486329079</v>
      </c>
      <c r="AK117" s="34">
        <v>3807.2530424531296</v>
      </c>
      <c r="AL117" s="34">
        <v>32052.151691901476</v>
      </c>
      <c r="AM117" s="34">
        <v>23383.307174698704</v>
      </c>
      <c r="AN117" s="34">
        <v>13694.928307234375</v>
      </c>
      <c r="AO117" s="34">
        <v>61916.721395076798</v>
      </c>
      <c r="AP117" s="34">
        <v>855.36393737793003</v>
      </c>
      <c r="AQ117" s="34">
        <v>54554.66397926135</v>
      </c>
      <c r="AR117" s="34">
        <v>68657.377882938075</v>
      </c>
      <c r="AS117" s="34">
        <v>70651.010722929554</v>
      </c>
      <c r="AT117" s="34">
        <v>25992.500623103406</v>
      </c>
      <c r="AU117" s="34">
        <v>70981.136469601872</v>
      </c>
      <c r="AV117" s="34">
        <v>39949.426127609448</v>
      </c>
      <c r="AW117" s="34">
        <v>6157.1598210274469</v>
      </c>
      <c r="AX117" s="34">
        <v>64407.111608398438</v>
      </c>
      <c r="AY117" s="34">
        <v>51938.527354338301</v>
      </c>
    </row>
    <row r="118" spans="1:51" x14ac:dyDescent="0.25">
      <c r="A118" s="32">
        <v>44413</v>
      </c>
      <c r="B118" s="33">
        <v>21</v>
      </c>
      <c r="C118" s="34">
        <v>40672.736547117223</v>
      </c>
      <c r="D118" s="34">
        <v>51711.033206563719</v>
      </c>
      <c r="E118" s="34">
        <v>24853.555327041457</v>
      </c>
      <c r="F118" s="34">
        <v>82019.846724465635</v>
      </c>
      <c r="G118" s="34">
        <v>43067.12321024928</v>
      </c>
      <c r="H118" s="34">
        <v>7753.9986813665637</v>
      </c>
      <c r="I118" s="34">
        <v>32696.798037483641</v>
      </c>
      <c r="J118" s="34">
        <v>165.94401550292969</v>
      </c>
      <c r="K118" s="34">
        <v>28695.674869010945</v>
      </c>
      <c r="L118" s="34">
        <v>10063.7926043932</v>
      </c>
      <c r="M118" s="34">
        <v>33333.592434009319</v>
      </c>
      <c r="N118" s="34">
        <v>19883.70125165625</v>
      </c>
      <c r="O118" s="34">
        <v>56945.686436851465</v>
      </c>
      <c r="P118" s="34">
        <v>12665.372301082041</v>
      </c>
      <c r="Q118" s="34">
        <v>34.360013008117676</v>
      </c>
      <c r="R118" s="34">
        <v>9717.2498647460907</v>
      </c>
      <c r="S118" s="34">
        <v>70440.763552742137</v>
      </c>
      <c r="T118" s="34">
        <v>20857.41309264829</v>
      </c>
      <c r="U118" s="34">
        <v>11566.02886398438</v>
      </c>
      <c r="V118" s="34">
        <v>98110.420860191429</v>
      </c>
      <c r="W118" s="34">
        <v>5390.0289040000007</v>
      </c>
      <c r="X118" s="34">
        <v>12748.961914060881</v>
      </c>
      <c r="Y118" s="34">
        <v>28302.233350657058</v>
      </c>
      <c r="Z118" s="34">
        <v>84.676975099999979</v>
      </c>
      <c r="AA118" s="34">
        <v>39735.996451753817</v>
      </c>
      <c r="AB118" s="34">
        <v>19508.388206982381</v>
      </c>
      <c r="AC118" s="34">
        <v>35019.307957430123</v>
      </c>
      <c r="AD118" s="34">
        <v>57534.953827266494</v>
      </c>
      <c r="AE118" s="34">
        <v>14338.157785018208</v>
      </c>
      <c r="AF118" s="34">
        <v>16.522439516129033</v>
      </c>
      <c r="AG118" s="34">
        <v>32486.55703196289</v>
      </c>
      <c r="AH118" s="34">
        <v>70721.717320693788</v>
      </c>
      <c r="AI118" s="34">
        <v>10152.28701171877</v>
      </c>
      <c r="AJ118" s="34">
        <v>51.566354755859834</v>
      </c>
      <c r="AK118" s="34">
        <v>3864.7819032109401</v>
      </c>
      <c r="AL118" s="34">
        <v>33174.382606811145</v>
      </c>
      <c r="AM118" s="34">
        <v>23516.366957061746</v>
      </c>
      <c r="AN118" s="34">
        <v>13997.505265023437</v>
      </c>
      <c r="AO118" s="34">
        <v>62978.507964681674</v>
      </c>
      <c r="AP118" s="34">
        <v>831.10241699218795</v>
      </c>
      <c r="AQ118" s="34">
        <v>51767.040158145886</v>
      </c>
      <c r="AR118" s="34">
        <v>69812.345868585136</v>
      </c>
      <c r="AS118" s="34">
        <v>74937.52736050768</v>
      </c>
      <c r="AT118" s="34">
        <v>24424.839129107593</v>
      </c>
      <c r="AU118" s="34">
        <v>71394.020320220559</v>
      </c>
      <c r="AV118" s="34">
        <v>41209.271555711326</v>
      </c>
      <c r="AW118" s="34">
        <v>6429.3469960886796</v>
      </c>
      <c r="AX118" s="34">
        <v>66311.492156250009</v>
      </c>
      <c r="AY118" s="34">
        <v>48516.29817824471</v>
      </c>
    </row>
    <row r="119" spans="1:51" x14ac:dyDescent="0.25">
      <c r="A119" s="32">
        <v>44413</v>
      </c>
      <c r="B119" s="33">
        <v>22</v>
      </c>
      <c r="C119" s="34">
        <v>38263.667515737696</v>
      </c>
      <c r="D119" s="34">
        <v>50455.861157990963</v>
      </c>
      <c r="E119" s="34">
        <v>24276.065167355791</v>
      </c>
      <c r="F119" s="34">
        <v>77798.682045945025</v>
      </c>
      <c r="G119" s="34">
        <v>42822.839541867193</v>
      </c>
      <c r="H119" s="34">
        <v>7757.6819450628027</v>
      </c>
      <c r="I119" s="34">
        <v>30987.652186802734</v>
      </c>
      <c r="J119" s="34">
        <v>158.93938827514651</v>
      </c>
      <c r="K119" s="34">
        <v>28374.428728351617</v>
      </c>
      <c r="L119" s="34">
        <v>10375.700985697606</v>
      </c>
      <c r="M119" s="34">
        <v>34155.097107089736</v>
      </c>
      <c r="N119" s="34">
        <v>19018.312373187502</v>
      </c>
      <c r="O119" s="34">
        <v>55358.750202711068</v>
      </c>
      <c r="P119" s="34">
        <v>13199.401496535167</v>
      </c>
      <c r="Q119" s="34">
        <v>34.150286674499512</v>
      </c>
      <c r="R119" s="34">
        <v>9604.0616894531468</v>
      </c>
      <c r="S119" s="34">
        <v>69915.510397388134</v>
      </c>
      <c r="T119" s="34">
        <v>19298.004900718679</v>
      </c>
      <c r="U119" s="34">
        <v>10841.424799921891</v>
      </c>
      <c r="V119" s="34">
        <v>96231.59363175687</v>
      </c>
      <c r="W119" s="34">
        <v>5646.6294850000004</v>
      </c>
      <c r="X119" s="34">
        <v>12140.137765861364</v>
      </c>
      <c r="Y119" s="34">
        <v>28206.41876384104</v>
      </c>
      <c r="Z119" s="34">
        <v>10.144047200000074</v>
      </c>
      <c r="AA119" s="34">
        <v>38946.33620231945</v>
      </c>
      <c r="AB119" s="34">
        <v>18572.673000904255</v>
      </c>
      <c r="AC119" s="34">
        <v>32657.516572548004</v>
      </c>
      <c r="AD119" s="34">
        <v>56950.56860218654</v>
      </c>
      <c r="AE119" s="34">
        <v>14569.351475905172</v>
      </c>
      <c r="AF119" s="34">
        <v>16.522439516129033</v>
      </c>
      <c r="AG119" s="34">
        <v>32018.192354008788</v>
      </c>
      <c r="AH119" s="34">
        <v>70868.380535112723</v>
      </c>
      <c r="AI119" s="34">
        <v>10116.511962890641</v>
      </c>
      <c r="AJ119" s="34">
        <v>53.442244501954349</v>
      </c>
      <c r="AK119" s="34">
        <v>3656.4463395937601</v>
      </c>
      <c r="AL119" s="34">
        <v>33281.442312915118</v>
      </c>
      <c r="AM119" s="34">
        <v>22754.557737047598</v>
      </c>
      <c r="AN119" s="34">
        <v>14213.194519500001</v>
      </c>
      <c r="AO119" s="34">
        <v>62077.716398090408</v>
      </c>
      <c r="AP119" s="34">
        <v>838.78948974609398</v>
      </c>
      <c r="AQ119" s="34">
        <v>49615.240591089954</v>
      </c>
      <c r="AR119" s="34">
        <v>69113.384074864298</v>
      </c>
      <c r="AS119" s="34">
        <v>74560.965654804546</v>
      </c>
      <c r="AT119" s="34">
        <v>23717.207071424069</v>
      </c>
      <c r="AU119" s="34">
        <v>69026.569862125645</v>
      </c>
      <c r="AV119" s="34">
        <v>40427.280512618861</v>
      </c>
      <c r="AW119" s="34">
        <v>6410.196485962666</v>
      </c>
      <c r="AX119" s="34">
        <v>66385.251841796882</v>
      </c>
      <c r="AY119" s="34">
        <v>46003.273639199841</v>
      </c>
    </row>
    <row r="120" spans="1:51" x14ac:dyDescent="0.25">
      <c r="A120" s="32">
        <v>44413</v>
      </c>
      <c r="B120" s="33">
        <v>23</v>
      </c>
      <c r="C120" s="34">
        <v>34010.464045319546</v>
      </c>
      <c r="D120" s="34">
        <v>47318.594566697269</v>
      </c>
      <c r="E120" s="34">
        <v>22285.077676489891</v>
      </c>
      <c r="F120" s="34">
        <v>70741.820680321965</v>
      </c>
      <c r="G120" s="34">
        <v>39205.654684781242</v>
      </c>
      <c r="H120" s="34">
        <v>7647.5361441190125</v>
      </c>
      <c r="I120" s="34">
        <v>28650.747302646363</v>
      </c>
      <c r="J120" s="34">
        <v>140.79038619995109</v>
      </c>
      <c r="K120" s="34">
        <v>26504.591956405653</v>
      </c>
      <c r="L120" s="34">
        <v>11372.80347877468</v>
      </c>
      <c r="M120" s="34">
        <v>33579.259442637616</v>
      </c>
      <c r="N120" s="34">
        <v>17465.884800187501</v>
      </c>
      <c r="O120" s="34">
        <v>51560.872718908584</v>
      </c>
      <c r="P120" s="34">
        <v>12268.804359855483</v>
      </c>
      <c r="Q120" s="34">
        <v>34.387636184692383</v>
      </c>
      <c r="R120" s="34">
        <v>8891.9151704101641</v>
      </c>
      <c r="S120" s="34">
        <v>65651.660505146312</v>
      </c>
      <c r="T120" s="34">
        <v>17474.243919820092</v>
      </c>
      <c r="U120" s="34">
        <v>9881.0670271875097</v>
      </c>
      <c r="V120" s="34">
        <v>88952.659970826717</v>
      </c>
      <c r="W120" s="34">
        <v>5254.588334</v>
      </c>
      <c r="X120" s="34">
        <v>11503.887767838507</v>
      </c>
      <c r="Y120" s="34">
        <v>27040.78869597083</v>
      </c>
      <c r="Z120" s="34">
        <v>-26.048301899999942</v>
      </c>
      <c r="AA120" s="34">
        <v>36425.285259708784</v>
      </c>
      <c r="AB120" s="34">
        <v>17439.395045185505</v>
      </c>
      <c r="AC120" s="34">
        <v>30246.474824696244</v>
      </c>
      <c r="AD120" s="34">
        <v>52403.037914301894</v>
      </c>
      <c r="AE120" s="34">
        <v>13535.400456787122</v>
      </c>
      <c r="AF120" s="34">
        <v>16.522439516129033</v>
      </c>
      <c r="AG120" s="34">
        <v>29775.493688251954</v>
      </c>
      <c r="AH120" s="34">
        <v>67058.875596280224</v>
      </c>
      <c r="AI120" s="34">
        <v>9445.53173828125</v>
      </c>
      <c r="AJ120" s="34">
        <v>53.706194628906019</v>
      </c>
      <c r="AK120" s="34">
        <v>3580.2501574921998</v>
      </c>
      <c r="AL120" s="34">
        <v>30971.249063706746</v>
      </c>
      <c r="AM120" s="34">
        <v>20942.532694840946</v>
      </c>
      <c r="AN120" s="34">
        <v>13215.656182132812</v>
      </c>
      <c r="AO120" s="34">
        <v>58288.613432239581</v>
      </c>
      <c r="AP120" s="34">
        <v>836.79435729980503</v>
      </c>
      <c r="AQ120" s="34">
        <v>46523.595234547509</v>
      </c>
      <c r="AR120" s="34">
        <v>65071.5326922409</v>
      </c>
      <c r="AS120" s="34">
        <v>70533.548410898322</v>
      </c>
      <c r="AT120" s="34">
        <v>22807.58155475714</v>
      </c>
      <c r="AU120" s="34">
        <v>63721.222132127412</v>
      </c>
      <c r="AV120" s="34">
        <v>37618.06001722096</v>
      </c>
      <c r="AW120" s="34">
        <v>6816.4230351069518</v>
      </c>
      <c r="AX120" s="34">
        <v>62140.587308593756</v>
      </c>
      <c r="AY120" s="34">
        <v>42445.446825828163</v>
      </c>
    </row>
    <row r="121" spans="1:51" x14ac:dyDescent="0.25">
      <c r="A121" s="32">
        <v>44413</v>
      </c>
      <c r="B121" s="33">
        <v>24</v>
      </c>
      <c r="C121" s="34">
        <v>29650.18220083183</v>
      </c>
      <c r="D121" s="34">
        <v>41740.037245705083</v>
      </c>
      <c r="E121" s="34">
        <v>19597.324967735436</v>
      </c>
      <c r="F121" s="34">
        <v>61077.259447668403</v>
      </c>
      <c r="G121" s="34">
        <v>33724.831336157236</v>
      </c>
      <c r="H121" s="34">
        <v>7722.2899415619322</v>
      </c>
      <c r="I121" s="34">
        <v>25471.88631119984</v>
      </c>
      <c r="J121" s="34">
        <v>119.69943237304689</v>
      </c>
      <c r="K121" s="34">
        <v>23331.394358692189</v>
      </c>
      <c r="L121" s="34">
        <v>11630.991374071506</v>
      </c>
      <c r="M121" s="34">
        <v>34351.223234917219</v>
      </c>
      <c r="N121" s="34">
        <v>15509.735968687499</v>
      </c>
      <c r="O121" s="34">
        <v>45456.439438137822</v>
      </c>
      <c r="P121" s="34">
        <v>11225.058238171885</v>
      </c>
      <c r="Q121" s="34">
        <v>33.655411720275886</v>
      </c>
      <c r="R121" s="34">
        <v>7563.7450366210969</v>
      </c>
      <c r="S121" s="34">
        <v>57318.645085620563</v>
      </c>
      <c r="T121" s="34">
        <v>15156.410647902954</v>
      </c>
      <c r="U121" s="34">
        <v>8626.5427799218796</v>
      </c>
      <c r="V121" s="34">
        <v>77941.398746313687</v>
      </c>
      <c r="W121" s="34">
        <v>4656.0248899999997</v>
      </c>
      <c r="X121" s="34">
        <v>9283.5044639012194</v>
      </c>
      <c r="Y121" s="34">
        <v>25549.175189412959</v>
      </c>
      <c r="Z121" s="34">
        <v>21.864295900000045</v>
      </c>
      <c r="AA121" s="34">
        <v>31688.702646175992</v>
      </c>
      <c r="AB121" s="34">
        <v>15859.332135763614</v>
      </c>
      <c r="AC121" s="34">
        <v>26820.735621190845</v>
      </c>
      <c r="AD121" s="34">
        <v>45150.053749568011</v>
      </c>
      <c r="AE121" s="34">
        <v>11683.04318470864</v>
      </c>
      <c r="AF121" s="34">
        <v>16.522439516129033</v>
      </c>
      <c r="AG121" s="34">
        <v>25602.606280502929</v>
      </c>
      <c r="AH121" s="34">
        <v>53809.065864417425</v>
      </c>
      <c r="AI121" s="34">
        <v>7954.4710449218901</v>
      </c>
      <c r="AJ121" s="34">
        <v>50.752015771484878</v>
      </c>
      <c r="AK121" s="34">
        <v>3444.1751951953197</v>
      </c>
      <c r="AL121" s="34">
        <v>26182.398255376993</v>
      </c>
      <c r="AM121" s="34">
        <v>17260.410735083293</v>
      </c>
      <c r="AN121" s="34">
        <v>12243.757278664074</v>
      </c>
      <c r="AO121" s="34">
        <v>51433.947989963584</v>
      </c>
      <c r="AP121" s="34">
        <v>849.61755371093693</v>
      </c>
      <c r="AQ121" s="34">
        <v>42538.884117128298</v>
      </c>
      <c r="AR121" s="34">
        <v>57437.852458908812</v>
      </c>
      <c r="AS121" s="34">
        <v>61603.749566757702</v>
      </c>
      <c r="AT121" s="34">
        <v>21649.817560031239</v>
      </c>
      <c r="AU121" s="34">
        <v>55169.114160288431</v>
      </c>
      <c r="AV121" s="34">
        <v>25199.551306382713</v>
      </c>
      <c r="AW121" s="34">
        <v>17592.097709473146</v>
      </c>
      <c r="AX121" s="34">
        <v>53706.435611328154</v>
      </c>
      <c r="AY121" s="34">
        <v>37871.300678896892</v>
      </c>
    </row>
    <row r="122" spans="1:51" x14ac:dyDescent="0.25">
      <c r="A122" s="32">
        <v>44414</v>
      </c>
      <c r="B122" s="33">
        <v>1</v>
      </c>
      <c r="C122" s="34">
        <v>25997.672551003088</v>
      </c>
      <c r="D122" s="34">
        <v>35584.0374488706</v>
      </c>
      <c r="E122" s="34">
        <v>16246.60940863165</v>
      </c>
      <c r="F122" s="34">
        <v>52313.447943453808</v>
      </c>
      <c r="G122" s="34">
        <v>28206.965519919926</v>
      </c>
      <c r="H122" s="34">
        <v>7756.2558883872589</v>
      </c>
      <c r="I122" s="34">
        <v>22144.704879964735</v>
      </c>
      <c r="J122" s="34">
        <v>97.600317001342802</v>
      </c>
      <c r="K122" s="34">
        <v>19555.329995689412</v>
      </c>
      <c r="L122" s="34">
        <v>10524.62226704923</v>
      </c>
      <c r="M122" s="34">
        <v>31243.037576945946</v>
      </c>
      <c r="N122" s="34">
        <v>13646.45400257813</v>
      </c>
      <c r="O122" s="34">
        <v>39103.537394436164</v>
      </c>
      <c r="P122" s="34">
        <v>9248.0535161406369</v>
      </c>
      <c r="Q122" s="34">
        <v>33.100020408630371</v>
      </c>
      <c r="R122" s="34">
        <v>6118.733825683601</v>
      </c>
      <c r="S122" s="34">
        <v>47723.326230563209</v>
      </c>
      <c r="T122" s="34">
        <v>13265.488121262944</v>
      </c>
      <c r="U122" s="34">
        <v>7566.3875716796902</v>
      </c>
      <c r="V122" s="34">
        <v>64149.744767144439</v>
      </c>
      <c r="W122" s="34">
        <v>4191.6628490000003</v>
      </c>
      <c r="X122" s="34">
        <v>7144.1683475372447</v>
      </c>
      <c r="Y122" s="34">
        <v>24188.956522696353</v>
      </c>
      <c r="Z122" s="34">
        <v>25.532991299999964</v>
      </c>
      <c r="AA122" s="34">
        <v>26108.517025131394</v>
      </c>
      <c r="AB122" s="34">
        <v>14167.794129529262</v>
      </c>
      <c r="AC122" s="34">
        <v>23922.289825584969</v>
      </c>
      <c r="AD122" s="34">
        <v>36660.585792047626</v>
      </c>
      <c r="AE122" s="34">
        <v>9245.5693496865315</v>
      </c>
      <c r="AF122" s="34">
        <v>16.522439516129033</v>
      </c>
      <c r="AG122" s="34">
        <v>20957.30025440918</v>
      </c>
      <c r="AH122" s="34">
        <v>42829.753344217723</v>
      </c>
      <c r="AI122" s="34">
        <v>6189.15380859375</v>
      </c>
      <c r="AJ122" s="34">
        <v>52.066731054686727</v>
      </c>
      <c r="AK122" s="34">
        <v>3285.3270014297004</v>
      </c>
      <c r="AL122" s="34">
        <v>21190.018008896124</v>
      </c>
      <c r="AM122" s="34">
        <v>14053.856152201854</v>
      </c>
      <c r="AN122" s="34">
        <v>10229.499553515634</v>
      </c>
      <c r="AO122" s="34">
        <v>43877.822176727343</v>
      </c>
      <c r="AP122" s="34">
        <v>772.13710021972702</v>
      </c>
      <c r="AQ122" s="34">
        <v>37796.232862787503</v>
      </c>
      <c r="AR122" s="34">
        <v>48593.905729759623</v>
      </c>
      <c r="AS122" s="34">
        <v>50772.822655585813</v>
      </c>
      <c r="AT122" s="34">
        <v>19937.631246674307</v>
      </c>
      <c r="AU122" s="34">
        <v>46272.912270681256</v>
      </c>
      <c r="AV122" s="34">
        <v>17080.68843219227</v>
      </c>
      <c r="AW122" s="34">
        <v>16586.65270778173</v>
      </c>
      <c r="AX122" s="34">
        <v>43574.240362304721</v>
      </c>
      <c r="AY122" s="34">
        <v>33658.650889886514</v>
      </c>
    </row>
    <row r="123" spans="1:51" x14ac:dyDescent="0.25">
      <c r="A123" s="32">
        <v>44414</v>
      </c>
      <c r="B123" s="33">
        <v>2</v>
      </c>
      <c r="C123" s="34">
        <v>23585.843230940925</v>
      </c>
      <c r="D123" s="34">
        <v>30408.091826850094</v>
      </c>
      <c r="E123" s="34">
        <v>13770.942091906982</v>
      </c>
      <c r="F123" s="34">
        <v>46309.142957665361</v>
      </c>
      <c r="G123" s="34">
        <v>24798.676188073725</v>
      </c>
      <c r="H123" s="34">
        <v>7707.5764116503551</v>
      </c>
      <c r="I123" s="34">
        <v>19671.88192742323</v>
      </c>
      <c r="J123" s="34">
        <v>88.845163345336914</v>
      </c>
      <c r="K123" s="34">
        <v>16707.672273101838</v>
      </c>
      <c r="L123" s="34">
        <v>10188.644324632338</v>
      </c>
      <c r="M123" s="34">
        <v>29366.787621468258</v>
      </c>
      <c r="N123" s="34">
        <v>12629.934572453139</v>
      </c>
      <c r="O123" s="34">
        <v>34184.810947694474</v>
      </c>
      <c r="P123" s="34">
        <v>8546.7538048593797</v>
      </c>
      <c r="Q123" s="34">
        <v>32.45021390914917</v>
      </c>
      <c r="R123" s="34">
        <v>5094.323203125</v>
      </c>
      <c r="S123" s="34">
        <v>39338.43569223192</v>
      </c>
      <c r="T123" s="34">
        <v>12190.405625639023</v>
      </c>
      <c r="U123" s="34">
        <v>6965.4848919531196</v>
      </c>
      <c r="V123" s="34">
        <v>54587.424082961123</v>
      </c>
      <c r="W123" s="34">
        <v>3800.5023609999998</v>
      </c>
      <c r="X123" s="34">
        <v>6123.7758917243518</v>
      </c>
      <c r="Y123" s="34">
        <v>22245.320421611756</v>
      </c>
      <c r="Z123" s="34">
        <v>130.22807009999997</v>
      </c>
      <c r="AA123" s="34">
        <v>20921.204506345392</v>
      </c>
      <c r="AB123" s="34">
        <v>12989.456989341754</v>
      </c>
      <c r="AC123" s="34">
        <v>21365.558377769408</v>
      </c>
      <c r="AD123" s="34">
        <v>29913.119144307635</v>
      </c>
      <c r="AE123" s="34">
        <v>8416.0379685441985</v>
      </c>
      <c r="AF123" s="34">
        <v>16.522439516129033</v>
      </c>
      <c r="AG123" s="34">
        <v>17304.601879948728</v>
      </c>
      <c r="AH123" s="34">
        <v>35064.521265286079</v>
      </c>
      <c r="AI123" s="34">
        <v>4980.3615234375002</v>
      </c>
      <c r="AJ123" s="34">
        <v>51.409533886718123</v>
      </c>
      <c r="AK123" s="34">
        <v>2776.38867157813</v>
      </c>
      <c r="AL123" s="34">
        <v>17248.693016843063</v>
      </c>
      <c r="AM123" s="34">
        <v>10930.989827990301</v>
      </c>
      <c r="AN123" s="34">
        <v>9389.6143671484424</v>
      </c>
      <c r="AO123" s="34">
        <v>37720.138334554722</v>
      </c>
      <c r="AP123" s="34">
        <v>718.37727355957099</v>
      </c>
      <c r="AQ123" s="34">
        <v>34333.881486391241</v>
      </c>
      <c r="AR123" s="34">
        <v>41659.155083661637</v>
      </c>
      <c r="AS123" s="34">
        <v>41018.977697773305</v>
      </c>
      <c r="AT123" s="34">
        <v>18680.559682761232</v>
      </c>
      <c r="AU123" s="34">
        <v>40168.998811705285</v>
      </c>
      <c r="AV123" s="34">
        <v>15959.450733389051</v>
      </c>
      <c r="AW123" s="34">
        <v>9938.8394978539181</v>
      </c>
      <c r="AX123" s="34">
        <v>35516.165303710943</v>
      </c>
      <c r="AY123" s="34">
        <v>30701.198091105161</v>
      </c>
    </row>
    <row r="124" spans="1:51" x14ac:dyDescent="0.25">
      <c r="A124" s="32">
        <v>44414</v>
      </c>
      <c r="B124" s="33">
        <v>3</v>
      </c>
      <c r="C124" s="34">
        <v>22376.958455580021</v>
      </c>
      <c r="D124" s="34">
        <v>27212.311026012692</v>
      </c>
      <c r="E124" s="34">
        <v>12398.627322313045</v>
      </c>
      <c r="F124" s="34">
        <v>42962.840525930245</v>
      </c>
      <c r="G124" s="34">
        <v>22420.030653736103</v>
      </c>
      <c r="H124" s="34">
        <v>7324.7359329881519</v>
      </c>
      <c r="I124" s="34">
        <v>18142.924501711557</v>
      </c>
      <c r="J124" s="34">
        <v>82.278297424316406</v>
      </c>
      <c r="K124" s="34">
        <v>15029.118951263445</v>
      </c>
      <c r="L124" s="34">
        <v>9187.848606860136</v>
      </c>
      <c r="M124" s="34">
        <v>28056.780266050133</v>
      </c>
      <c r="N124" s="34">
        <v>11839.099946968759</v>
      </c>
      <c r="O124" s="34">
        <v>31342.731406401039</v>
      </c>
      <c r="P124" s="34">
        <v>7704.8666505898591</v>
      </c>
      <c r="Q124" s="34">
        <v>31.689645767211914</v>
      </c>
      <c r="R124" s="34">
        <v>4480.0392209472675</v>
      </c>
      <c r="S124" s="34">
        <v>34273.597168831649</v>
      </c>
      <c r="T124" s="34">
        <v>11647.723842463049</v>
      </c>
      <c r="U124" s="34">
        <v>6645.1160542187608</v>
      </c>
      <c r="V124" s="34">
        <v>48902.767029640199</v>
      </c>
      <c r="W124" s="34">
        <v>3486.2250629999999</v>
      </c>
      <c r="X124" s="34">
        <v>5923.5029574908767</v>
      </c>
      <c r="Y124" s="34">
        <v>20796.322262801146</v>
      </c>
      <c r="Z124" s="34">
        <v>62.336247399999998</v>
      </c>
      <c r="AA124" s="34">
        <v>17899.98842454252</v>
      </c>
      <c r="AB124" s="34">
        <v>12425.502744576106</v>
      </c>
      <c r="AC124" s="34">
        <v>20052.860919779192</v>
      </c>
      <c r="AD124" s="34">
        <v>26344.477151716754</v>
      </c>
      <c r="AE124" s="34">
        <v>8136.6557398568384</v>
      </c>
      <c r="AF124" s="34">
        <v>16.522439516129033</v>
      </c>
      <c r="AG124" s="34">
        <v>14824.691683286132</v>
      </c>
      <c r="AH124" s="34">
        <v>30015.570253890084</v>
      </c>
      <c r="AI124" s="34">
        <v>4196.5551513671899</v>
      </c>
      <c r="AJ124" s="34">
        <v>52.448726435548053</v>
      </c>
      <c r="AK124" s="34">
        <v>2759.920074820323</v>
      </c>
      <c r="AL124" s="34">
        <v>14861.344442385658</v>
      </c>
      <c r="AM124" s="34">
        <v>8848.0594484648263</v>
      </c>
      <c r="AN124" s="34">
        <v>8967.5785674453236</v>
      </c>
      <c r="AO124" s="34">
        <v>33696.530595296907</v>
      </c>
      <c r="AP124" s="34">
        <v>714.08328247070403</v>
      </c>
      <c r="AQ124" s="34">
        <v>32242.710947061907</v>
      </c>
      <c r="AR124" s="34">
        <v>37461.519480838208</v>
      </c>
      <c r="AS124" s="34">
        <v>35126.054173085824</v>
      </c>
      <c r="AT124" s="34">
        <v>18692.249711625973</v>
      </c>
      <c r="AU124" s="34">
        <v>36578.879021130175</v>
      </c>
      <c r="AV124" s="34">
        <v>12230.769116628799</v>
      </c>
      <c r="AW124" s="34">
        <v>10170.639306643019</v>
      </c>
      <c r="AX124" s="34">
        <v>30745.756224121113</v>
      </c>
      <c r="AY124" s="34">
        <v>29092.830836841105</v>
      </c>
    </row>
    <row r="125" spans="1:51" x14ac:dyDescent="0.25">
      <c r="A125" s="32">
        <v>44414</v>
      </c>
      <c r="B125" s="33">
        <v>4</v>
      </c>
      <c r="C125" s="34">
        <v>21815.99103649937</v>
      </c>
      <c r="D125" s="34">
        <v>25588.998821041496</v>
      </c>
      <c r="E125" s="34">
        <v>11450.924834486217</v>
      </c>
      <c r="F125" s="34">
        <v>41331.177331619954</v>
      </c>
      <c r="G125" s="34">
        <v>21635.456779220236</v>
      </c>
      <c r="H125" s="34">
        <v>7458.4880978050405</v>
      </c>
      <c r="I125" s="34">
        <v>17392.590997873533</v>
      </c>
      <c r="J125" s="34">
        <v>75.764595031738295</v>
      </c>
      <c r="K125" s="34">
        <v>14187.613417511002</v>
      </c>
      <c r="L125" s="34">
        <v>8728.0354260150198</v>
      </c>
      <c r="M125" s="34">
        <v>28132.976987232429</v>
      </c>
      <c r="N125" s="34">
        <v>11496.41957757813</v>
      </c>
      <c r="O125" s="34">
        <v>29930.871015744782</v>
      </c>
      <c r="P125" s="34">
        <v>7140.1476494062608</v>
      </c>
      <c r="Q125" s="34">
        <v>31.183566093444831</v>
      </c>
      <c r="R125" s="34">
        <v>4192.993622070313</v>
      </c>
      <c r="S125" s="34">
        <v>31567.225248580198</v>
      </c>
      <c r="T125" s="34">
        <v>11502.023694883095</v>
      </c>
      <c r="U125" s="34">
        <v>6482.0111987890705</v>
      </c>
      <c r="V125" s="34">
        <v>46904.13109972814</v>
      </c>
      <c r="W125" s="34">
        <v>3441.5217119999998</v>
      </c>
      <c r="X125" s="34">
        <v>5384.0384200155313</v>
      </c>
      <c r="Y125" s="34">
        <v>20206.456105692123</v>
      </c>
      <c r="Z125" s="34">
        <v>72.979842800000085</v>
      </c>
      <c r="AA125" s="34">
        <v>16348.267801624917</v>
      </c>
      <c r="AB125" s="34">
        <v>12143.721763841735</v>
      </c>
      <c r="AC125" s="34">
        <v>19588.990854371361</v>
      </c>
      <c r="AD125" s="34">
        <v>24905.530824002155</v>
      </c>
      <c r="AE125" s="34">
        <v>6925.4300215435833</v>
      </c>
      <c r="AF125" s="34">
        <v>16.522439516129033</v>
      </c>
      <c r="AG125" s="34">
        <v>13752.635118806153</v>
      </c>
      <c r="AH125" s="34">
        <v>27026.464876280716</v>
      </c>
      <c r="AI125" s="34">
        <v>3856.3484130859397</v>
      </c>
      <c r="AJ125" s="34">
        <v>49.234358359375676</v>
      </c>
      <c r="AK125" s="34">
        <v>2906.3271193359378</v>
      </c>
      <c r="AL125" s="34">
        <v>13469.11450903255</v>
      </c>
      <c r="AM125" s="34">
        <v>7789.8880991756632</v>
      </c>
      <c r="AN125" s="34">
        <v>8661.5896108750203</v>
      </c>
      <c r="AO125" s="34">
        <v>31087.979304746677</v>
      </c>
      <c r="AP125" s="34">
        <v>605.477294921875</v>
      </c>
      <c r="AQ125" s="34">
        <v>31346.555632166881</v>
      </c>
      <c r="AR125" s="34">
        <v>35004.530190591075</v>
      </c>
      <c r="AS125" s="34">
        <v>31925.78838945301</v>
      </c>
      <c r="AT125" s="34">
        <v>18114.479430920892</v>
      </c>
      <c r="AU125" s="34">
        <v>35209.606051398485</v>
      </c>
      <c r="AV125" s="34">
        <v>10305.174477153218</v>
      </c>
      <c r="AW125" s="34">
        <v>8848.6326541528979</v>
      </c>
      <c r="AX125" s="34">
        <v>27958.523272460938</v>
      </c>
      <c r="AY125" s="34">
        <v>28488.558334368696</v>
      </c>
    </row>
    <row r="126" spans="1:51" x14ac:dyDescent="0.25">
      <c r="A126" s="32">
        <v>44414</v>
      </c>
      <c r="B126" s="33">
        <v>5</v>
      </c>
      <c r="C126" s="34">
        <v>21727.296876389351</v>
      </c>
      <c r="D126" s="34">
        <v>25033.32054959326</v>
      </c>
      <c r="E126" s="34">
        <v>11551.522695977561</v>
      </c>
      <c r="F126" s="34">
        <v>40584.151704565025</v>
      </c>
      <c r="G126" s="34">
        <v>21031.240836430199</v>
      </c>
      <c r="H126" s="34">
        <v>7689.4135544655783</v>
      </c>
      <c r="I126" s="34">
        <v>17167.482940921644</v>
      </c>
      <c r="J126" s="34">
        <v>74.040807723998995</v>
      </c>
      <c r="K126" s="34">
        <v>13791.646301422135</v>
      </c>
      <c r="L126" s="34">
        <v>8651.3546138972888</v>
      </c>
      <c r="M126" s="34">
        <v>24329.481216252159</v>
      </c>
      <c r="N126" s="34">
        <v>11549.106011468761</v>
      </c>
      <c r="O126" s="34">
        <v>29468.829589372723</v>
      </c>
      <c r="P126" s="34">
        <v>7295.1736206484538</v>
      </c>
      <c r="Q126" s="34">
        <v>31.47090482711792</v>
      </c>
      <c r="R126" s="34">
        <v>4101.1731901855464</v>
      </c>
      <c r="S126" s="34">
        <v>30489.621740792711</v>
      </c>
      <c r="T126" s="34">
        <v>11485.077460369404</v>
      </c>
      <c r="U126" s="34">
        <v>6462.3147535937496</v>
      </c>
      <c r="V126" s="34">
        <v>44676.403863252344</v>
      </c>
      <c r="W126" s="34">
        <v>3294.4396610000003</v>
      </c>
      <c r="X126" s="34">
        <v>5043.6807268204502</v>
      </c>
      <c r="Y126" s="34">
        <v>20544.815237629762</v>
      </c>
      <c r="Z126" s="34">
        <v>109.80833779999998</v>
      </c>
      <c r="AA126" s="34">
        <v>15611.70255468578</v>
      </c>
      <c r="AB126" s="34">
        <v>12212.229710974554</v>
      </c>
      <c r="AC126" s="34">
        <v>19405.216442138426</v>
      </c>
      <c r="AD126" s="34">
        <v>24250.494325872147</v>
      </c>
      <c r="AE126" s="34">
        <v>7058.3672160903525</v>
      </c>
      <c r="AF126" s="34">
        <v>16.522439516129033</v>
      </c>
      <c r="AG126" s="34">
        <v>13385.882483613281</v>
      </c>
      <c r="AH126" s="34">
        <v>26642.382357239687</v>
      </c>
      <c r="AI126" s="34">
        <v>3632.0209472656302</v>
      </c>
      <c r="AJ126" s="34">
        <v>49.329265576172247</v>
      </c>
      <c r="AK126" s="34">
        <v>2697.0220861874959</v>
      </c>
      <c r="AL126" s="34">
        <v>12870.465628440335</v>
      </c>
      <c r="AM126" s="34">
        <v>7120.2954815721496</v>
      </c>
      <c r="AN126" s="34">
        <v>8681.0446671172031</v>
      </c>
      <c r="AO126" s="34">
        <v>29974.09461495787</v>
      </c>
      <c r="AP126" s="34">
        <v>598.99278259277492</v>
      </c>
      <c r="AQ126" s="34">
        <v>30926.738794883942</v>
      </c>
      <c r="AR126" s="34">
        <v>34035.70144171326</v>
      </c>
      <c r="AS126" s="34">
        <v>30711.688974843608</v>
      </c>
      <c r="AT126" s="34">
        <v>17894.224954257203</v>
      </c>
      <c r="AU126" s="34">
        <v>34644.467734487407</v>
      </c>
      <c r="AV126" s="34">
        <v>13645.988039892487</v>
      </c>
      <c r="AW126" s="34">
        <v>4201.457125628639</v>
      </c>
      <c r="AX126" s="34">
        <v>27092.660981933579</v>
      </c>
      <c r="AY126" s="34">
        <v>28259.176398718671</v>
      </c>
    </row>
    <row r="127" spans="1:51" x14ac:dyDescent="0.25">
      <c r="A127" s="32">
        <v>44414</v>
      </c>
      <c r="B127" s="33">
        <v>6</v>
      </c>
      <c r="C127" s="34">
        <v>22333.832161425205</v>
      </c>
      <c r="D127" s="34">
        <v>26310.956175270509</v>
      </c>
      <c r="E127" s="34">
        <v>12067.403727978352</v>
      </c>
      <c r="F127" s="34">
        <v>41502.561097231039</v>
      </c>
      <c r="G127" s="34">
        <v>21554.343602357938</v>
      </c>
      <c r="H127" s="34">
        <v>7484.5979162707154</v>
      </c>
      <c r="I127" s="34">
        <v>17940.39631264906</v>
      </c>
      <c r="J127" s="34">
        <v>75.945707321166907</v>
      </c>
      <c r="K127" s="34">
        <v>14240.41442626955</v>
      </c>
      <c r="L127" s="34">
        <v>8920.2290315244027</v>
      </c>
      <c r="M127" s="34">
        <v>24592.331901594182</v>
      </c>
      <c r="N127" s="34">
        <v>11820.55556668751</v>
      </c>
      <c r="O127" s="34">
        <v>30606.764865038225</v>
      </c>
      <c r="P127" s="34">
        <v>7575.3035032031403</v>
      </c>
      <c r="Q127" s="34">
        <v>31.278507709503181</v>
      </c>
      <c r="R127" s="34">
        <v>4196.4947817382817</v>
      </c>
      <c r="S127" s="34">
        <v>31433.51442449692</v>
      </c>
      <c r="T127" s="34">
        <v>11776.590430185839</v>
      </c>
      <c r="U127" s="34">
        <v>6656.3126607812501</v>
      </c>
      <c r="V127" s="34">
        <v>44492.105058160872</v>
      </c>
      <c r="W127" s="34">
        <v>3463.9630339999994</v>
      </c>
      <c r="X127" s="34">
        <v>5110.0718119481062</v>
      </c>
      <c r="Y127" s="34">
        <v>20781.635110273361</v>
      </c>
      <c r="Z127" s="34">
        <v>162.44150679999998</v>
      </c>
      <c r="AA127" s="34">
        <v>16802.138982924294</v>
      </c>
      <c r="AB127" s="34">
        <v>12567.687134123005</v>
      </c>
      <c r="AC127" s="34">
        <v>19662.18759756584</v>
      </c>
      <c r="AD127" s="34">
        <v>25054.473424934833</v>
      </c>
      <c r="AE127" s="34">
        <v>7453.3858915612918</v>
      </c>
      <c r="AF127" s="34">
        <v>16.522439516129033</v>
      </c>
      <c r="AG127" s="34">
        <v>13830.240612944337</v>
      </c>
      <c r="AH127" s="34">
        <v>28368.344830866652</v>
      </c>
      <c r="AI127" s="34">
        <v>3825.2637451172</v>
      </c>
      <c r="AJ127" s="34">
        <v>50.346649355469708</v>
      </c>
      <c r="AK127" s="34">
        <v>2696.7764154609376</v>
      </c>
      <c r="AL127" s="34">
        <v>13409.959582383528</v>
      </c>
      <c r="AM127" s="34">
        <v>7473.169065369304</v>
      </c>
      <c r="AN127" s="34">
        <v>8902.6233672656363</v>
      </c>
      <c r="AO127" s="34">
        <v>31036.204044612939</v>
      </c>
      <c r="AP127" s="34">
        <v>618.63162231445301</v>
      </c>
      <c r="AQ127" s="34">
        <v>31392.131986081436</v>
      </c>
      <c r="AR127" s="34">
        <v>34813.477627974251</v>
      </c>
      <c r="AS127" s="34">
        <v>32236.751624687367</v>
      </c>
      <c r="AT127" s="34">
        <v>17922.113773443831</v>
      </c>
      <c r="AU127" s="34">
        <v>35588.356498448258</v>
      </c>
      <c r="AV127" s="34">
        <v>15976.638230393582</v>
      </c>
      <c r="AW127" s="34">
        <v>2785.7478846072322</v>
      </c>
      <c r="AX127" s="34">
        <v>27951.921469970719</v>
      </c>
      <c r="AY127" s="34">
        <v>28778.66909939118</v>
      </c>
    </row>
    <row r="128" spans="1:51" x14ac:dyDescent="0.25">
      <c r="A128" s="32">
        <v>44414</v>
      </c>
      <c r="B128" s="33">
        <v>7</v>
      </c>
      <c r="C128" s="34">
        <v>25804.550951128847</v>
      </c>
      <c r="D128" s="34">
        <v>30166.372238376949</v>
      </c>
      <c r="E128" s="34">
        <v>14515.645947986473</v>
      </c>
      <c r="F128" s="34">
        <v>49121.327602566111</v>
      </c>
      <c r="G128" s="34">
        <v>25142.368440411632</v>
      </c>
      <c r="H128" s="34">
        <v>7250.4898005750274</v>
      </c>
      <c r="I128" s="34">
        <v>20979.522517932881</v>
      </c>
      <c r="J128" s="34">
        <v>87.687211990356388</v>
      </c>
      <c r="K128" s="34">
        <v>16448.494927291897</v>
      </c>
      <c r="L128" s="34">
        <v>10077.580933811179</v>
      </c>
      <c r="M128" s="34">
        <v>26911.653102924738</v>
      </c>
      <c r="N128" s="34">
        <v>13719.550449234381</v>
      </c>
      <c r="O128" s="34">
        <v>35274.030388965955</v>
      </c>
      <c r="P128" s="34">
        <v>8280.953190011729</v>
      </c>
      <c r="Q128" s="34">
        <v>31.983016014099121</v>
      </c>
      <c r="R128" s="34">
        <v>4881.9516279296877</v>
      </c>
      <c r="S128" s="34">
        <v>36112.399764543923</v>
      </c>
      <c r="T128" s="34">
        <v>13164.542681184983</v>
      </c>
      <c r="U128" s="34">
        <v>7836.7429702734398</v>
      </c>
      <c r="V128" s="34">
        <v>51975.133669317809</v>
      </c>
      <c r="W128" s="34">
        <v>3654.2098769999993</v>
      </c>
      <c r="X128" s="34">
        <v>6319.519653269308</v>
      </c>
      <c r="Y128" s="34">
        <v>22581.604304517041</v>
      </c>
      <c r="Z128" s="34">
        <v>213.94256349999998</v>
      </c>
      <c r="AA128" s="34">
        <v>20172.262371719709</v>
      </c>
      <c r="AB128" s="34">
        <v>14228.233938748002</v>
      </c>
      <c r="AC128" s="34">
        <v>22342.692275584664</v>
      </c>
      <c r="AD128" s="34">
        <v>29161.610653283402</v>
      </c>
      <c r="AE128" s="34">
        <v>8612.6268418349773</v>
      </c>
      <c r="AF128" s="34">
        <v>16.522439516129033</v>
      </c>
      <c r="AG128" s="34">
        <v>16384.183050395506</v>
      </c>
      <c r="AH128" s="34">
        <v>32769.062513730416</v>
      </c>
      <c r="AI128" s="34">
        <v>4411.7054199218801</v>
      </c>
      <c r="AJ128" s="34">
        <v>53.516876933594006</v>
      </c>
      <c r="AK128" s="34">
        <v>3015.6682342695399</v>
      </c>
      <c r="AL128" s="34">
        <v>15349.912900806685</v>
      </c>
      <c r="AM128" s="34">
        <v>9493.5889669531662</v>
      </c>
      <c r="AN128" s="34">
        <v>9768.4881274062645</v>
      </c>
      <c r="AO128" s="34">
        <v>35340.029949878743</v>
      </c>
      <c r="AP128" s="34">
        <v>649.53335571289097</v>
      </c>
      <c r="AQ128" s="34">
        <v>35457.572476767484</v>
      </c>
      <c r="AR128" s="34">
        <v>39593.234278866497</v>
      </c>
      <c r="AS128" s="34">
        <v>37997.730293945191</v>
      </c>
      <c r="AT128" s="34">
        <v>19007.248141073731</v>
      </c>
      <c r="AU128" s="34">
        <v>42083.470419174999</v>
      </c>
      <c r="AV128" s="34">
        <v>18322.760760378307</v>
      </c>
      <c r="AW128" s="34">
        <v>3232.0989374318574</v>
      </c>
      <c r="AX128" s="34">
        <v>31887.048547607425</v>
      </c>
      <c r="AY128" s="34">
        <v>33122.331271177296</v>
      </c>
    </row>
    <row r="129" spans="1:51" x14ac:dyDescent="0.25">
      <c r="A129" s="32">
        <v>44414</v>
      </c>
      <c r="B129" s="33">
        <v>8</v>
      </c>
      <c r="C129" s="34">
        <v>32295.321334343287</v>
      </c>
      <c r="D129" s="34">
        <v>35940.768090369616</v>
      </c>
      <c r="E129" s="34">
        <v>18665.835622590472</v>
      </c>
      <c r="F129" s="34">
        <v>61825.791779531071</v>
      </c>
      <c r="G129" s="34">
        <v>30418.734095658674</v>
      </c>
      <c r="H129" s="34">
        <v>8208.7037506334127</v>
      </c>
      <c r="I129" s="34">
        <v>26705.830689105605</v>
      </c>
      <c r="J129" s="34">
        <v>96.971717834472614</v>
      </c>
      <c r="K129" s="34">
        <v>19741.165152938873</v>
      </c>
      <c r="L129" s="34">
        <v>11592.840747032831</v>
      </c>
      <c r="M129" s="34">
        <v>31830.134146544995</v>
      </c>
      <c r="N129" s="34">
        <v>16318.954102625001</v>
      </c>
      <c r="O129" s="34">
        <v>43296.432911028707</v>
      </c>
      <c r="P129" s="34">
        <v>8964.4018331495063</v>
      </c>
      <c r="Q129" s="34">
        <v>32.61732101440429</v>
      </c>
      <c r="R129" s="34">
        <v>5540.5261958007814</v>
      </c>
      <c r="S129" s="34">
        <v>41442.600546897433</v>
      </c>
      <c r="T129" s="34">
        <v>15324.704799396337</v>
      </c>
      <c r="U129" s="34">
        <v>8962.0135667187606</v>
      </c>
      <c r="V129" s="34">
        <v>63215.866941910848</v>
      </c>
      <c r="W129" s="34">
        <v>4693.103955999999</v>
      </c>
      <c r="X129" s="34">
        <v>8685.4562688687038</v>
      </c>
      <c r="Y129" s="34">
        <v>25566.108979810797</v>
      </c>
      <c r="Z129" s="34">
        <v>163.29018829999995</v>
      </c>
      <c r="AA129" s="34">
        <v>24087.733142590074</v>
      </c>
      <c r="AB129" s="34">
        <v>17892.443318169884</v>
      </c>
      <c r="AC129" s="34">
        <v>26952.063466056374</v>
      </c>
      <c r="AD129" s="34">
        <v>34339.435950154439</v>
      </c>
      <c r="AE129" s="34">
        <v>9976.1868424648637</v>
      </c>
      <c r="AF129" s="34">
        <v>16.522439516129033</v>
      </c>
      <c r="AG129" s="34">
        <v>20043.969781311036</v>
      </c>
      <c r="AH129" s="34">
        <v>36096.21554978998</v>
      </c>
      <c r="AI129" s="34">
        <v>4917.7495712112113</v>
      </c>
      <c r="AJ129" s="34">
        <v>98.816091992187296</v>
      </c>
      <c r="AK129" s="34">
        <v>3221.0820606603115</v>
      </c>
      <c r="AL129" s="34">
        <v>16939.521825318698</v>
      </c>
      <c r="AM129" s="34">
        <v>12170.379113972225</v>
      </c>
      <c r="AN129" s="34">
        <v>10636.566329429708</v>
      </c>
      <c r="AO129" s="34">
        <v>42151.811798185401</v>
      </c>
      <c r="AP129" s="34">
        <v>622.76827813684918</v>
      </c>
      <c r="AQ129" s="34">
        <v>43904.511663375859</v>
      </c>
      <c r="AR129" s="34">
        <v>47887.256746214473</v>
      </c>
      <c r="AS129" s="34">
        <v>43518.305383007682</v>
      </c>
      <c r="AT129" s="34">
        <v>22587.74900569192</v>
      </c>
      <c r="AU129" s="34">
        <v>51541.737564655465</v>
      </c>
      <c r="AV129" s="34">
        <v>19630.8975421838</v>
      </c>
      <c r="AW129" s="34">
        <v>2974.831740754893</v>
      </c>
      <c r="AX129" s="34">
        <v>36035.754976074226</v>
      </c>
      <c r="AY129" s="34">
        <v>42345.112931176307</v>
      </c>
    </row>
    <row r="130" spans="1:51" x14ac:dyDescent="0.25">
      <c r="A130" s="32">
        <v>44414</v>
      </c>
      <c r="B130" s="33">
        <v>9</v>
      </c>
      <c r="C130" s="34">
        <v>36977.564268785456</v>
      </c>
      <c r="D130" s="34">
        <v>43929.572653746087</v>
      </c>
      <c r="E130" s="34">
        <v>20611.155504401515</v>
      </c>
      <c r="F130" s="34">
        <v>69431.8549082276</v>
      </c>
      <c r="G130" s="34">
        <v>38769.730914949047</v>
      </c>
      <c r="H130" s="34">
        <v>10865.927129189429</v>
      </c>
      <c r="I130" s="34">
        <v>32371.311726840573</v>
      </c>
      <c r="J130" s="34">
        <v>110.4662837982178</v>
      </c>
      <c r="K130" s="34">
        <v>23544.634683166532</v>
      </c>
      <c r="L130" s="34">
        <v>15050.556091437093</v>
      </c>
      <c r="M130" s="34">
        <v>43256.556998130036</v>
      </c>
      <c r="N130" s="34">
        <v>16936.7990574375</v>
      </c>
      <c r="O130" s="34">
        <v>52959.30257492738</v>
      </c>
      <c r="P130" s="34">
        <v>9812.4610060411505</v>
      </c>
      <c r="Q130" s="34">
        <v>33.52554988861084</v>
      </c>
      <c r="R130" s="34">
        <v>6292.4162431640625</v>
      </c>
      <c r="S130" s="34">
        <v>49811.463735908648</v>
      </c>
      <c r="T130" s="34">
        <v>15896.391296308268</v>
      </c>
      <c r="U130" s="34">
        <v>8872.0663594531306</v>
      </c>
      <c r="V130" s="34">
        <v>70622.255632091648</v>
      </c>
      <c r="W130" s="34">
        <v>5495.3682440000002</v>
      </c>
      <c r="X130" s="34">
        <v>11594.32239485149</v>
      </c>
      <c r="Y130" s="34">
        <v>30189.855203126466</v>
      </c>
      <c r="Z130" s="34">
        <v>41.157852199999951</v>
      </c>
      <c r="AA130" s="34">
        <v>29236.151975687724</v>
      </c>
      <c r="AB130" s="34">
        <v>22721.395446294871</v>
      </c>
      <c r="AC130" s="34">
        <v>29963.678838162759</v>
      </c>
      <c r="AD130" s="34">
        <v>38569.798764116102</v>
      </c>
      <c r="AE130" s="34">
        <v>10466.74638595485</v>
      </c>
      <c r="AF130" s="34">
        <v>16.522439516129033</v>
      </c>
      <c r="AG130" s="34">
        <v>23349.5659953125</v>
      </c>
      <c r="AH130" s="34">
        <v>40880.131656989681</v>
      </c>
      <c r="AI130" s="34">
        <v>6250.9825182931063</v>
      </c>
      <c r="AJ130" s="34">
        <v>192.67205780273383</v>
      </c>
      <c r="AK130" s="34">
        <v>4443.6998196924378</v>
      </c>
      <c r="AL130" s="34">
        <v>18403.991251491963</v>
      </c>
      <c r="AM130" s="34">
        <v>15233.297452427376</v>
      </c>
      <c r="AN130" s="34">
        <v>11390.48806026563</v>
      </c>
      <c r="AO130" s="34">
        <v>49808.177883695658</v>
      </c>
      <c r="AP130" s="34">
        <v>714.29886966943809</v>
      </c>
      <c r="AQ130" s="34">
        <v>53347.130660748153</v>
      </c>
      <c r="AR130" s="34">
        <v>59207.003880405908</v>
      </c>
      <c r="AS130" s="34">
        <v>50944.698072773317</v>
      </c>
      <c r="AT130" s="34">
        <v>27329.89029515539</v>
      </c>
      <c r="AU130" s="34">
        <v>60589.861111309321</v>
      </c>
      <c r="AV130" s="34">
        <v>23471.10172640883</v>
      </c>
      <c r="AW130" s="34">
        <v>3169.4476614472687</v>
      </c>
      <c r="AX130" s="34">
        <v>41220.026579101577</v>
      </c>
      <c r="AY130" s="34">
        <v>52252.476748591274</v>
      </c>
    </row>
    <row r="131" spans="1:51" x14ac:dyDescent="0.25">
      <c r="A131" s="32">
        <v>44414</v>
      </c>
      <c r="B131" s="33">
        <v>10</v>
      </c>
      <c r="C131" s="34">
        <v>40390.409132562534</v>
      </c>
      <c r="D131" s="34">
        <v>48682.746304145505</v>
      </c>
      <c r="E131" s="34">
        <v>21970.216894707777</v>
      </c>
      <c r="F131" s="34">
        <v>74720.135325286945</v>
      </c>
      <c r="G131" s="34">
        <v>42831.823839422934</v>
      </c>
      <c r="H131" s="34">
        <v>11356.425666619636</v>
      </c>
      <c r="I131" s="34">
        <v>36347.037639313479</v>
      </c>
      <c r="J131" s="34">
        <v>113.77017593383789</v>
      </c>
      <c r="K131" s="34">
        <v>26304.494360321074</v>
      </c>
      <c r="L131" s="34">
        <v>15932.303696331019</v>
      </c>
      <c r="M131" s="34">
        <v>46068.286036662081</v>
      </c>
      <c r="N131" s="34">
        <v>18182.34171615625</v>
      </c>
      <c r="O131" s="34">
        <v>59285.482756177385</v>
      </c>
      <c r="P131" s="34">
        <v>9234.6816915536183</v>
      </c>
      <c r="Q131" s="34">
        <v>33.628024101257331</v>
      </c>
      <c r="R131" s="34">
        <v>6746.7554873046911</v>
      </c>
      <c r="S131" s="34">
        <v>54993.335604224078</v>
      </c>
      <c r="T131" s="34">
        <v>17290.643552313672</v>
      </c>
      <c r="U131" s="34">
        <v>9308.6728441406303</v>
      </c>
      <c r="V131" s="34">
        <v>75290.314776008119</v>
      </c>
      <c r="W131" s="34">
        <v>5953.6293159999996</v>
      </c>
      <c r="X131" s="34">
        <v>13691.573854928032</v>
      </c>
      <c r="Y131" s="34">
        <v>33051.440212470246</v>
      </c>
      <c r="Z131" s="34">
        <v>-81.035022000000069</v>
      </c>
      <c r="AA131" s="34">
        <v>32956.98582201291</v>
      </c>
      <c r="AB131" s="34">
        <v>25210.815187466746</v>
      </c>
      <c r="AC131" s="34">
        <v>31464.301597157955</v>
      </c>
      <c r="AD131" s="34">
        <v>41450.274457916632</v>
      </c>
      <c r="AE131" s="34">
        <v>11666.328596199732</v>
      </c>
      <c r="AF131" s="34">
        <v>16.522439516129033</v>
      </c>
      <c r="AG131" s="34">
        <v>25387.449784445802</v>
      </c>
      <c r="AH131" s="34">
        <v>45924.821495235796</v>
      </c>
      <c r="AI131" s="34">
        <v>7443.4222648587875</v>
      </c>
      <c r="AJ131" s="34">
        <v>242.45919287109382</v>
      </c>
      <c r="AK131" s="34">
        <v>5934.4341748342313</v>
      </c>
      <c r="AL131" s="34">
        <v>20149.247845935159</v>
      </c>
      <c r="AM131" s="34">
        <v>17500.167886432988</v>
      </c>
      <c r="AN131" s="34">
        <v>11821.833656882813</v>
      </c>
      <c r="AO131" s="34">
        <v>55751.564640058576</v>
      </c>
      <c r="AP131" s="34">
        <v>824.60314941406295</v>
      </c>
      <c r="AQ131" s="34">
        <v>61054.969561319958</v>
      </c>
      <c r="AR131" s="34">
        <v>66672.436020468915</v>
      </c>
      <c r="AS131" s="34">
        <v>56242.491978163947</v>
      </c>
      <c r="AT131" s="34">
        <v>29392.638311961171</v>
      </c>
      <c r="AU131" s="34">
        <v>65079.103699281608</v>
      </c>
      <c r="AV131" s="34">
        <v>26942.834362765334</v>
      </c>
      <c r="AW131" s="34">
        <v>3693.5605771972705</v>
      </c>
      <c r="AX131" s="34">
        <v>45206.894479003939</v>
      </c>
      <c r="AY131" s="34">
        <v>59317.32244059199</v>
      </c>
    </row>
    <row r="132" spans="1:51" x14ac:dyDescent="0.25">
      <c r="A132" s="32">
        <v>44414</v>
      </c>
      <c r="B132" s="33">
        <v>11</v>
      </c>
      <c r="C132" s="34">
        <v>41490.047334723342</v>
      </c>
      <c r="D132" s="34">
        <v>50017.601221151373</v>
      </c>
      <c r="E132" s="34">
        <v>22182.595332418736</v>
      </c>
      <c r="F132" s="34">
        <v>76897.745612219296</v>
      </c>
      <c r="G132" s="34">
        <v>43066.533470937698</v>
      </c>
      <c r="H132" s="34">
        <v>10898.749885988273</v>
      </c>
      <c r="I132" s="34">
        <v>38515.932939835948</v>
      </c>
      <c r="J132" s="34">
        <v>112.42650985717781</v>
      </c>
      <c r="K132" s="34">
        <v>27112.529720214854</v>
      </c>
      <c r="L132" s="34">
        <v>16967.206343013841</v>
      </c>
      <c r="M132" s="34">
        <v>45498.489267371988</v>
      </c>
      <c r="N132" s="34">
        <v>18696.080584125</v>
      </c>
      <c r="O132" s="34">
        <v>61714.883758174692</v>
      </c>
      <c r="P132" s="34">
        <v>8333.0848237857463</v>
      </c>
      <c r="Q132" s="34">
        <v>33.514194488525391</v>
      </c>
      <c r="R132" s="34">
        <v>6819.7910507812576</v>
      </c>
      <c r="S132" s="34">
        <v>56291.825877224561</v>
      </c>
      <c r="T132" s="34">
        <v>18576.409670829136</v>
      </c>
      <c r="U132" s="34">
        <v>9478.2210473437499</v>
      </c>
      <c r="V132" s="34">
        <v>76666.705805828853</v>
      </c>
      <c r="W132" s="34">
        <v>6085.0899470000004</v>
      </c>
      <c r="X132" s="34">
        <v>13409.872901326144</v>
      </c>
      <c r="Y132" s="34">
        <v>33348.429325727346</v>
      </c>
      <c r="Z132" s="34">
        <v>-102.32225010000006</v>
      </c>
      <c r="AA132" s="34">
        <v>33836.8733238934</v>
      </c>
      <c r="AB132" s="34">
        <v>26314.140719857365</v>
      </c>
      <c r="AC132" s="34">
        <v>32451.949362511128</v>
      </c>
      <c r="AD132" s="34">
        <v>41148.921804643207</v>
      </c>
      <c r="AE132" s="34">
        <v>12372.5168299382</v>
      </c>
      <c r="AF132" s="34">
        <v>16.522439516129033</v>
      </c>
      <c r="AG132" s="34">
        <v>25880.60675535156</v>
      </c>
      <c r="AH132" s="34">
        <v>46890.903837098573</v>
      </c>
      <c r="AI132" s="34">
        <v>7808.3046834207889</v>
      </c>
      <c r="AJ132" s="34">
        <v>232.31596261718778</v>
      </c>
      <c r="AK132" s="34">
        <v>6130.0722717328435</v>
      </c>
      <c r="AL132" s="34">
        <v>21090.101850647381</v>
      </c>
      <c r="AM132" s="34">
        <v>17934.249202436538</v>
      </c>
      <c r="AN132" s="34">
        <v>11878.505972421875</v>
      </c>
      <c r="AO132" s="34">
        <v>56937.618464063693</v>
      </c>
      <c r="AP132" s="34">
        <v>862.9633178710942</v>
      </c>
      <c r="AQ132" s="34">
        <v>64843.544483173959</v>
      </c>
      <c r="AR132" s="34">
        <v>68546.680738020528</v>
      </c>
      <c r="AS132" s="34">
        <v>57825.53120167958</v>
      </c>
      <c r="AT132" s="34">
        <v>29300.132235253899</v>
      </c>
      <c r="AU132" s="34">
        <v>65727.022219644161</v>
      </c>
      <c r="AV132" s="34">
        <v>25863.889475273332</v>
      </c>
      <c r="AW132" s="34">
        <v>5442.922530839327</v>
      </c>
      <c r="AX132" s="34">
        <v>45772.920559082057</v>
      </c>
      <c r="AY132" s="34">
        <v>61816.302480983089</v>
      </c>
    </row>
    <row r="133" spans="1:51" x14ac:dyDescent="0.25">
      <c r="A133" s="32">
        <v>44414</v>
      </c>
      <c r="B133" s="33">
        <v>12</v>
      </c>
      <c r="C133" s="34">
        <v>41887.919181232166</v>
      </c>
      <c r="D133" s="34">
        <v>48625.482383321287</v>
      </c>
      <c r="E133" s="34">
        <v>22373.026451315192</v>
      </c>
      <c r="F133" s="34">
        <v>77220.592270556226</v>
      </c>
      <c r="G133" s="34">
        <v>41504.510498033189</v>
      </c>
      <c r="H133" s="34">
        <v>10731.378320429456</v>
      </c>
      <c r="I133" s="34">
        <v>39021.940311924809</v>
      </c>
      <c r="J133" s="34">
        <v>116.4295272827148</v>
      </c>
      <c r="K133" s="34">
        <v>26584.940850708022</v>
      </c>
      <c r="L133" s="34">
        <v>16210.126331512172</v>
      </c>
      <c r="M133" s="34">
        <v>45429.56031357649</v>
      </c>
      <c r="N133" s="34">
        <v>19158.51073696875</v>
      </c>
      <c r="O133" s="34">
        <v>61600.036653697396</v>
      </c>
      <c r="P133" s="34">
        <v>8528.7040268907367</v>
      </c>
      <c r="Q133" s="34">
        <v>33.589825630187988</v>
      </c>
      <c r="R133" s="34">
        <v>6656.9067265624999</v>
      </c>
      <c r="S133" s="34">
        <v>55581.558345491168</v>
      </c>
      <c r="T133" s="34">
        <v>19202.383149954803</v>
      </c>
      <c r="U133" s="34">
        <v>9968.3006133593899</v>
      </c>
      <c r="V133" s="34">
        <v>75970.199556390871</v>
      </c>
      <c r="W133" s="34">
        <v>5675.2518110000001</v>
      </c>
      <c r="X133" s="34">
        <v>13657.222641165547</v>
      </c>
      <c r="Y133" s="34">
        <v>31549.713039389841</v>
      </c>
      <c r="Z133" s="34">
        <v>179.1592776999999</v>
      </c>
      <c r="AA133" s="34">
        <v>33162.448097098684</v>
      </c>
      <c r="AB133" s="34">
        <v>26361.66682756049</v>
      </c>
      <c r="AC133" s="34">
        <v>33050.609262370381</v>
      </c>
      <c r="AD133" s="34">
        <v>40384.330553840096</v>
      </c>
      <c r="AE133" s="34">
        <v>11805.643777069021</v>
      </c>
      <c r="AF133" s="34">
        <v>16.522439516129033</v>
      </c>
      <c r="AG133" s="34">
        <v>25577.747534921877</v>
      </c>
      <c r="AH133" s="34">
        <v>45574.713499185003</v>
      </c>
      <c r="AI133" s="34">
        <v>7466.7880534059314</v>
      </c>
      <c r="AJ133" s="34">
        <v>205.84424437500081</v>
      </c>
      <c r="AK133" s="34">
        <v>5964.8727625328047</v>
      </c>
      <c r="AL133" s="34">
        <v>20980.6616231849</v>
      </c>
      <c r="AM133" s="34">
        <v>17264.65102813159</v>
      </c>
      <c r="AN133" s="34">
        <v>11746.9075700625</v>
      </c>
      <c r="AO133" s="34">
        <v>55999.314205183087</v>
      </c>
      <c r="AP133" s="34">
        <v>808.65989685058651</v>
      </c>
      <c r="AQ133" s="34">
        <v>65531.421246241822</v>
      </c>
      <c r="AR133" s="34">
        <v>67421.941832978802</v>
      </c>
      <c r="AS133" s="34">
        <v>57077.162278710806</v>
      </c>
      <c r="AT133" s="34">
        <v>28698.187059330179</v>
      </c>
      <c r="AU133" s="34">
        <v>64903.90684119318</v>
      </c>
      <c r="AV133" s="34">
        <v>24666.102907960834</v>
      </c>
      <c r="AW133" s="34">
        <v>4923.0032681889115</v>
      </c>
      <c r="AX133" s="34">
        <v>44301.114488281281</v>
      </c>
      <c r="AY133" s="34">
        <v>61866.518503178129</v>
      </c>
    </row>
    <row r="134" spans="1:51" x14ac:dyDescent="0.25">
      <c r="A134" s="32">
        <v>44414</v>
      </c>
      <c r="B134" s="33">
        <v>13</v>
      </c>
      <c r="C134" s="34">
        <v>42046.51485906649</v>
      </c>
      <c r="D134" s="34">
        <v>47710.330995303724</v>
      </c>
      <c r="E134" s="34">
        <v>22013.09903595753</v>
      </c>
      <c r="F134" s="34">
        <v>77597.029987467409</v>
      </c>
      <c r="G134" s="34">
        <v>39260.034343653431</v>
      </c>
      <c r="H134" s="34">
        <v>10682.074039157109</v>
      </c>
      <c r="I134" s="34">
        <v>39083.46987953176</v>
      </c>
      <c r="J134" s="34">
        <v>107.99209403991689</v>
      </c>
      <c r="K134" s="34">
        <v>26357.19399154665</v>
      </c>
      <c r="L134" s="34">
        <v>14791.919277855663</v>
      </c>
      <c r="M134" s="34">
        <v>40639.054293124318</v>
      </c>
      <c r="N134" s="34">
        <v>19129.704418937501</v>
      </c>
      <c r="O134" s="34">
        <v>61599.184075046527</v>
      </c>
      <c r="P134" s="34">
        <v>8146.1423994425859</v>
      </c>
      <c r="Q134" s="34">
        <v>33.985698699951172</v>
      </c>
      <c r="R134" s="34">
        <v>6594.0568271484508</v>
      </c>
      <c r="S134" s="34">
        <v>55378.741470725538</v>
      </c>
      <c r="T134" s="34">
        <v>19466.214318228129</v>
      </c>
      <c r="U134" s="34">
        <v>10577.031335546892</v>
      </c>
      <c r="V134" s="34">
        <v>74854.978521621641</v>
      </c>
      <c r="W134" s="34">
        <v>5468.1456310000003</v>
      </c>
      <c r="X134" s="34">
        <v>12971.523349458177</v>
      </c>
      <c r="Y134" s="34">
        <v>30210.837762141258</v>
      </c>
      <c r="Z134" s="34">
        <v>-93.905328699999998</v>
      </c>
      <c r="AA134" s="34">
        <v>31435.145974163908</v>
      </c>
      <c r="AB134" s="34">
        <v>26623.578971779236</v>
      </c>
      <c r="AC134" s="34">
        <v>33543.016001963588</v>
      </c>
      <c r="AD134" s="34">
        <v>40025.400276000866</v>
      </c>
      <c r="AE134" s="34">
        <v>11143.408081988902</v>
      </c>
      <c r="AF134" s="34">
        <v>16.522439516129033</v>
      </c>
      <c r="AG134" s="34">
        <v>25513.655267145994</v>
      </c>
      <c r="AH134" s="34">
        <v>45092.684801404248</v>
      </c>
      <c r="AI134" s="34">
        <v>7461.8063098718776</v>
      </c>
      <c r="AJ134" s="34">
        <v>195.79008457031296</v>
      </c>
      <c r="AK134" s="34">
        <v>5714.473555316089</v>
      </c>
      <c r="AL134" s="34">
        <v>20782.41276454844</v>
      </c>
      <c r="AM134" s="34">
        <v>16291.401237213167</v>
      </c>
      <c r="AN134" s="34">
        <v>11719.561569539062</v>
      </c>
      <c r="AO134" s="34">
        <v>55128.601234373149</v>
      </c>
      <c r="AP134" s="34">
        <v>816.69697570800724</v>
      </c>
      <c r="AQ134" s="34">
        <v>65140.634502195178</v>
      </c>
      <c r="AR134" s="34">
        <v>65618.333828719042</v>
      </c>
      <c r="AS134" s="34">
        <v>56671.631547617071</v>
      </c>
      <c r="AT134" s="34">
        <v>28352.134632739318</v>
      </c>
      <c r="AU134" s="34">
        <v>64733.396161435303</v>
      </c>
      <c r="AV134" s="34">
        <v>24128.712490304093</v>
      </c>
      <c r="AW134" s="34">
        <v>5068.4521650268134</v>
      </c>
      <c r="AX134" s="34">
        <v>43626.965989746124</v>
      </c>
      <c r="AY134" s="34">
        <v>61773.648365475412</v>
      </c>
    </row>
    <row r="135" spans="1:51" x14ac:dyDescent="0.25">
      <c r="A135" s="32">
        <v>44414</v>
      </c>
      <c r="B135" s="33">
        <v>14</v>
      </c>
      <c r="C135" s="34">
        <v>41634.012982210872</v>
      </c>
      <c r="D135" s="34">
        <v>45906.572466585945</v>
      </c>
      <c r="E135" s="34">
        <v>20815.77964551394</v>
      </c>
      <c r="F135" s="34">
        <v>77185.652923786693</v>
      </c>
      <c r="G135" s="34">
        <v>35128.83960325746</v>
      </c>
      <c r="H135" s="34">
        <v>10327.701987117825</v>
      </c>
      <c r="I135" s="34">
        <v>39007.874241403588</v>
      </c>
      <c r="J135" s="34">
        <v>105.25173759460451</v>
      </c>
      <c r="K135" s="34">
        <v>25469.38595300294</v>
      </c>
      <c r="L135" s="34">
        <v>14183.853348579292</v>
      </c>
      <c r="M135" s="34">
        <v>37998.535488072157</v>
      </c>
      <c r="N135" s="34">
        <v>18627.245645218751</v>
      </c>
      <c r="O135" s="34">
        <v>60709.841430557266</v>
      </c>
      <c r="P135" s="34">
        <v>8043.4180121063928</v>
      </c>
      <c r="Q135" s="34">
        <v>35.119243621826172</v>
      </c>
      <c r="R135" s="34">
        <v>6594.8068212890666</v>
      </c>
      <c r="S135" s="34">
        <v>54442.198980886678</v>
      </c>
      <c r="T135" s="34">
        <v>19467.757604490937</v>
      </c>
      <c r="U135" s="34">
        <v>10631.55242343751</v>
      </c>
      <c r="V135" s="34">
        <v>74737.037550490786</v>
      </c>
      <c r="W135" s="34">
        <v>5117.4746730000006</v>
      </c>
      <c r="X135" s="34">
        <v>11302.101222086811</v>
      </c>
      <c r="Y135" s="34">
        <v>30318.40605271079</v>
      </c>
      <c r="Z135" s="34">
        <v>14.445306100000053</v>
      </c>
      <c r="AA135" s="34">
        <v>30541.904991084743</v>
      </c>
      <c r="AB135" s="34">
        <v>26261.039537701123</v>
      </c>
      <c r="AC135" s="34">
        <v>33032.406626508753</v>
      </c>
      <c r="AD135" s="34">
        <v>39859.981897219128</v>
      </c>
      <c r="AE135" s="34">
        <v>10967.201480193129</v>
      </c>
      <c r="AF135" s="34">
        <v>16.522439516129033</v>
      </c>
      <c r="AG135" s="34">
        <v>25386.383713359377</v>
      </c>
      <c r="AH135" s="34">
        <v>44089.783846001912</v>
      </c>
      <c r="AI135" s="34">
        <v>7328.1328027432337</v>
      </c>
      <c r="AJ135" s="34">
        <v>154.05959138671801</v>
      </c>
      <c r="AK135" s="34">
        <v>5855.5844764073981</v>
      </c>
      <c r="AL135" s="34">
        <v>20786.560997228509</v>
      </c>
      <c r="AM135" s="34">
        <v>15981.801707863777</v>
      </c>
      <c r="AN135" s="34">
        <v>12012.941581882813</v>
      </c>
      <c r="AO135" s="34">
        <v>54128.581074766211</v>
      </c>
      <c r="AP135" s="34">
        <v>746.87458038330203</v>
      </c>
      <c r="AQ135" s="34">
        <v>63917.979495678344</v>
      </c>
      <c r="AR135" s="34">
        <v>63909.909675081581</v>
      </c>
      <c r="AS135" s="34">
        <v>56432.864055351441</v>
      </c>
      <c r="AT135" s="34">
        <v>27286.692807736312</v>
      </c>
      <c r="AU135" s="34">
        <v>63609.550698836305</v>
      </c>
      <c r="AV135" s="34">
        <v>22851.106165214747</v>
      </c>
      <c r="AW135" s="34">
        <v>7618.1727342050744</v>
      </c>
      <c r="AX135" s="34">
        <v>43768.988216796904</v>
      </c>
      <c r="AY135" s="34">
        <v>60753.314217593659</v>
      </c>
    </row>
    <row r="136" spans="1:51" x14ac:dyDescent="0.25">
      <c r="A136" s="32">
        <v>44414</v>
      </c>
      <c r="B136" s="33">
        <v>15</v>
      </c>
      <c r="C136" s="34">
        <v>39391.688438712372</v>
      </c>
      <c r="D136" s="34">
        <v>44664.118897679196</v>
      </c>
      <c r="E136" s="34">
        <v>19297.087802166523</v>
      </c>
      <c r="F136" s="34">
        <v>73362.282357869204</v>
      </c>
      <c r="G136" s="34">
        <v>35455.695866585287</v>
      </c>
      <c r="H136" s="34">
        <v>10452.09536349892</v>
      </c>
      <c r="I136" s="34">
        <v>37850.499411399171</v>
      </c>
      <c r="J136" s="34">
        <v>105.9851379394531</v>
      </c>
      <c r="K136" s="34">
        <v>25254.2172703705</v>
      </c>
      <c r="L136" s="34">
        <v>14458.311821365884</v>
      </c>
      <c r="M136" s="34">
        <v>39610.038218197486</v>
      </c>
      <c r="N136" s="34">
        <v>17584.435469249998</v>
      </c>
      <c r="O136" s="34">
        <v>58762.519171936168</v>
      </c>
      <c r="P136" s="34">
        <v>7916.6002002043797</v>
      </c>
      <c r="Q136" s="34">
        <v>36.29884147644043</v>
      </c>
      <c r="R136" s="34">
        <v>6319.3444047851544</v>
      </c>
      <c r="S136" s="34">
        <v>53666.773770325148</v>
      </c>
      <c r="T136" s="34">
        <v>18463.821596133712</v>
      </c>
      <c r="U136" s="34">
        <v>10026.605015078141</v>
      </c>
      <c r="V136" s="34">
        <v>71334.678709173459</v>
      </c>
      <c r="W136" s="34">
        <v>4946.8751460000003</v>
      </c>
      <c r="X136" s="34">
        <v>10776.507080269446</v>
      </c>
      <c r="Y136" s="34">
        <v>29969.090487190097</v>
      </c>
      <c r="Z136" s="34">
        <v>-80.326023300000045</v>
      </c>
      <c r="AA136" s="34">
        <v>29884.880656481077</v>
      </c>
      <c r="AB136" s="34">
        <v>25228.387881029259</v>
      </c>
      <c r="AC136" s="34">
        <v>31251.546333041515</v>
      </c>
      <c r="AD136" s="34">
        <v>38448.07438012099</v>
      </c>
      <c r="AE136" s="34">
        <v>10485.634754453498</v>
      </c>
      <c r="AF136" s="34">
        <v>16.522439516129033</v>
      </c>
      <c r="AG136" s="34">
        <v>24597.258993203126</v>
      </c>
      <c r="AH136" s="34">
        <v>43480.6129426103</v>
      </c>
      <c r="AI136" s="34">
        <v>7177.4785840948825</v>
      </c>
      <c r="AJ136" s="34">
        <v>152.14410928710998</v>
      </c>
      <c r="AK136" s="34">
        <v>5729.1732498275396</v>
      </c>
      <c r="AL136" s="34">
        <v>21052.012155031687</v>
      </c>
      <c r="AM136" s="34">
        <v>15035.296891118658</v>
      </c>
      <c r="AN136" s="34">
        <v>11748.554894070317</v>
      </c>
      <c r="AO136" s="34">
        <v>53009.676488508281</v>
      </c>
      <c r="AP136" s="34">
        <v>680.13597869872876</v>
      </c>
      <c r="AQ136" s="34">
        <v>61602.786130094108</v>
      </c>
      <c r="AR136" s="34">
        <v>62679.43207252826</v>
      </c>
      <c r="AS136" s="34">
        <v>55794.586284413941</v>
      </c>
      <c r="AT136" s="34">
        <v>27254.607050905492</v>
      </c>
      <c r="AU136" s="34">
        <v>61127.420308588989</v>
      </c>
      <c r="AV136" s="34">
        <v>22413.33637138857</v>
      </c>
      <c r="AW136" s="34">
        <v>6686.9903686921079</v>
      </c>
      <c r="AX136" s="34">
        <v>43119.880850585963</v>
      </c>
      <c r="AY136" s="34">
        <v>58794.935436501939</v>
      </c>
    </row>
    <row r="137" spans="1:51" x14ac:dyDescent="0.25">
      <c r="A137" s="32">
        <v>44414</v>
      </c>
      <c r="B137" s="33">
        <v>16</v>
      </c>
      <c r="C137" s="34">
        <v>37404.965524089195</v>
      </c>
      <c r="D137" s="34">
        <v>44058.602022146006</v>
      </c>
      <c r="E137" s="34">
        <v>18219.182253628438</v>
      </c>
      <c r="F137" s="34">
        <v>69307.25681782185</v>
      </c>
      <c r="G137" s="34">
        <v>34907.821967088683</v>
      </c>
      <c r="H137" s="34">
        <v>10025.551865944233</v>
      </c>
      <c r="I137" s="34">
        <v>36326.146515452398</v>
      </c>
      <c r="J137" s="34">
        <v>111.8617649078369</v>
      </c>
      <c r="K137" s="34">
        <v>24451.991159973164</v>
      </c>
      <c r="L137" s="34">
        <v>14010.690004515436</v>
      </c>
      <c r="M137" s="34">
        <v>36518.451673360934</v>
      </c>
      <c r="N137" s="34">
        <v>16657.622395562499</v>
      </c>
      <c r="O137" s="34">
        <v>56494.406134445439</v>
      </c>
      <c r="P137" s="34">
        <v>8022.4563639882035</v>
      </c>
      <c r="Q137" s="34">
        <v>35.056797027587891</v>
      </c>
      <c r="R137" s="34">
        <v>6039.2641870117322</v>
      </c>
      <c r="S137" s="34">
        <v>52023.075101899856</v>
      </c>
      <c r="T137" s="34">
        <v>17618.542312674232</v>
      </c>
      <c r="U137" s="34">
        <v>9331.1665559375106</v>
      </c>
      <c r="V137" s="34">
        <v>68557.388247166557</v>
      </c>
      <c r="W137" s="34">
        <v>4808.4329429999998</v>
      </c>
      <c r="X137" s="34">
        <v>9919.6256772683628</v>
      </c>
      <c r="Y137" s="34">
        <v>28850.192598029251</v>
      </c>
      <c r="Z137" s="34">
        <v>33.352083100000002</v>
      </c>
      <c r="AA137" s="34">
        <v>29261.975552940596</v>
      </c>
      <c r="AB137" s="34">
        <v>23803.377405326115</v>
      </c>
      <c r="AC137" s="34">
        <v>29730.731197371009</v>
      </c>
      <c r="AD137" s="34">
        <v>36397.874169105962</v>
      </c>
      <c r="AE137" s="34">
        <v>10127.799078826674</v>
      </c>
      <c r="AF137" s="34">
        <v>16.522439516129033</v>
      </c>
      <c r="AG137" s="34">
        <v>23644.228251308592</v>
      </c>
      <c r="AH137" s="34">
        <v>42397.207824549259</v>
      </c>
      <c r="AI137" s="34">
        <v>7179.1718205351262</v>
      </c>
      <c r="AJ137" s="34">
        <v>151.68287279296902</v>
      </c>
      <c r="AK137" s="34">
        <v>5431.4936560797978</v>
      </c>
      <c r="AL137" s="34">
        <v>20491.89202589792</v>
      </c>
      <c r="AM137" s="34">
        <v>14333.809330422144</v>
      </c>
      <c r="AN137" s="34">
        <v>11438.103653171886</v>
      </c>
      <c r="AO137" s="34">
        <v>51524.876136945772</v>
      </c>
      <c r="AP137" s="34">
        <v>708.8878326416019</v>
      </c>
      <c r="AQ137" s="34">
        <v>60127.233442114855</v>
      </c>
      <c r="AR137" s="34">
        <v>60825.512363331036</v>
      </c>
      <c r="AS137" s="34">
        <v>54704.505914257679</v>
      </c>
      <c r="AT137" s="34">
        <v>26655.589710768661</v>
      </c>
      <c r="AU137" s="34">
        <v>58066.355633594969</v>
      </c>
      <c r="AV137" s="34">
        <v>23459.124157391503</v>
      </c>
      <c r="AW137" s="34">
        <v>4658.9273064121298</v>
      </c>
      <c r="AX137" s="34">
        <v>41772.604760253918</v>
      </c>
      <c r="AY137" s="34">
        <v>56676.064670376174</v>
      </c>
    </row>
    <row r="138" spans="1:51" x14ac:dyDescent="0.25">
      <c r="A138" s="32">
        <v>44414</v>
      </c>
      <c r="B138" s="33">
        <v>17</v>
      </c>
      <c r="C138" s="34">
        <v>35083.155626708452</v>
      </c>
      <c r="D138" s="34">
        <v>42005.883640877939</v>
      </c>
      <c r="E138" s="34">
        <v>17599.37300886475</v>
      </c>
      <c r="F138" s="34">
        <v>66160.101753074763</v>
      </c>
      <c r="G138" s="34">
        <v>32830.578449634944</v>
      </c>
      <c r="H138" s="34">
        <v>9420.836447782116</v>
      </c>
      <c r="I138" s="34">
        <v>34824.28349917836</v>
      </c>
      <c r="J138" s="34">
        <v>114.42239189147949</v>
      </c>
      <c r="K138" s="34">
        <v>23608.209980026259</v>
      </c>
      <c r="L138" s="34">
        <v>12865.737519311302</v>
      </c>
      <c r="M138" s="34">
        <v>34893.270353687098</v>
      </c>
      <c r="N138" s="34">
        <v>15305.132934468751</v>
      </c>
      <c r="O138" s="34">
        <v>53775.38935835781</v>
      </c>
      <c r="P138" s="34">
        <v>7787.7059759478943</v>
      </c>
      <c r="Q138" s="34">
        <v>33.970454216003418</v>
      </c>
      <c r="R138" s="34">
        <v>5714.9959785156252</v>
      </c>
      <c r="S138" s="34">
        <v>50817.699038733364</v>
      </c>
      <c r="T138" s="34">
        <v>16441.364319489428</v>
      </c>
      <c r="U138" s="34">
        <v>8485.8304257812597</v>
      </c>
      <c r="V138" s="34">
        <v>65473.295869833135</v>
      </c>
      <c r="W138" s="34">
        <v>4530.3822929999997</v>
      </c>
      <c r="X138" s="34">
        <v>9591.8969557113596</v>
      </c>
      <c r="Y138" s="34">
        <v>27157.763818240277</v>
      </c>
      <c r="Z138" s="34">
        <v>176.1016985</v>
      </c>
      <c r="AA138" s="34">
        <v>27860.369310874597</v>
      </c>
      <c r="AB138" s="34">
        <v>22348.800173716736</v>
      </c>
      <c r="AC138" s="34">
        <v>28276.559761280714</v>
      </c>
      <c r="AD138" s="34">
        <v>34864.135818950439</v>
      </c>
      <c r="AE138" s="34">
        <v>9597.0241010525078</v>
      </c>
      <c r="AF138" s="34">
        <v>16.522439516129033</v>
      </c>
      <c r="AG138" s="34">
        <v>22839.835994340821</v>
      </c>
      <c r="AH138" s="34">
        <v>42060.04945674898</v>
      </c>
      <c r="AI138" s="34">
        <v>6758.3473608144695</v>
      </c>
      <c r="AJ138" s="34">
        <v>144.94268517578081</v>
      </c>
      <c r="AK138" s="34">
        <v>4779.7109431631716</v>
      </c>
      <c r="AL138" s="34">
        <v>20331.19528918252</v>
      </c>
      <c r="AM138" s="34">
        <v>13455.161327698575</v>
      </c>
      <c r="AN138" s="34">
        <v>11368.161140093755</v>
      </c>
      <c r="AO138" s="34">
        <v>49779.276471265839</v>
      </c>
      <c r="AP138" s="34">
        <v>667.97457790374813</v>
      </c>
      <c r="AQ138" s="34">
        <v>56992.833984547498</v>
      </c>
      <c r="AR138" s="34">
        <v>59014.164254039511</v>
      </c>
      <c r="AS138" s="34">
        <v>53347.365119492068</v>
      </c>
      <c r="AT138" s="34">
        <v>25166.153429288868</v>
      </c>
      <c r="AU138" s="34">
        <v>55590.503301213997</v>
      </c>
      <c r="AV138" s="34">
        <v>23183.1559318578</v>
      </c>
      <c r="AW138" s="34">
        <v>4550.074539925994</v>
      </c>
      <c r="AX138" s="34">
        <v>41025.462232421887</v>
      </c>
      <c r="AY138" s="34">
        <v>53384.495826303486</v>
      </c>
    </row>
    <row r="139" spans="1:51" x14ac:dyDescent="0.25">
      <c r="A139" s="32">
        <v>44414</v>
      </c>
      <c r="B139" s="33">
        <v>18</v>
      </c>
      <c r="C139" s="34">
        <v>34642.056922426294</v>
      </c>
      <c r="D139" s="34">
        <v>40404.032463557858</v>
      </c>
      <c r="E139" s="34">
        <v>16956.659968026644</v>
      </c>
      <c r="F139" s="34">
        <v>65065.75767615778</v>
      </c>
      <c r="G139" s="34">
        <v>29054.709292262076</v>
      </c>
      <c r="H139" s="34">
        <v>8533.5448674354411</v>
      </c>
      <c r="I139" s="34">
        <v>33226.624512339586</v>
      </c>
      <c r="J139" s="34">
        <v>127.27891349792479</v>
      </c>
      <c r="K139" s="34">
        <v>23024.912104152711</v>
      </c>
      <c r="L139" s="34">
        <v>11543.921210765697</v>
      </c>
      <c r="M139" s="34">
        <v>30180.598878558932</v>
      </c>
      <c r="N139" s="34">
        <v>14256.894311437511</v>
      </c>
      <c r="O139" s="34">
        <v>51490.324884502086</v>
      </c>
      <c r="P139" s="34">
        <v>8571.7586348707482</v>
      </c>
      <c r="Q139" s="34">
        <v>33.979188919067383</v>
      </c>
      <c r="R139" s="34">
        <v>5835.1851289062488</v>
      </c>
      <c r="S139" s="34">
        <v>50651.011993669876</v>
      </c>
      <c r="T139" s="34">
        <v>16052.654173618077</v>
      </c>
      <c r="U139" s="34">
        <v>7803.9226801953209</v>
      </c>
      <c r="V139" s="34">
        <v>65703.364788201652</v>
      </c>
      <c r="W139" s="34">
        <v>4248.5027790000004</v>
      </c>
      <c r="X139" s="34">
        <v>8494.1734768049246</v>
      </c>
      <c r="Y139" s="34">
        <v>24744.919434531144</v>
      </c>
      <c r="Z139" s="34">
        <v>148.40932280000004</v>
      </c>
      <c r="AA139" s="34">
        <v>27795.331742866263</v>
      </c>
      <c r="AB139" s="34">
        <v>20871.348353232384</v>
      </c>
      <c r="AC139" s="34">
        <v>27422.171998156922</v>
      </c>
      <c r="AD139" s="34">
        <v>35060.228867770384</v>
      </c>
      <c r="AE139" s="34">
        <v>9392.0324377210745</v>
      </c>
      <c r="AF139" s="34">
        <v>16.522439516129033</v>
      </c>
      <c r="AG139" s="34">
        <v>22765.979779143068</v>
      </c>
      <c r="AH139" s="34">
        <v>43388.892802794871</v>
      </c>
      <c r="AI139" s="34">
        <v>6546.3196814148287</v>
      </c>
      <c r="AJ139" s="34">
        <v>86.12716505859396</v>
      </c>
      <c r="AK139" s="34">
        <v>3108.39026122532</v>
      </c>
      <c r="AL139" s="34">
        <v>21670.106491939951</v>
      </c>
      <c r="AM139" s="34">
        <v>13723.976623880844</v>
      </c>
      <c r="AN139" s="34">
        <v>11239.675674859391</v>
      </c>
      <c r="AO139" s="34">
        <v>48332.161548580218</v>
      </c>
      <c r="AP139" s="34">
        <v>621.41233730316219</v>
      </c>
      <c r="AQ139" s="34">
        <v>54237.196926022814</v>
      </c>
      <c r="AR139" s="34">
        <v>55420.66536597081</v>
      </c>
      <c r="AS139" s="34">
        <v>53881.386767460819</v>
      </c>
      <c r="AT139" s="34">
        <v>23779.120915619395</v>
      </c>
      <c r="AU139" s="34">
        <v>54855.26601169788</v>
      </c>
      <c r="AV139" s="34">
        <v>24579.674010165309</v>
      </c>
      <c r="AW139" s="34">
        <v>3719.0557259179723</v>
      </c>
      <c r="AX139" s="34">
        <v>41770.510584472671</v>
      </c>
      <c r="AY139" s="34">
        <v>51059.385033911458</v>
      </c>
    </row>
    <row r="140" spans="1:51" x14ac:dyDescent="0.25">
      <c r="A140" s="32">
        <v>44414</v>
      </c>
      <c r="B140" s="33">
        <v>19</v>
      </c>
      <c r="C140" s="34">
        <v>37993.406070692225</v>
      </c>
      <c r="D140" s="34">
        <v>44365.737638745843</v>
      </c>
      <c r="E140" s="34">
        <v>19783.771144644783</v>
      </c>
      <c r="F140" s="34">
        <v>73148.868979777908</v>
      </c>
      <c r="G140" s="34">
        <v>32201.108397629159</v>
      </c>
      <c r="H140" s="34">
        <v>7678.8077972001001</v>
      </c>
      <c r="I140" s="34">
        <v>32555.386912389044</v>
      </c>
      <c r="J140" s="34">
        <v>157.3979225158692</v>
      </c>
      <c r="K140" s="34">
        <v>24413.755720432306</v>
      </c>
      <c r="L140" s="34">
        <v>11421.242457883445</v>
      </c>
      <c r="M140" s="34">
        <v>30316.552090830082</v>
      </c>
      <c r="N140" s="34">
        <v>16865.625389968751</v>
      </c>
      <c r="O140" s="34">
        <v>52222.816306560686</v>
      </c>
      <c r="P140" s="34">
        <v>10249.533551056713</v>
      </c>
      <c r="Q140" s="34">
        <v>33.788508415222168</v>
      </c>
      <c r="R140" s="34">
        <v>7292.7406542968856</v>
      </c>
      <c r="S140" s="34">
        <v>58152.164367219681</v>
      </c>
      <c r="T140" s="34">
        <v>19159.871371335728</v>
      </c>
      <c r="U140" s="34">
        <v>9533.4102142968804</v>
      </c>
      <c r="V140" s="34">
        <v>78954.868546245794</v>
      </c>
      <c r="W140" s="34">
        <v>4680.3325939999995</v>
      </c>
      <c r="X140" s="34">
        <v>9824.6367543374436</v>
      </c>
      <c r="Y140" s="34">
        <v>25453.599976316778</v>
      </c>
      <c r="Z140" s="34">
        <v>138.06002290000001</v>
      </c>
      <c r="AA140" s="34">
        <v>32305.499662486622</v>
      </c>
      <c r="AB140" s="34">
        <v>20225.514597388628</v>
      </c>
      <c r="AC140" s="34">
        <v>30768.83266509535</v>
      </c>
      <c r="AD140" s="34">
        <v>43892.860785750257</v>
      </c>
      <c r="AE140" s="34">
        <v>11216.021012295731</v>
      </c>
      <c r="AF140" s="34">
        <v>16.522439516129033</v>
      </c>
      <c r="AG140" s="34">
        <v>26701.180071477051</v>
      </c>
      <c r="AH140" s="34">
        <v>54089.866864569762</v>
      </c>
      <c r="AI140" s="34">
        <v>7827.8961260017386</v>
      </c>
      <c r="AJ140" s="34">
        <v>55.4190109082042</v>
      </c>
      <c r="AK140" s="34">
        <v>2993.6019344181746</v>
      </c>
      <c r="AL140" s="34">
        <v>26501.6872505311</v>
      </c>
      <c r="AM140" s="34">
        <v>18260.62846809005</v>
      </c>
      <c r="AN140" s="34">
        <v>12090.04181682813</v>
      </c>
      <c r="AO140" s="34">
        <v>53901.245254930545</v>
      </c>
      <c r="AP140" s="34">
        <v>737.45558571815434</v>
      </c>
      <c r="AQ140" s="34">
        <v>53740.255676479865</v>
      </c>
      <c r="AR140" s="34">
        <v>59142.295150284037</v>
      </c>
      <c r="AS140" s="34">
        <v>63343.939775429557</v>
      </c>
      <c r="AT140" s="34">
        <v>23954.098156654472</v>
      </c>
      <c r="AU140" s="34">
        <v>61622.040442188933</v>
      </c>
      <c r="AV140" s="34">
        <v>31352.585967283292</v>
      </c>
      <c r="AW140" s="34">
        <v>4895.0069505566498</v>
      </c>
      <c r="AX140" s="34">
        <v>51697.086229492219</v>
      </c>
      <c r="AY140" s="34">
        <v>49911.732152941433</v>
      </c>
    </row>
    <row r="141" spans="1:51" x14ac:dyDescent="0.25">
      <c r="A141" s="32">
        <v>44414</v>
      </c>
      <c r="B141" s="33">
        <v>20</v>
      </c>
      <c r="C141" s="34">
        <v>39140.854194723179</v>
      </c>
      <c r="D141" s="34">
        <v>47213.077597589843</v>
      </c>
      <c r="E141" s="34">
        <v>21979.670862716335</v>
      </c>
      <c r="F141" s="34">
        <v>77131.546496363851</v>
      </c>
      <c r="G141" s="34">
        <v>36685.717947670892</v>
      </c>
      <c r="H141" s="34">
        <v>7439.5059539786498</v>
      </c>
      <c r="I141" s="34">
        <v>32054.843409507583</v>
      </c>
      <c r="J141" s="34">
        <v>175.98521041870112</v>
      </c>
      <c r="K141" s="34">
        <v>25970.412548400902</v>
      </c>
      <c r="L141" s="34">
        <v>11440.961377970616</v>
      </c>
      <c r="M141" s="34">
        <v>31630.187516486571</v>
      </c>
      <c r="N141" s="34">
        <v>18559.626908124999</v>
      </c>
      <c r="O141" s="34">
        <v>52387.23825971011</v>
      </c>
      <c r="P141" s="34">
        <v>11286.978331621103</v>
      </c>
      <c r="Q141" s="34">
        <v>33.738234519958496</v>
      </c>
      <c r="R141" s="34">
        <v>8579.6445786132863</v>
      </c>
      <c r="S141" s="34">
        <v>64233.432939495069</v>
      </c>
      <c r="T141" s="34">
        <v>20652.598922720306</v>
      </c>
      <c r="U141" s="34">
        <v>10817.713540859391</v>
      </c>
      <c r="V141" s="34">
        <v>88371.334402539913</v>
      </c>
      <c r="W141" s="34">
        <v>4822.5632009999999</v>
      </c>
      <c r="X141" s="34">
        <v>10907.295322687594</v>
      </c>
      <c r="Y141" s="34">
        <v>26171.684280127865</v>
      </c>
      <c r="Z141" s="34">
        <v>170.24989479999996</v>
      </c>
      <c r="AA141" s="34">
        <v>35866.122964156842</v>
      </c>
      <c r="AB141" s="34">
        <v>19284.427411482371</v>
      </c>
      <c r="AC141" s="34">
        <v>32808.279034359177</v>
      </c>
      <c r="AD141" s="34">
        <v>50172.087137931157</v>
      </c>
      <c r="AE141" s="34">
        <v>12338.343851505388</v>
      </c>
      <c r="AF141" s="34">
        <v>16.522439516129033</v>
      </c>
      <c r="AG141" s="34">
        <v>29598.779727470705</v>
      </c>
      <c r="AH141" s="34">
        <v>62873.63042170502</v>
      </c>
      <c r="AI141" s="34">
        <v>9328.959326171891</v>
      </c>
      <c r="AJ141" s="34">
        <v>48.147131093749863</v>
      </c>
      <c r="AK141" s="34">
        <v>3513.0309465468699</v>
      </c>
      <c r="AL141" s="34">
        <v>30036.410729109426</v>
      </c>
      <c r="AM141" s="34">
        <v>20530.390171742572</v>
      </c>
      <c r="AN141" s="34">
        <v>13317.589485234375</v>
      </c>
      <c r="AO141" s="34">
        <v>58121.462609252027</v>
      </c>
      <c r="AP141" s="34">
        <v>813.74377441406398</v>
      </c>
      <c r="AQ141" s="34">
        <v>51144.910043882701</v>
      </c>
      <c r="AR141" s="34">
        <v>63161.825958004127</v>
      </c>
      <c r="AS141" s="34">
        <v>70742.71584144517</v>
      </c>
      <c r="AT141" s="34">
        <v>23582.461289655945</v>
      </c>
      <c r="AU141" s="34">
        <v>65022.952117834597</v>
      </c>
      <c r="AV141" s="34">
        <v>36970.138562329244</v>
      </c>
      <c r="AW141" s="34">
        <v>5767.6797012382958</v>
      </c>
      <c r="AX141" s="34">
        <v>58965.720012695318</v>
      </c>
      <c r="AY141" s="34">
        <v>48142.405741448863</v>
      </c>
    </row>
    <row r="142" spans="1:51" x14ac:dyDescent="0.25">
      <c r="A142" s="32">
        <v>44414</v>
      </c>
      <c r="B142" s="33">
        <v>21</v>
      </c>
      <c r="C142" s="34">
        <v>37921.565445833956</v>
      </c>
      <c r="D142" s="34">
        <v>47797.977916235352</v>
      </c>
      <c r="E142" s="34">
        <v>22504.25738552347</v>
      </c>
      <c r="F142" s="34">
        <v>76143.631509692204</v>
      </c>
      <c r="G142" s="34">
        <v>38440.832972603035</v>
      </c>
      <c r="H142" s="34">
        <v>7335.64478754019</v>
      </c>
      <c r="I142" s="34">
        <v>31013.892753220705</v>
      </c>
      <c r="J142" s="34">
        <v>186.33897018432623</v>
      </c>
      <c r="K142" s="34">
        <v>26385.025890312205</v>
      </c>
      <c r="L142" s="34">
        <v>11257.34882630408</v>
      </c>
      <c r="M142" s="34">
        <v>31028.091452158886</v>
      </c>
      <c r="N142" s="34">
        <v>18390.410618875001</v>
      </c>
      <c r="O142" s="34">
        <v>52847.199376918834</v>
      </c>
      <c r="P142" s="34">
        <v>12197.467176183611</v>
      </c>
      <c r="Q142" s="34">
        <v>33.826833724975586</v>
      </c>
      <c r="R142" s="34">
        <v>8927.6768647460885</v>
      </c>
      <c r="S142" s="34">
        <v>65566.234590769483</v>
      </c>
      <c r="T142" s="34">
        <v>19469.170348904088</v>
      </c>
      <c r="U142" s="34">
        <v>10844.3825</v>
      </c>
      <c r="V142" s="34">
        <v>90142.861610414519</v>
      </c>
      <c r="W142" s="34">
        <v>4962.0634649999993</v>
      </c>
      <c r="X142" s="34">
        <v>11612.661534234176</v>
      </c>
      <c r="Y142" s="34">
        <v>25898.845788618077</v>
      </c>
      <c r="Z142" s="34">
        <v>105.50228969999998</v>
      </c>
      <c r="AA142" s="34">
        <v>36576.36141936839</v>
      </c>
      <c r="AB142" s="34">
        <v>18293.987132201124</v>
      </c>
      <c r="AC142" s="34">
        <v>32366.153925693132</v>
      </c>
      <c r="AD142" s="34">
        <v>52394.054328521619</v>
      </c>
      <c r="AE142" s="34">
        <v>13173.117237403143</v>
      </c>
      <c r="AF142" s="34">
        <v>16.522439516129033</v>
      </c>
      <c r="AG142" s="34">
        <v>30153.571506555178</v>
      </c>
      <c r="AH142" s="34">
        <v>65500.553144631296</v>
      </c>
      <c r="AI142" s="34">
        <v>9763.6966308593801</v>
      </c>
      <c r="AJ142" s="34">
        <v>47.013348681640991</v>
      </c>
      <c r="AK142" s="34">
        <v>3338.107775125</v>
      </c>
      <c r="AL142" s="34">
        <v>31174.042890357134</v>
      </c>
      <c r="AM142" s="34">
        <v>20965.409260128115</v>
      </c>
      <c r="AN142" s="34">
        <v>13436.727752757812</v>
      </c>
      <c r="AO142" s="34">
        <v>58878.010399831823</v>
      </c>
      <c r="AP142" s="34">
        <v>812.11834716796909</v>
      </c>
      <c r="AQ142" s="34">
        <v>48472.233786938101</v>
      </c>
      <c r="AR142" s="34">
        <v>63934.63058360116</v>
      </c>
      <c r="AS142" s="34">
        <v>72653.413314492049</v>
      </c>
      <c r="AT142" s="34">
        <v>22884.942011562311</v>
      </c>
      <c r="AU142" s="34">
        <v>65825.181755326048</v>
      </c>
      <c r="AV142" s="34">
        <v>38386.537941123068</v>
      </c>
      <c r="AW142" s="34">
        <v>6076.2966152461086</v>
      </c>
      <c r="AX142" s="34">
        <v>60943.11502148438</v>
      </c>
      <c r="AY142" s="34">
        <v>45192.657596628189</v>
      </c>
    </row>
    <row r="143" spans="1:51" x14ac:dyDescent="0.25">
      <c r="A143" s="32">
        <v>44414</v>
      </c>
      <c r="B143" s="33">
        <v>22</v>
      </c>
      <c r="C143" s="34">
        <v>35709.594551708957</v>
      </c>
      <c r="D143" s="34">
        <v>47557.792679734383</v>
      </c>
      <c r="E143" s="34">
        <v>21973.549091585708</v>
      </c>
      <c r="F143" s="34">
        <v>73109.766959001048</v>
      </c>
      <c r="G143" s="34">
        <v>36987.727339455545</v>
      </c>
      <c r="H143" s="34">
        <v>7147.235418717426</v>
      </c>
      <c r="I143" s="34">
        <v>29750.541378680802</v>
      </c>
      <c r="J143" s="34">
        <v>177.4874992370606</v>
      </c>
      <c r="K143" s="34">
        <v>26343.234826431297</v>
      </c>
      <c r="L143" s="34">
        <v>11646.579289098923</v>
      </c>
      <c r="M143" s="34">
        <v>31842.4885925009</v>
      </c>
      <c r="N143" s="34">
        <v>17596.1941065625</v>
      </c>
      <c r="O143" s="34">
        <v>52049.085565258429</v>
      </c>
      <c r="P143" s="34">
        <v>12566.085037062505</v>
      </c>
      <c r="Q143" s="34">
        <v>33.297270774841309</v>
      </c>
      <c r="R143" s="34">
        <v>8866.9371586914112</v>
      </c>
      <c r="S143" s="34">
        <v>65528.70903145308</v>
      </c>
      <c r="T143" s="34">
        <v>18358.409436517315</v>
      </c>
      <c r="U143" s="34">
        <v>10488.40241804689</v>
      </c>
      <c r="V143" s="34">
        <v>88898.189426988742</v>
      </c>
      <c r="W143" s="34">
        <v>5008.9608150000004</v>
      </c>
      <c r="X143" s="34">
        <v>11593.733916792014</v>
      </c>
      <c r="Y143" s="34">
        <v>26040.626340765695</v>
      </c>
      <c r="Z143" s="34">
        <v>3.9726432000000926</v>
      </c>
      <c r="AA143" s="34">
        <v>36345.566201414549</v>
      </c>
      <c r="AB143" s="34">
        <v>17589.520096935492</v>
      </c>
      <c r="AC143" s="34">
        <v>31646.721827886082</v>
      </c>
      <c r="AD143" s="34">
        <v>52375.128160498061</v>
      </c>
      <c r="AE143" s="34">
        <v>13553.259706568067</v>
      </c>
      <c r="AF143" s="34">
        <v>16.522439516129033</v>
      </c>
      <c r="AG143" s="34">
        <v>29975.080447641601</v>
      </c>
      <c r="AH143" s="34">
        <v>65640.675173114694</v>
      </c>
      <c r="AI143" s="34">
        <v>9829.9742675781399</v>
      </c>
      <c r="AJ143" s="34">
        <v>49.720444082032031</v>
      </c>
      <c r="AK143" s="34">
        <v>3299.9360001015698</v>
      </c>
      <c r="AL143" s="34">
        <v>31222.458069907305</v>
      </c>
      <c r="AM143" s="34">
        <v>20988.439444362219</v>
      </c>
      <c r="AN143" s="34">
        <v>13408.037169898438</v>
      </c>
      <c r="AO143" s="34">
        <v>58203.480128187228</v>
      </c>
      <c r="AP143" s="34">
        <v>826.41213989257801</v>
      </c>
      <c r="AQ143" s="34">
        <v>47383.105354852414</v>
      </c>
      <c r="AR143" s="34">
        <v>63602.975980125826</v>
      </c>
      <c r="AS143" s="34">
        <v>72302.384753867052</v>
      </c>
      <c r="AT143" s="34">
        <v>22097.197278388969</v>
      </c>
      <c r="AU143" s="34">
        <v>64569.211739834151</v>
      </c>
      <c r="AV143" s="34">
        <v>38409.681146401876</v>
      </c>
      <c r="AW143" s="34">
        <v>6101.9957605837817</v>
      </c>
      <c r="AX143" s="34">
        <v>61292.205633789068</v>
      </c>
      <c r="AY143" s="34">
        <v>43205.17493229582</v>
      </c>
    </row>
    <row r="144" spans="1:51" x14ac:dyDescent="0.25">
      <c r="A144" s="32">
        <v>44414</v>
      </c>
      <c r="B144" s="33">
        <v>23</v>
      </c>
      <c r="C144" s="34">
        <v>32685.690572550448</v>
      </c>
      <c r="D144" s="34">
        <v>46017.441069087407</v>
      </c>
      <c r="E144" s="34">
        <v>21312.61766264082</v>
      </c>
      <c r="F144" s="34">
        <v>68747.877174186229</v>
      </c>
      <c r="G144" s="34">
        <v>34726.80316755324</v>
      </c>
      <c r="H144" s="34">
        <v>7084.4912118275333</v>
      </c>
      <c r="I144" s="34">
        <v>28270.726927796633</v>
      </c>
      <c r="J144" s="34">
        <v>157.9984130859375</v>
      </c>
      <c r="K144" s="34">
        <v>25305.001370113383</v>
      </c>
      <c r="L144" s="34">
        <v>13163.389430824018</v>
      </c>
      <c r="M144" s="34">
        <v>32327.240616993869</v>
      </c>
      <c r="N144" s="34">
        <v>16606.38958440625</v>
      </c>
      <c r="O144" s="34">
        <v>49932.619862371968</v>
      </c>
      <c r="P144" s="34">
        <v>11824.338590074229</v>
      </c>
      <c r="Q144" s="34">
        <v>33.073228836059585</v>
      </c>
      <c r="R144" s="34">
        <v>8539.2581459961002</v>
      </c>
      <c r="S144" s="34">
        <v>63392.239117100049</v>
      </c>
      <c r="T144" s="34">
        <v>17253.184651347172</v>
      </c>
      <c r="U144" s="34">
        <v>10025.92476914064</v>
      </c>
      <c r="V144" s="34">
        <v>84914.285994592617</v>
      </c>
      <c r="W144" s="34">
        <v>4767.8260169999994</v>
      </c>
      <c r="X144" s="34">
        <v>11633.603307422381</v>
      </c>
      <c r="Y144" s="34">
        <v>24785.431516132077</v>
      </c>
      <c r="Z144" s="34">
        <v>-11.473116499999918</v>
      </c>
      <c r="AA144" s="34">
        <v>34900.100087793093</v>
      </c>
      <c r="AB144" s="34">
        <v>16842.904623857383</v>
      </c>
      <c r="AC144" s="34">
        <v>30655.185763710822</v>
      </c>
      <c r="AD144" s="34">
        <v>50218.658778592784</v>
      </c>
      <c r="AE144" s="34">
        <v>13123.390638098832</v>
      </c>
      <c r="AF144" s="34">
        <v>16.522439516129033</v>
      </c>
      <c r="AG144" s="34">
        <v>28618.707230292966</v>
      </c>
      <c r="AH144" s="34">
        <v>63683.557076627389</v>
      </c>
      <c r="AI144" s="34">
        <v>9434.6515625000102</v>
      </c>
      <c r="AJ144" s="34">
        <v>50.034524755860843</v>
      </c>
      <c r="AK144" s="34">
        <v>3278.7151010390598</v>
      </c>
      <c r="AL144" s="34">
        <v>29980.45363062813</v>
      </c>
      <c r="AM144" s="34">
        <v>19831.174542974317</v>
      </c>
      <c r="AN144" s="34">
        <v>13057.952651859374</v>
      </c>
      <c r="AO144" s="34">
        <v>56482.282871250201</v>
      </c>
      <c r="AP144" s="34">
        <v>869.55078125000102</v>
      </c>
      <c r="AQ144" s="34">
        <v>45554.327102712778</v>
      </c>
      <c r="AR144" s="34">
        <v>61482.429924655677</v>
      </c>
      <c r="AS144" s="34">
        <v>69461.519238085806</v>
      </c>
      <c r="AT144" s="34">
        <v>21462.112981898092</v>
      </c>
      <c r="AU144" s="34">
        <v>61590.620085936294</v>
      </c>
      <c r="AV144" s="34">
        <v>36311.278867138317</v>
      </c>
      <c r="AW144" s="34">
        <v>6672.483754755066</v>
      </c>
      <c r="AX144" s="34">
        <v>59144.944130859381</v>
      </c>
      <c r="AY144" s="34">
        <v>41008.359053436441</v>
      </c>
    </row>
    <row r="145" spans="1:51" x14ac:dyDescent="0.25">
      <c r="A145" s="32">
        <v>44414</v>
      </c>
      <c r="B145" s="33">
        <v>24</v>
      </c>
      <c r="C145" s="34">
        <v>29338.661986163705</v>
      </c>
      <c r="D145" s="34">
        <v>33633.639084049311</v>
      </c>
      <c r="E145" s="34">
        <v>19744.694921862025</v>
      </c>
      <c r="F145" s="34">
        <v>61825.727826790353</v>
      </c>
      <c r="G145" s="34">
        <v>31142.454466108884</v>
      </c>
      <c r="H145" s="34">
        <v>6600.0257194271362</v>
      </c>
      <c r="I145" s="34">
        <v>26163.655084137587</v>
      </c>
      <c r="J145" s="34">
        <v>146.20360946655268</v>
      </c>
      <c r="K145" s="34">
        <v>25110.438393379231</v>
      </c>
      <c r="L145" s="34">
        <v>12377.154722984109</v>
      </c>
      <c r="M145" s="34">
        <v>31727.215610040043</v>
      </c>
      <c r="N145" s="34">
        <v>15301.013811468751</v>
      </c>
      <c r="O145" s="34">
        <v>45622.269437251103</v>
      </c>
      <c r="P145" s="34">
        <v>11273.281188027351</v>
      </c>
      <c r="Q145" s="34">
        <v>32.175600051879883</v>
      </c>
      <c r="R145" s="34">
        <v>7780.6078515625086</v>
      </c>
      <c r="S145" s="34">
        <v>57716.830609846016</v>
      </c>
      <c r="T145" s="34">
        <v>15334.859714708067</v>
      </c>
      <c r="U145" s="34">
        <v>8956.5093714843897</v>
      </c>
      <c r="V145" s="34">
        <v>78374.411102994418</v>
      </c>
      <c r="W145" s="34">
        <v>4393.9809819999991</v>
      </c>
      <c r="X145" s="34">
        <v>10086.764678392705</v>
      </c>
      <c r="Y145" s="34">
        <v>23980.184450874731</v>
      </c>
      <c r="Z145" s="34">
        <v>61.126262200000014</v>
      </c>
      <c r="AA145" s="34">
        <v>31543.663976564734</v>
      </c>
      <c r="AB145" s="34">
        <v>15852.198773216754</v>
      </c>
      <c r="AC145" s="34">
        <v>28289.050199727561</v>
      </c>
      <c r="AD145" s="34">
        <v>45478.160254063863</v>
      </c>
      <c r="AE145" s="34">
        <v>12653.587551107734</v>
      </c>
      <c r="AF145" s="34">
        <v>16.522439516129033</v>
      </c>
      <c r="AG145" s="34">
        <v>25960.111961174316</v>
      </c>
      <c r="AH145" s="34">
        <v>53592.96616655367</v>
      </c>
      <c r="AI145" s="34">
        <v>8442.8947265625102</v>
      </c>
      <c r="AJ145" s="34">
        <v>52.045681591797006</v>
      </c>
      <c r="AK145" s="34">
        <v>3171.7039439062501</v>
      </c>
      <c r="AL145" s="34">
        <v>28434.452697244047</v>
      </c>
      <c r="AM145" s="34">
        <v>17785.959010121445</v>
      </c>
      <c r="AN145" s="34">
        <v>12162.227429164062</v>
      </c>
      <c r="AO145" s="34">
        <v>56651.63528402715</v>
      </c>
      <c r="AP145" s="34">
        <v>822.39781188964901</v>
      </c>
      <c r="AQ145" s="34">
        <v>42520.958108155653</v>
      </c>
      <c r="AR145" s="34">
        <v>56623.423068252981</v>
      </c>
      <c r="AS145" s="34">
        <v>62977.448080585804</v>
      </c>
      <c r="AT145" s="34">
        <v>21040.317951978006</v>
      </c>
      <c r="AU145" s="34">
        <v>55431.642947700413</v>
      </c>
      <c r="AV145" s="34">
        <v>25469.716098845602</v>
      </c>
      <c r="AW145" s="34">
        <v>18118.481446386722</v>
      </c>
      <c r="AX145" s="34">
        <v>53805.187250488292</v>
      </c>
      <c r="AY145" s="34">
        <v>37738.43033788012</v>
      </c>
    </row>
    <row r="146" spans="1:51" x14ac:dyDescent="0.25">
      <c r="A146" s="32">
        <v>44415</v>
      </c>
      <c r="B146" s="33">
        <v>1</v>
      </c>
      <c r="C146" s="34">
        <v>25981.949613931436</v>
      </c>
      <c r="D146" s="34">
        <v>27439.992271824212</v>
      </c>
      <c r="E146" s="34">
        <v>17207.138664468708</v>
      </c>
      <c r="F146" s="34">
        <v>54460.335706449892</v>
      </c>
      <c r="G146" s="34">
        <v>26705.110391281738</v>
      </c>
      <c r="H146" s="34">
        <v>6622.4033639767022</v>
      </c>
      <c r="I146" s="34">
        <v>23137.150338455827</v>
      </c>
      <c r="J146" s="34">
        <v>127.56320381164549</v>
      </c>
      <c r="K146" s="34">
        <v>22330.118239410414</v>
      </c>
      <c r="L146" s="34">
        <v>11103.31738421993</v>
      </c>
      <c r="M146" s="34">
        <v>31192.752842642349</v>
      </c>
      <c r="N146" s="34">
        <v>14041.375127703141</v>
      </c>
      <c r="O146" s="34">
        <v>40185.006678852907</v>
      </c>
      <c r="P146" s="34">
        <v>10039.890855117195</v>
      </c>
      <c r="Q146" s="34">
        <v>32.655518531799302</v>
      </c>
      <c r="R146" s="34">
        <v>6640.5742661132717</v>
      </c>
      <c r="S146" s="34">
        <v>50123.205785571743</v>
      </c>
      <c r="T146" s="34">
        <v>13664.383014480103</v>
      </c>
      <c r="U146" s="34">
        <v>7966.0638738281305</v>
      </c>
      <c r="V146" s="34">
        <v>66698.892688481661</v>
      </c>
      <c r="W146" s="34">
        <v>4112.5899360000003</v>
      </c>
      <c r="X146" s="34">
        <v>8154.925476944707</v>
      </c>
      <c r="Y146" s="34">
        <v>22877.481008332474</v>
      </c>
      <c r="Z146" s="34">
        <v>84.631512099999938</v>
      </c>
      <c r="AA146" s="34">
        <v>26755.145738403535</v>
      </c>
      <c r="AB146" s="34">
        <v>14561.509337482385</v>
      </c>
      <c r="AC146" s="34">
        <v>25007.843595886152</v>
      </c>
      <c r="AD146" s="34">
        <v>39464.114997356708</v>
      </c>
      <c r="AE146" s="34">
        <v>11062.016176655286</v>
      </c>
      <c r="AF146" s="34">
        <v>16.522439516129033</v>
      </c>
      <c r="AG146" s="34">
        <v>22401.171836748046</v>
      </c>
      <c r="AH146" s="34">
        <v>45061.694797637167</v>
      </c>
      <c r="AI146" s="34">
        <v>7047.4722412109395</v>
      </c>
      <c r="AJ146" s="34">
        <v>47.147396435547932</v>
      </c>
      <c r="AK146" s="34">
        <v>2930.3814909453195</v>
      </c>
      <c r="AL146" s="34">
        <v>24613.398201794218</v>
      </c>
      <c r="AM146" s="34">
        <v>14906.716094235711</v>
      </c>
      <c r="AN146" s="34">
        <v>11009.490277320327</v>
      </c>
      <c r="AO146" s="34">
        <v>50641.90051738172</v>
      </c>
      <c r="AP146" s="34">
        <v>736.24940490722702</v>
      </c>
      <c r="AQ146" s="34">
        <v>38753.872085349496</v>
      </c>
      <c r="AR146" s="34">
        <v>49788.312655826972</v>
      </c>
      <c r="AS146" s="34">
        <v>54150.129811835825</v>
      </c>
      <c r="AT146" s="34">
        <v>19716.855057607914</v>
      </c>
      <c r="AU146" s="34">
        <v>48438.718461647994</v>
      </c>
      <c r="AV146" s="34">
        <v>19546.845114258685</v>
      </c>
      <c r="AW146" s="34">
        <v>16750.925994308596</v>
      </c>
      <c r="AX146" s="34">
        <v>46684.41738818361</v>
      </c>
      <c r="AY146" s="34">
        <v>34325.174330088994</v>
      </c>
    </row>
    <row r="147" spans="1:51" x14ac:dyDescent="0.25">
      <c r="A147" s="32">
        <v>44415</v>
      </c>
      <c r="B147" s="33">
        <v>2</v>
      </c>
      <c r="C147" s="34">
        <v>23520.25325477188</v>
      </c>
      <c r="D147" s="34">
        <v>23494.583931725585</v>
      </c>
      <c r="E147" s="34">
        <v>14383.882506066857</v>
      </c>
      <c r="F147" s="34">
        <v>48064.780278968945</v>
      </c>
      <c r="G147" s="34">
        <v>22474.413093454368</v>
      </c>
      <c r="H147" s="34">
        <v>6593.3731469041868</v>
      </c>
      <c r="I147" s="34">
        <v>20533.531708647592</v>
      </c>
      <c r="J147" s="34">
        <v>103.8324565887451</v>
      </c>
      <c r="K147" s="34">
        <v>18295.200173126235</v>
      </c>
      <c r="L147" s="34">
        <v>9751.7719404393556</v>
      </c>
      <c r="M147" s="34">
        <v>29374.461557853079</v>
      </c>
      <c r="N147" s="34">
        <v>12827.79193998439</v>
      </c>
      <c r="O147" s="34">
        <v>35218.23273713344</v>
      </c>
      <c r="P147" s="34">
        <v>8998.2933019531392</v>
      </c>
      <c r="Q147" s="34">
        <v>32.006139278411872</v>
      </c>
      <c r="R147" s="34">
        <v>5530.0084516601546</v>
      </c>
      <c r="S147" s="34">
        <v>41902.545880614474</v>
      </c>
      <c r="T147" s="34">
        <v>12353.08613964339</v>
      </c>
      <c r="U147" s="34">
        <v>7173.742280820321</v>
      </c>
      <c r="V147" s="34">
        <v>57839.460574127414</v>
      </c>
      <c r="W147" s="34">
        <v>3727.0069799999997</v>
      </c>
      <c r="X147" s="34">
        <v>6670.9000724594989</v>
      </c>
      <c r="Y147" s="34">
        <v>21073.342389882648</v>
      </c>
      <c r="Z147" s="34">
        <v>129.77549259999995</v>
      </c>
      <c r="AA147" s="34">
        <v>22125.671159611429</v>
      </c>
      <c r="AB147" s="34">
        <v>13408.783092880803</v>
      </c>
      <c r="AC147" s="34">
        <v>22207.710061617985</v>
      </c>
      <c r="AD147" s="34">
        <v>33046.338295218891</v>
      </c>
      <c r="AE147" s="34">
        <v>9776.2870576338664</v>
      </c>
      <c r="AF147" s="34">
        <v>16.522439516129033</v>
      </c>
      <c r="AG147" s="34">
        <v>18581.462453652344</v>
      </c>
      <c r="AH147" s="34">
        <v>37141.014778453071</v>
      </c>
      <c r="AI147" s="34">
        <v>5741.0132324218803</v>
      </c>
      <c r="AJ147" s="34">
        <v>48.160947246093201</v>
      </c>
      <c r="AK147" s="34">
        <v>2717.8312214062489</v>
      </c>
      <c r="AL147" s="34">
        <v>20300.099925759976</v>
      </c>
      <c r="AM147" s="34">
        <v>14573.115171527041</v>
      </c>
      <c r="AN147" s="34">
        <v>9846.8250813906361</v>
      </c>
      <c r="AO147" s="34">
        <v>43872.001530880021</v>
      </c>
      <c r="AP147" s="34">
        <v>646.51083374023506</v>
      </c>
      <c r="AQ147" s="34">
        <v>35301.120029427868</v>
      </c>
      <c r="AR147" s="34">
        <v>42864.810048815722</v>
      </c>
      <c r="AS147" s="34">
        <v>45763.312583710816</v>
      </c>
      <c r="AT147" s="34">
        <v>18075.81553210011</v>
      </c>
      <c r="AU147" s="34">
        <v>41737.017623584339</v>
      </c>
      <c r="AV147" s="34">
        <v>18912.826150101951</v>
      </c>
      <c r="AW147" s="34">
        <v>9939.1639412646527</v>
      </c>
      <c r="AX147" s="34">
        <v>38003.725304687519</v>
      </c>
      <c r="AY147" s="34">
        <v>31279.952314579528</v>
      </c>
    </row>
    <row r="148" spans="1:51" x14ac:dyDescent="0.25">
      <c r="A148" s="32">
        <v>44415</v>
      </c>
      <c r="B148" s="33">
        <v>3</v>
      </c>
      <c r="C148" s="34">
        <v>22180.397676210821</v>
      </c>
      <c r="D148" s="34">
        <v>21542.358974907707</v>
      </c>
      <c r="E148" s="34">
        <v>12309.743972134598</v>
      </c>
      <c r="F148" s="34">
        <v>44336.795923281701</v>
      </c>
      <c r="G148" s="34">
        <v>19848.587088592809</v>
      </c>
      <c r="H148" s="34">
        <v>6292.6372295926612</v>
      </c>
      <c r="I148" s="34">
        <v>18660.451663961921</v>
      </c>
      <c r="J148" s="34">
        <v>92.749490737914996</v>
      </c>
      <c r="K148" s="34">
        <v>15973.903527450588</v>
      </c>
      <c r="L148" s="34">
        <v>9051.0277526010359</v>
      </c>
      <c r="M148" s="34">
        <v>27712.371096095339</v>
      </c>
      <c r="N148" s="34">
        <v>11737.637396437511</v>
      </c>
      <c r="O148" s="34">
        <v>31827.702512332427</v>
      </c>
      <c r="P148" s="34">
        <v>7779.8243606484421</v>
      </c>
      <c r="Q148" s="34">
        <v>31.510081768035889</v>
      </c>
      <c r="R148" s="34">
        <v>4758.4819013671877</v>
      </c>
      <c r="S148" s="34">
        <v>35069.865607070155</v>
      </c>
      <c r="T148" s="34">
        <v>11631.088668272845</v>
      </c>
      <c r="U148" s="34">
        <v>6762.3970381250001</v>
      </c>
      <c r="V148" s="34">
        <v>51795.17880068683</v>
      </c>
      <c r="W148" s="34">
        <v>3357.763379</v>
      </c>
      <c r="X148" s="34">
        <v>6203.3451326710165</v>
      </c>
      <c r="Y148" s="34">
        <v>19724.429899699866</v>
      </c>
      <c r="Z148" s="34">
        <v>96.817331399999986</v>
      </c>
      <c r="AA148" s="34">
        <v>18832.257111622534</v>
      </c>
      <c r="AB148" s="34">
        <v>12681.815080271435</v>
      </c>
      <c r="AC148" s="34">
        <v>20667.914107651126</v>
      </c>
      <c r="AD148" s="34">
        <v>28248.724695665423</v>
      </c>
      <c r="AE148" s="34">
        <v>8536.8530796687573</v>
      </c>
      <c r="AF148" s="34">
        <v>16.522439516129033</v>
      </c>
      <c r="AG148" s="34">
        <v>15882.769651190185</v>
      </c>
      <c r="AH148" s="34">
        <v>32097.287842799742</v>
      </c>
      <c r="AI148" s="34">
        <v>4805.5776123046908</v>
      </c>
      <c r="AJ148" s="34">
        <v>54.34857288085891</v>
      </c>
      <c r="AK148" s="34">
        <v>2556.3975428515641</v>
      </c>
      <c r="AL148" s="34">
        <v>17000.097245747464</v>
      </c>
      <c r="AM148" s="34">
        <v>14001.940670809803</v>
      </c>
      <c r="AN148" s="34">
        <v>9269.2185744765738</v>
      </c>
      <c r="AO148" s="34">
        <v>38737.977744583179</v>
      </c>
      <c r="AP148" s="34">
        <v>656.71907043457099</v>
      </c>
      <c r="AQ148" s="34">
        <v>32842.240050478904</v>
      </c>
      <c r="AR148" s="34">
        <v>39620.587633797295</v>
      </c>
      <c r="AS148" s="34">
        <v>39083.407532070174</v>
      </c>
      <c r="AT148" s="34">
        <v>17678.104631026596</v>
      </c>
      <c r="AU148" s="34">
        <v>37527.008954926285</v>
      </c>
      <c r="AV148" s="34">
        <v>15164.047422964752</v>
      </c>
      <c r="AW148" s="34">
        <v>8361.6795955107536</v>
      </c>
      <c r="AX148" s="34">
        <v>30985.676512207043</v>
      </c>
      <c r="AY148" s="34">
        <v>29537.359943369083</v>
      </c>
    </row>
    <row r="149" spans="1:51" x14ac:dyDescent="0.25">
      <c r="A149" s="32">
        <v>44415</v>
      </c>
      <c r="B149" s="33">
        <v>4</v>
      </c>
      <c r="C149" s="34">
        <v>21287.185743563565</v>
      </c>
      <c r="D149" s="34">
        <v>19729.019922329597</v>
      </c>
      <c r="E149" s="34">
        <v>11330.894187623306</v>
      </c>
      <c r="F149" s="34">
        <v>42064.529063106173</v>
      </c>
      <c r="G149" s="34">
        <v>17949.574748864761</v>
      </c>
      <c r="H149" s="34">
        <v>5875.0459004364247</v>
      </c>
      <c r="I149" s="34">
        <v>17723.138210730722</v>
      </c>
      <c r="J149" s="34">
        <v>90.818801879882813</v>
      </c>
      <c r="K149" s="34">
        <v>14631.460716491716</v>
      </c>
      <c r="L149" s="34">
        <v>10233.40173510276</v>
      </c>
      <c r="M149" s="34">
        <v>26244.787415694416</v>
      </c>
      <c r="N149" s="34">
        <v>11147.350716859381</v>
      </c>
      <c r="O149" s="34">
        <v>29888.502689874924</v>
      </c>
      <c r="P149" s="34">
        <v>7479.3622589531424</v>
      </c>
      <c r="Q149" s="34">
        <v>31.471676826477051</v>
      </c>
      <c r="R149" s="34">
        <v>4399.9967534179696</v>
      </c>
      <c r="S149" s="34">
        <v>31064.632996081993</v>
      </c>
      <c r="T149" s="34">
        <v>11207.823485635818</v>
      </c>
      <c r="U149" s="34">
        <v>6535.2852882421994</v>
      </c>
      <c r="V149" s="34">
        <v>48260.276667100727</v>
      </c>
      <c r="W149" s="34">
        <v>3413.105947</v>
      </c>
      <c r="X149" s="34">
        <v>5432.4652365691218</v>
      </c>
      <c r="Y149" s="34">
        <v>19147.165622533914</v>
      </c>
      <c r="Z149" s="34">
        <v>140.6097867</v>
      </c>
      <c r="AA149" s="34">
        <v>16350.47548788379</v>
      </c>
      <c r="AB149" s="34">
        <v>12250.415616974544</v>
      </c>
      <c r="AC149" s="34">
        <v>19503.944636492499</v>
      </c>
      <c r="AD149" s="34">
        <v>25656.565821852797</v>
      </c>
      <c r="AE149" s="34">
        <v>8473.1231604418172</v>
      </c>
      <c r="AF149" s="34">
        <v>16.522439516129033</v>
      </c>
      <c r="AG149" s="34">
        <v>14482.030798259279</v>
      </c>
      <c r="AH149" s="34">
        <v>27685.769239638619</v>
      </c>
      <c r="AI149" s="34">
        <v>4277.55517578126</v>
      </c>
      <c r="AJ149" s="34">
        <v>51.71628069336009</v>
      </c>
      <c r="AK149" s="34">
        <v>2494.9493451328126</v>
      </c>
      <c r="AL149" s="34">
        <v>15125.014618057361</v>
      </c>
      <c r="AM149" s="34">
        <v>12404.415570049148</v>
      </c>
      <c r="AN149" s="34">
        <v>8542.6050096953168</v>
      </c>
      <c r="AO149" s="34">
        <v>35460.212935785341</v>
      </c>
      <c r="AP149" s="34">
        <v>605.32038879394509</v>
      </c>
      <c r="AQ149" s="34">
        <v>31507.876045951794</v>
      </c>
      <c r="AR149" s="34">
        <v>37894.218286665346</v>
      </c>
      <c r="AS149" s="34">
        <v>34981.392189882688</v>
      </c>
      <c r="AT149" s="34">
        <v>16991.981137491952</v>
      </c>
      <c r="AU149" s="34">
        <v>35455.931259325662</v>
      </c>
      <c r="AV149" s="34">
        <v>11599.216733075576</v>
      </c>
      <c r="AW149" s="34">
        <v>8714.9409639336081</v>
      </c>
      <c r="AX149" s="34">
        <v>26808.856076171869</v>
      </c>
      <c r="AY149" s="34">
        <v>28628.189162000475</v>
      </c>
    </row>
    <row r="150" spans="1:51" x14ac:dyDescent="0.25">
      <c r="A150" s="32">
        <v>44415</v>
      </c>
      <c r="B150" s="33">
        <v>5</v>
      </c>
      <c r="C150" s="34">
        <v>21033.175371295594</v>
      </c>
      <c r="D150" s="34">
        <v>18660.177704053222</v>
      </c>
      <c r="E150" s="34">
        <v>11571.899907876355</v>
      </c>
      <c r="F150" s="34">
        <v>41224.716621181724</v>
      </c>
      <c r="G150" s="34">
        <v>16726.0638124617</v>
      </c>
      <c r="H150" s="34">
        <v>6173.788207232079</v>
      </c>
      <c r="I150" s="34">
        <v>17224.980172841817</v>
      </c>
      <c r="J150" s="34">
        <v>87.003677368164091</v>
      </c>
      <c r="K150" s="34">
        <v>13958.046020401001</v>
      </c>
      <c r="L150" s="34">
        <v>9873.1507727886456</v>
      </c>
      <c r="M150" s="34">
        <v>24465.610276281303</v>
      </c>
      <c r="N150" s="34">
        <v>10856.10130159375</v>
      </c>
      <c r="O150" s="34">
        <v>29055.304500847582</v>
      </c>
      <c r="P150" s="34">
        <v>7188.6535003672088</v>
      </c>
      <c r="Q150" s="34">
        <v>31.56184005737305</v>
      </c>
      <c r="R150" s="34">
        <v>4188.17332397461</v>
      </c>
      <c r="S150" s="34">
        <v>29294.774274128264</v>
      </c>
      <c r="T150" s="34">
        <v>11088.542277341285</v>
      </c>
      <c r="U150" s="34">
        <v>6500.9036970703191</v>
      </c>
      <c r="V150" s="34">
        <v>45401.273947085792</v>
      </c>
      <c r="W150" s="34">
        <v>3038.1110419999995</v>
      </c>
      <c r="X150" s="34">
        <v>5113.9450536653421</v>
      </c>
      <c r="Y150" s="34">
        <v>19187.677629584829</v>
      </c>
      <c r="Z150" s="34">
        <v>176.33847289999994</v>
      </c>
      <c r="AA150" s="34">
        <v>15434.722254622962</v>
      </c>
      <c r="AB150" s="34">
        <v>12178.538738044883</v>
      </c>
      <c r="AC150" s="34">
        <v>19382.646912621654</v>
      </c>
      <c r="AD150" s="34">
        <v>24460.292765213999</v>
      </c>
      <c r="AE150" s="34">
        <v>7953.8063304262869</v>
      </c>
      <c r="AF150" s="34">
        <v>16.522439516129033</v>
      </c>
      <c r="AG150" s="34">
        <v>13779.793497889405</v>
      </c>
      <c r="AH150" s="34">
        <v>26496.090493523872</v>
      </c>
      <c r="AI150" s="34">
        <v>4001.6421630859404</v>
      </c>
      <c r="AJ150" s="34">
        <v>45.782036484376079</v>
      </c>
      <c r="AK150" s="34">
        <v>2504.7511511679686</v>
      </c>
      <c r="AL150" s="34">
        <v>14092.429831917209</v>
      </c>
      <c r="AM150" s="34">
        <v>11652.757121738709</v>
      </c>
      <c r="AN150" s="34">
        <v>8542.8268578750103</v>
      </c>
      <c r="AO150" s="34">
        <v>33458.552396787694</v>
      </c>
      <c r="AP150" s="34">
        <v>609.42506408691406</v>
      </c>
      <c r="AQ150" s="34">
        <v>30723.650520518444</v>
      </c>
      <c r="AR150" s="34">
        <v>35578.982345249889</v>
      </c>
      <c r="AS150" s="34">
        <v>32825.06465624988</v>
      </c>
      <c r="AT150" s="34">
        <v>16735.817775490315</v>
      </c>
      <c r="AU150" s="34">
        <v>34231.304105058385</v>
      </c>
      <c r="AV150" s="34">
        <v>13665.644281577534</v>
      </c>
      <c r="AW150" s="34">
        <v>4849.1106258877053</v>
      </c>
      <c r="AX150" s="34">
        <v>25802.209960449229</v>
      </c>
      <c r="AY150" s="34">
        <v>28218.820933985382</v>
      </c>
    </row>
    <row r="151" spans="1:51" x14ac:dyDescent="0.25">
      <c r="A151" s="32">
        <v>44415</v>
      </c>
      <c r="B151" s="33">
        <v>6</v>
      </c>
      <c r="C151" s="34">
        <v>21199.434076018519</v>
      </c>
      <c r="D151" s="34">
        <v>18913.972879703611</v>
      </c>
      <c r="E151" s="34">
        <v>11594.269053677923</v>
      </c>
      <c r="F151" s="34">
        <v>41230.909917243975</v>
      </c>
      <c r="G151" s="34">
        <v>16486.183275006373</v>
      </c>
      <c r="H151" s="34">
        <v>6348.3732486004792</v>
      </c>
      <c r="I151" s="34">
        <v>17342.093543230363</v>
      </c>
      <c r="J151" s="34">
        <v>90.439903259277301</v>
      </c>
      <c r="K151" s="34">
        <v>13898.133913223288</v>
      </c>
      <c r="L151" s="34">
        <v>10429.604550921676</v>
      </c>
      <c r="M151" s="34">
        <v>23761.145470869058</v>
      </c>
      <c r="N151" s="34">
        <v>11042.68383142188</v>
      </c>
      <c r="O151" s="34">
        <v>29232.376703175694</v>
      </c>
      <c r="P151" s="34">
        <v>7083.8120631836082</v>
      </c>
      <c r="Q151" s="34">
        <v>31.38555908203125</v>
      </c>
      <c r="R151" s="34">
        <v>4080.392403564455</v>
      </c>
      <c r="S151" s="34">
        <v>28795.077396021585</v>
      </c>
      <c r="T151" s="34">
        <v>11111.271626685924</v>
      </c>
      <c r="U151" s="34">
        <v>6550.5494697265704</v>
      </c>
      <c r="V151" s="34">
        <v>43405.493606093143</v>
      </c>
      <c r="W151" s="34">
        <v>2939.3581199999999</v>
      </c>
      <c r="X151" s="34">
        <v>4592.6052772974654</v>
      </c>
      <c r="Y151" s="34">
        <v>19413.82104773719</v>
      </c>
      <c r="Z151" s="34">
        <v>216.7667501</v>
      </c>
      <c r="AA151" s="34">
        <v>15465.417841522445</v>
      </c>
      <c r="AB151" s="34">
        <v>12134.316387857372</v>
      </c>
      <c r="AC151" s="34">
        <v>19493.260680026258</v>
      </c>
      <c r="AD151" s="34">
        <v>24303.675077339372</v>
      </c>
      <c r="AE151" s="34">
        <v>7989.9819191571742</v>
      </c>
      <c r="AF151" s="34">
        <v>16.522439516129033</v>
      </c>
      <c r="AG151" s="34">
        <v>13615.069950456542</v>
      </c>
      <c r="AH151" s="34">
        <v>27034.483363177176</v>
      </c>
      <c r="AI151" s="34">
        <v>3950.6915283203202</v>
      </c>
      <c r="AJ151" s="34">
        <v>46.086688320313044</v>
      </c>
      <c r="AK151" s="34">
        <v>2465.1161794999998</v>
      </c>
      <c r="AL151" s="34">
        <v>13847.275289478717</v>
      </c>
      <c r="AM151" s="34">
        <v>11656.033667345357</v>
      </c>
      <c r="AN151" s="34">
        <v>8289.5745294599765</v>
      </c>
      <c r="AO151" s="34">
        <v>32993.165476831484</v>
      </c>
      <c r="AP151" s="34">
        <v>629.86639404296898</v>
      </c>
      <c r="AQ151" s="34">
        <v>30653.084065596333</v>
      </c>
      <c r="AR151" s="34">
        <v>34866.017349578549</v>
      </c>
      <c r="AS151" s="34">
        <v>32531.837412695175</v>
      </c>
      <c r="AT151" s="34">
        <v>16487.779409710984</v>
      </c>
      <c r="AU151" s="34">
        <v>33852.700267002052</v>
      </c>
      <c r="AV151" s="34">
        <v>15338.512176036027</v>
      </c>
      <c r="AW151" s="34">
        <v>2836.1343455419919</v>
      </c>
      <c r="AX151" s="34">
        <v>25316.064575927736</v>
      </c>
      <c r="AY151" s="34">
        <v>28306.057334048011</v>
      </c>
    </row>
    <row r="152" spans="1:51" x14ac:dyDescent="0.25">
      <c r="A152" s="32">
        <v>44415</v>
      </c>
      <c r="B152" s="33">
        <v>7</v>
      </c>
      <c r="C152" s="34">
        <v>22121.558090769395</v>
      </c>
      <c r="D152" s="34">
        <v>19460.95832653905</v>
      </c>
      <c r="E152" s="34">
        <v>11953.885357979452</v>
      </c>
      <c r="F152" s="34">
        <v>42915.881884693808</v>
      </c>
      <c r="G152" s="34">
        <v>17047.690233158974</v>
      </c>
      <c r="H152" s="34">
        <v>6096.4383698634119</v>
      </c>
      <c r="I152" s="34">
        <v>18222.377516185923</v>
      </c>
      <c r="J152" s="34">
        <v>101.8208274841308</v>
      </c>
      <c r="K152" s="34">
        <v>14221.861582031273</v>
      </c>
      <c r="L152" s="34">
        <v>9369.550019181981</v>
      </c>
      <c r="M152" s="34">
        <v>22048.913913172186</v>
      </c>
      <c r="N152" s="34">
        <v>11476.610617296879</v>
      </c>
      <c r="O152" s="34">
        <v>30201.768349344868</v>
      </c>
      <c r="P152" s="34">
        <v>7253.3345622500201</v>
      </c>
      <c r="Q152" s="34">
        <v>31.477415084838867</v>
      </c>
      <c r="R152" s="34">
        <v>4125.9861711425783</v>
      </c>
      <c r="S152" s="34">
        <v>29839.86967137496</v>
      </c>
      <c r="T152" s="34">
        <v>11384.952671415387</v>
      </c>
      <c r="U152" s="34">
        <v>6796.2263479296898</v>
      </c>
      <c r="V152" s="34">
        <v>44210.734692447106</v>
      </c>
      <c r="W152" s="34">
        <v>2983.7036940000003</v>
      </c>
      <c r="X152" s="34">
        <v>3995.9307473167501</v>
      </c>
      <c r="Y152" s="34">
        <v>20490.905139155035</v>
      </c>
      <c r="Z152" s="34">
        <v>222.56046909999998</v>
      </c>
      <c r="AA152" s="34">
        <v>16912.825321100579</v>
      </c>
      <c r="AB152" s="34">
        <v>12532.015199896432</v>
      </c>
      <c r="AC152" s="34">
        <v>19720.395846901665</v>
      </c>
      <c r="AD152" s="34">
        <v>24934.963340263079</v>
      </c>
      <c r="AE152" s="34">
        <v>7341.9566129679906</v>
      </c>
      <c r="AF152" s="34">
        <v>16.522439516129033</v>
      </c>
      <c r="AG152" s="34">
        <v>14109.6628481958</v>
      </c>
      <c r="AH152" s="34">
        <v>28273.485055471137</v>
      </c>
      <c r="AI152" s="34">
        <v>4075.9056884765705</v>
      </c>
      <c r="AJ152" s="34">
        <v>45.6796091796881</v>
      </c>
      <c r="AK152" s="34">
        <v>2517.7673804296887</v>
      </c>
      <c r="AL152" s="34">
        <v>14337.000748870649</v>
      </c>
      <c r="AM152" s="34">
        <v>11237.454034808197</v>
      </c>
      <c r="AN152" s="34">
        <v>8809.6759179570363</v>
      </c>
      <c r="AO152" s="34">
        <v>33807.314143866592</v>
      </c>
      <c r="AP152" s="34">
        <v>630.74681091308605</v>
      </c>
      <c r="AQ152" s="34">
        <v>31850.460479564837</v>
      </c>
      <c r="AR152" s="34">
        <v>35783.064930317967</v>
      </c>
      <c r="AS152" s="34">
        <v>33906.601850312385</v>
      </c>
      <c r="AT152" s="34">
        <v>16518.945696452553</v>
      </c>
      <c r="AU152" s="34">
        <v>35152.323977756605</v>
      </c>
      <c r="AV152" s="34">
        <v>15455.220353064658</v>
      </c>
      <c r="AW152" s="34">
        <v>2631.4990546503959</v>
      </c>
      <c r="AX152" s="34">
        <v>26145.477088867196</v>
      </c>
      <c r="AY152" s="34">
        <v>28975.036631075618</v>
      </c>
    </row>
    <row r="153" spans="1:51" x14ac:dyDescent="0.25">
      <c r="A153" s="32">
        <v>44415</v>
      </c>
      <c r="B153" s="33">
        <v>8</v>
      </c>
      <c r="C153" s="34">
        <v>24314.033998478371</v>
      </c>
      <c r="D153" s="34">
        <v>26423.629712189944</v>
      </c>
      <c r="E153" s="34">
        <v>12712.808292943499</v>
      </c>
      <c r="F153" s="34">
        <v>46983.050240533281</v>
      </c>
      <c r="G153" s="34">
        <v>18702.757022718786</v>
      </c>
      <c r="H153" s="34">
        <v>6209.5914226430905</v>
      </c>
      <c r="I153" s="34">
        <v>19975.714250325571</v>
      </c>
      <c r="J153" s="34">
        <v>115.04669761657711</v>
      </c>
      <c r="K153" s="34">
        <v>14151.37202480317</v>
      </c>
      <c r="L153" s="34">
        <v>9030.0837698045034</v>
      </c>
      <c r="M153" s="34">
        <v>23129.492270367085</v>
      </c>
      <c r="N153" s="34">
        <v>12462.707576125011</v>
      </c>
      <c r="O153" s="34">
        <v>32502.941120581934</v>
      </c>
      <c r="P153" s="34">
        <v>7771.009214987298</v>
      </c>
      <c r="Q153" s="34">
        <v>32.536252498626709</v>
      </c>
      <c r="R153" s="34">
        <v>4439.1857944335961</v>
      </c>
      <c r="S153" s="34">
        <v>31268.00725293014</v>
      </c>
      <c r="T153" s="34">
        <v>12332.022852326343</v>
      </c>
      <c r="U153" s="34">
        <v>7082.0649689453203</v>
      </c>
      <c r="V153" s="34">
        <v>48066.83403179681</v>
      </c>
      <c r="W153" s="34">
        <v>3512.8988669999999</v>
      </c>
      <c r="X153" s="34">
        <v>5203.3157697220813</v>
      </c>
      <c r="Y153" s="34">
        <v>20619.580544829263</v>
      </c>
      <c r="Z153" s="34">
        <v>225.00657450000003</v>
      </c>
      <c r="AA153" s="34">
        <v>18413.013965672897</v>
      </c>
      <c r="AB153" s="34">
        <v>13610.926575482385</v>
      </c>
      <c r="AC153" s="34">
        <v>20776.774373315329</v>
      </c>
      <c r="AD153" s="34">
        <v>26843.971719805439</v>
      </c>
      <c r="AE153" s="34">
        <v>7642.74525653004</v>
      </c>
      <c r="AF153" s="34">
        <v>16.522439516129033</v>
      </c>
      <c r="AG153" s="34">
        <v>15218.325696362306</v>
      </c>
      <c r="AH153" s="34">
        <v>29105.10566544428</v>
      </c>
      <c r="AI153" s="34">
        <v>4215.5152067696254</v>
      </c>
      <c r="AJ153" s="34">
        <v>45.305230517577741</v>
      </c>
      <c r="AK153" s="34">
        <v>2862.3038174357957</v>
      </c>
      <c r="AL153" s="34">
        <v>14322.893078652749</v>
      </c>
      <c r="AM153" s="34">
        <v>11759.558602672651</v>
      </c>
      <c r="AN153" s="34">
        <v>9400.6826395205135</v>
      </c>
      <c r="AO153" s="34">
        <v>32328.765353836112</v>
      </c>
      <c r="AP153" s="34">
        <v>615.87925183027983</v>
      </c>
      <c r="AQ153" s="34">
        <v>34130.676056458891</v>
      </c>
      <c r="AR153" s="34">
        <v>38398.699172757704</v>
      </c>
      <c r="AS153" s="34">
        <v>35820.398586210817</v>
      </c>
      <c r="AT153" s="34">
        <v>17390.740144088137</v>
      </c>
      <c r="AU153" s="34">
        <v>38197.529446309753</v>
      </c>
      <c r="AV153" s="34">
        <v>15924.453998564171</v>
      </c>
      <c r="AW153" s="34">
        <v>2395.4900673681627</v>
      </c>
      <c r="AX153" s="34">
        <v>28038.755432128917</v>
      </c>
      <c r="AY153" s="34">
        <v>31119.665296460633</v>
      </c>
    </row>
    <row r="154" spans="1:51" x14ac:dyDescent="0.25">
      <c r="A154" s="32">
        <v>44415</v>
      </c>
      <c r="B154" s="33">
        <v>9</v>
      </c>
      <c r="C154" s="34">
        <v>27207.088834567548</v>
      </c>
      <c r="D154" s="34">
        <v>30570.240939264651</v>
      </c>
      <c r="E154" s="34">
        <v>14721.90598359757</v>
      </c>
      <c r="F154" s="34">
        <v>54259.419272279127</v>
      </c>
      <c r="G154" s="34">
        <v>22455.917185298607</v>
      </c>
      <c r="H154" s="34">
        <v>7119.1974559798673</v>
      </c>
      <c r="I154" s="34">
        <v>23351.848413622327</v>
      </c>
      <c r="J154" s="34">
        <v>134.22754287719718</v>
      </c>
      <c r="K154" s="34">
        <v>16354.277228546169</v>
      </c>
      <c r="L154" s="34">
        <v>10283.482162961616</v>
      </c>
      <c r="M154" s="34">
        <v>29556.714154989302</v>
      </c>
      <c r="N154" s="34">
        <v>13419.286181234391</v>
      </c>
      <c r="O154" s="34">
        <v>37313.009571986942</v>
      </c>
      <c r="P154" s="34">
        <v>8067.0405256609147</v>
      </c>
      <c r="Q154" s="34">
        <v>33.126335144042969</v>
      </c>
      <c r="R154" s="34">
        <v>4820.1253940429688</v>
      </c>
      <c r="S154" s="34">
        <v>35063.696704763628</v>
      </c>
      <c r="T154" s="34">
        <v>12833.429307066632</v>
      </c>
      <c r="U154" s="34">
        <v>7295.4095492187607</v>
      </c>
      <c r="V154" s="34">
        <v>53774.804889690429</v>
      </c>
      <c r="W154" s="34">
        <v>3913.9546109999992</v>
      </c>
      <c r="X154" s="34">
        <v>5711.6268632725441</v>
      </c>
      <c r="Y154" s="34">
        <v>22588.211779813566</v>
      </c>
      <c r="Z154" s="34">
        <v>180.25379209999994</v>
      </c>
      <c r="AA154" s="34">
        <v>20799.644481600561</v>
      </c>
      <c r="AB154" s="34">
        <v>15401.138450107374</v>
      </c>
      <c r="AC154" s="34">
        <v>23461.840341262181</v>
      </c>
      <c r="AD154" s="34">
        <v>29695.410013488665</v>
      </c>
      <c r="AE154" s="34">
        <v>7443.0108565055098</v>
      </c>
      <c r="AF154" s="34">
        <v>16.522439516129033</v>
      </c>
      <c r="AG154" s="34">
        <v>17468.421076904298</v>
      </c>
      <c r="AH154" s="34">
        <v>31116.320339377387</v>
      </c>
      <c r="AI154" s="34">
        <v>4494.0822563708889</v>
      </c>
      <c r="AJ154" s="34">
        <v>89.808103378905855</v>
      </c>
      <c r="AK154" s="34">
        <v>3509.8639749931431</v>
      </c>
      <c r="AL154" s="34">
        <v>15186.258601832375</v>
      </c>
      <c r="AM154" s="34">
        <v>13546.92057514927</v>
      </c>
      <c r="AN154" s="34">
        <v>9842.1769575664057</v>
      </c>
      <c r="AO154" s="34">
        <v>34904.244033445408</v>
      </c>
      <c r="AP154" s="34">
        <v>640.38146781921341</v>
      </c>
      <c r="AQ154" s="34">
        <v>38576.914040887816</v>
      </c>
      <c r="AR154" s="34">
        <v>42686.433853832459</v>
      </c>
      <c r="AS154" s="34">
        <v>40182.69022308581</v>
      </c>
      <c r="AT154" s="34">
        <v>18338.599434422795</v>
      </c>
      <c r="AU154" s="34">
        <v>44017.548191532049</v>
      </c>
      <c r="AV154" s="34">
        <v>16910.425841272234</v>
      </c>
      <c r="AW154" s="34">
        <v>2533.0615088896488</v>
      </c>
      <c r="AX154" s="34">
        <v>30386.796426513687</v>
      </c>
      <c r="AY154" s="34">
        <v>35351.608760771895</v>
      </c>
    </row>
    <row r="155" spans="1:51" x14ac:dyDescent="0.25">
      <c r="A155" s="32">
        <v>44415</v>
      </c>
      <c r="B155" s="33">
        <v>10</v>
      </c>
      <c r="C155" s="34">
        <v>31420.134253580036</v>
      </c>
      <c r="D155" s="34">
        <v>35855.62227412207</v>
      </c>
      <c r="E155" s="34">
        <v>17615.224197045423</v>
      </c>
      <c r="F155" s="34">
        <v>63475.729326202701</v>
      </c>
      <c r="G155" s="34">
        <v>27792.042366563917</v>
      </c>
      <c r="H155" s="34">
        <v>7918.968452425308</v>
      </c>
      <c r="I155" s="34">
        <v>28053.795112031388</v>
      </c>
      <c r="J155" s="34">
        <v>152.5791740417481</v>
      </c>
      <c r="K155" s="34">
        <v>19009.3172626343</v>
      </c>
      <c r="L155" s="34">
        <v>11033.197480597813</v>
      </c>
      <c r="M155" s="34">
        <v>30306.531786226988</v>
      </c>
      <c r="N155" s="34">
        <v>15625.987195187499</v>
      </c>
      <c r="O155" s="34">
        <v>44416.112836701555</v>
      </c>
      <c r="P155" s="34">
        <v>9294.4956091987533</v>
      </c>
      <c r="Q155" s="34">
        <v>33.007246017456055</v>
      </c>
      <c r="R155" s="34">
        <v>5777.7488618164134</v>
      </c>
      <c r="S155" s="34">
        <v>42249.10630035447</v>
      </c>
      <c r="T155" s="34">
        <v>14847.084904708998</v>
      </c>
      <c r="U155" s="34">
        <v>8162.4213346484403</v>
      </c>
      <c r="V155" s="34">
        <v>64041.535020891599</v>
      </c>
      <c r="W155" s="34">
        <v>4337.274899</v>
      </c>
      <c r="X155" s="34">
        <v>7373.786867872499</v>
      </c>
      <c r="Y155" s="34">
        <v>24566.083806820639</v>
      </c>
      <c r="Z155" s="34">
        <v>11.85659380000002</v>
      </c>
      <c r="AA155" s="34">
        <v>25374.463294073044</v>
      </c>
      <c r="AB155" s="34">
        <v>17333.229990435502</v>
      </c>
      <c r="AC155" s="34">
        <v>26837.807538528043</v>
      </c>
      <c r="AD155" s="34">
        <v>35493.003803448868</v>
      </c>
      <c r="AE155" s="34">
        <v>8496.8555589359312</v>
      </c>
      <c r="AF155" s="34">
        <v>16.522439516129033</v>
      </c>
      <c r="AG155" s="34">
        <v>20746.442317978515</v>
      </c>
      <c r="AH155" s="34">
        <v>38243.370744022395</v>
      </c>
      <c r="AI155" s="34">
        <v>5384.1276298007797</v>
      </c>
      <c r="AJ155" s="34">
        <v>100.51175929687491</v>
      </c>
      <c r="AK155" s="34">
        <v>3905.8366804998818</v>
      </c>
      <c r="AL155" s="34">
        <v>17806.253109192308</v>
      </c>
      <c r="AM155" s="34">
        <v>16506.697141943943</v>
      </c>
      <c r="AN155" s="34">
        <v>10895.037795710952</v>
      </c>
      <c r="AO155" s="34">
        <v>41117.361353086526</v>
      </c>
      <c r="AP155" s="34">
        <v>732.01825523376544</v>
      </c>
      <c r="AQ155" s="34">
        <v>45009.363730928599</v>
      </c>
      <c r="AR155" s="34">
        <v>50501.98067192897</v>
      </c>
      <c r="AS155" s="34">
        <v>48743.095281679562</v>
      </c>
      <c r="AT155" s="34">
        <v>19471.735899549352</v>
      </c>
      <c r="AU155" s="34">
        <v>51960.719455919483</v>
      </c>
      <c r="AV155" s="34">
        <v>21733.478394582049</v>
      </c>
      <c r="AW155" s="34">
        <v>3093.2474967265621</v>
      </c>
      <c r="AX155" s="34">
        <v>36728.408098632834</v>
      </c>
      <c r="AY155" s="34">
        <v>40750.201272405378</v>
      </c>
    </row>
    <row r="156" spans="1:51" x14ac:dyDescent="0.25">
      <c r="A156" s="32">
        <v>44415</v>
      </c>
      <c r="B156" s="33">
        <v>11</v>
      </c>
      <c r="C156" s="34">
        <v>34897.3161628862</v>
      </c>
      <c r="D156" s="34">
        <v>40418.553929663089</v>
      </c>
      <c r="E156" s="34">
        <v>19783.180101876005</v>
      </c>
      <c r="F156" s="34">
        <v>70623.128943407544</v>
      </c>
      <c r="G156" s="34">
        <v>31293.158045260327</v>
      </c>
      <c r="H156" s="34">
        <v>8270.5854567847455</v>
      </c>
      <c r="I156" s="34">
        <v>29705.105478179205</v>
      </c>
      <c r="J156" s="34">
        <v>157.97450256347662</v>
      </c>
      <c r="K156" s="34">
        <v>21289.823360870385</v>
      </c>
      <c r="L156" s="34">
        <v>10787.94624816155</v>
      </c>
      <c r="M156" s="34">
        <v>33266.228745053537</v>
      </c>
      <c r="N156" s="34">
        <v>17225.233054374999</v>
      </c>
      <c r="O156" s="34">
        <v>50546.405483167386</v>
      </c>
      <c r="P156" s="34">
        <v>10174.7652101327</v>
      </c>
      <c r="Q156" s="34">
        <v>33.590894699096673</v>
      </c>
      <c r="R156" s="34">
        <v>6707.5925859375111</v>
      </c>
      <c r="S156" s="34">
        <v>47641.172348940883</v>
      </c>
      <c r="T156" s="34">
        <v>17138.298471835005</v>
      </c>
      <c r="U156" s="34">
        <v>9063.9939987500093</v>
      </c>
      <c r="V156" s="34">
        <v>72583.619373221678</v>
      </c>
      <c r="W156" s="34">
        <v>4728.9435250000006</v>
      </c>
      <c r="X156" s="34">
        <v>7939.2069921996153</v>
      </c>
      <c r="Y156" s="34">
        <v>26248.822568574753</v>
      </c>
      <c r="Z156" s="34">
        <v>-11.985520899999891</v>
      </c>
      <c r="AA156" s="34">
        <v>28986.810070726355</v>
      </c>
      <c r="AB156" s="34">
        <v>18952.073133326136</v>
      </c>
      <c r="AC156" s="34">
        <v>29546.505747818501</v>
      </c>
      <c r="AD156" s="34">
        <v>39886.605691792363</v>
      </c>
      <c r="AE156" s="34">
        <v>9403.1982225337615</v>
      </c>
      <c r="AF156" s="34">
        <v>16.522439516129033</v>
      </c>
      <c r="AG156" s="34">
        <v>23197.032382565918</v>
      </c>
      <c r="AH156" s="34">
        <v>44706.412799715763</v>
      </c>
      <c r="AI156" s="34">
        <v>6373.2241117331623</v>
      </c>
      <c r="AJ156" s="34">
        <v>105.26200100586044</v>
      </c>
      <c r="AK156" s="34">
        <v>4087.730570817449</v>
      </c>
      <c r="AL156" s="34">
        <v>20760.141085944928</v>
      </c>
      <c r="AM156" s="34">
        <v>19355.75097473518</v>
      </c>
      <c r="AN156" s="34">
        <v>11611.160156401373</v>
      </c>
      <c r="AO156" s="34">
        <v>46161.677049650243</v>
      </c>
      <c r="AP156" s="34">
        <v>780.72751426696811</v>
      </c>
      <c r="AQ156" s="34">
        <v>52908.21951867493</v>
      </c>
      <c r="AR156" s="34">
        <v>56659.491867614852</v>
      </c>
      <c r="AS156" s="34">
        <v>55102.255894101436</v>
      </c>
      <c r="AT156" s="34">
        <v>19889.3462470591</v>
      </c>
      <c r="AU156" s="34">
        <v>57566.613330168308</v>
      </c>
      <c r="AV156" s="34">
        <v>25068.279109938983</v>
      </c>
      <c r="AW156" s="34">
        <v>4221.5815280107417</v>
      </c>
      <c r="AX156" s="34">
        <v>42726.003517578138</v>
      </c>
      <c r="AY156" s="34">
        <v>45336.784332720912</v>
      </c>
    </row>
    <row r="157" spans="1:51" x14ac:dyDescent="0.25">
      <c r="A157" s="32">
        <v>44415</v>
      </c>
      <c r="B157" s="33">
        <v>12</v>
      </c>
      <c r="C157" s="34">
        <v>36284.455491448345</v>
      </c>
      <c r="D157" s="34">
        <v>42078.07573716723</v>
      </c>
      <c r="E157" s="34">
        <v>20027.358516291762</v>
      </c>
      <c r="F157" s="34">
        <v>72770.342810858463</v>
      </c>
      <c r="G157" s="34">
        <v>33442.197607625727</v>
      </c>
      <c r="H157" s="34">
        <v>8462.2566042581984</v>
      </c>
      <c r="I157" s="34">
        <v>30421.656192560436</v>
      </c>
      <c r="J157" s="34">
        <v>157.80237197875982</v>
      </c>
      <c r="K157" s="34">
        <v>22341.28808807375</v>
      </c>
      <c r="L157" s="34">
        <v>9972.8256370816798</v>
      </c>
      <c r="M157" s="34">
        <v>32077.755922534307</v>
      </c>
      <c r="N157" s="34">
        <v>18233.090927656252</v>
      </c>
      <c r="O157" s="34">
        <v>52948.817755047494</v>
      </c>
      <c r="P157" s="34">
        <v>9868.0673965132173</v>
      </c>
      <c r="Q157" s="34">
        <v>33.418221473693833</v>
      </c>
      <c r="R157" s="34">
        <v>6983.027131835941</v>
      </c>
      <c r="S157" s="34">
        <v>50660.195184839322</v>
      </c>
      <c r="T157" s="34">
        <v>18098.308694157386</v>
      </c>
      <c r="U157" s="34">
        <v>9511.7471482031397</v>
      </c>
      <c r="V157" s="34">
        <v>75654.682861573121</v>
      </c>
      <c r="W157" s="34">
        <v>4867.5074709999999</v>
      </c>
      <c r="X157" s="34">
        <v>8184.8855701660905</v>
      </c>
      <c r="Y157" s="34">
        <v>27035.005584016577</v>
      </c>
      <c r="Z157" s="34">
        <v>-4.7635149999999129</v>
      </c>
      <c r="AA157" s="34">
        <v>30671.170710212093</v>
      </c>
      <c r="AB157" s="34">
        <v>19512.075540544873</v>
      </c>
      <c r="AC157" s="34">
        <v>30029.237636812744</v>
      </c>
      <c r="AD157" s="34">
        <v>41853.906082305919</v>
      </c>
      <c r="AE157" s="34">
        <v>9313.6369208111773</v>
      </c>
      <c r="AF157" s="34">
        <v>16.522439516129033</v>
      </c>
      <c r="AG157" s="34">
        <v>24165.498470751954</v>
      </c>
      <c r="AH157" s="34">
        <v>48344.918453789978</v>
      </c>
      <c r="AI157" s="34">
        <v>6933.8015244507851</v>
      </c>
      <c r="AJ157" s="34">
        <v>104.97724778320401</v>
      </c>
      <c r="AK157" s="34">
        <v>4357.1593261654571</v>
      </c>
      <c r="AL157" s="34">
        <v>22574.111838090925</v>
      </c>
      <c r="AM157" s="34">
        <v>21014.872817125204</v>
      </c>
      <c r="AN157" s="34">
        <v>12167.737059552745</v>
      </c>
      <c r="AO157" s="34">
        <v>48953.676194242529</v>
      </c>
      <c r="AP157" s="34">
        <v>803.23801040649403</v>
      </c>
      <c r="AQ157" s="34">
        <v>56699.207794831411</v>
      </c>
      <c r="AR157" s="34">
        <v>59411.26006040987</v>
      </c>
      <c r="AS157" s="34">
        <v>58973.434390820192</v>
      </c>
      <c r="AT157" s="34">
        <v>20610.892468655999</v>
      </c>
      <c r="AU157" s="34">
        <v>60126.013297353653</v>
      </c>
      <c r="AV157" s="34">
        <v>26179.640215402735</v>
      </c>
      <c r="AW157" s="34">
        <v>5329.568846673842</v>
      </c>
      <c r="AX157" s="34">
        <v>44987.376270019558</v>
      </c>
      <c r="AY157" s="34">
        <v>47660.696802688944</v>
      </c>
    </row>
    <row r="158" spans="1:51" x14ac:dyDescent="0.25">
      <c r="A158" s="32">
        <v>44415</v>
      </c>
      <c r="B158" s="33">
        <v>13</v>
      </c>
      <c r="C158" s="34">
        <v>37670.92238189093</v>
      </c>
      <c r="D158" s="34">
        <v>42757.314260364255</v>
      </c>
      <c r="E158" s="34">
        <v>21431.874782332299</v>
      </c>
      <c r="F158" s="34">
        <v>75270.488516519355</v>
      </c>
      <c r="G158" s="34">
        <v>33274.311001008078</v>
      </c>
      <c r="H158" s="34">
        <v>8637.2234718397503</v>
      </c>
      <c r="I158" s="34">
        <v>31073.319436176895</v>
      </c>
      <c r="J158" s="34">
        <v>138.3480796813966</v>
      </c>
      <c r="K158" s="34">
        <v>22708.420284271262</v>
      </c>
      <c r="L158" s="34">
        <v>9842.9644012567314</v>
      </c>
      <c r="M158" s="34">
        <v>30993.888345368796</v>
      </c>
      <c r="N158" s="34">
        <v>18950.232594718749</v>
      </c>
      <c r="O158" s="34">
        <v>54294.916700466434</v>
      </c>
      <c r="P158" s="34">
        <v>10004.592432439958</v>
      </c>
      <c r="Q158" s="34">
        <v>32.570457458496094</v>
      </c>
      <c r="R158" s="34">
        <v>7234.7065634765686</v>
      </c>
      <c r="S158" s="34">
        <v>52592.868639270462</v>
      </c>
      <c r="T158" s="34">
        <v>18420.756969506208</v>
      </c>
      <c r="U158" s="34">
        <v>9787.4516031250096</v>
      </c>
      <c r="V158" s="34">
        <v>79090.901321871221</v>
      </c>
      <c r="W158" s="34">
        <v>4948.9183839999996</v>
      </c>
      <c r="X158" s="34">
        <v>8348.7986601904813</v>
      </c>
      <c r="Y158" s="34">
        <v>26700.977628890869</v>
      </c>
      <c r="Z158" s="34">
        <v>-74.38229759999993</v>
      </c>
      <c r="AA158" s="34">
        <v>31138.113111426264</v>
      </c>
      <c r="AB158" s="34">
        <v>19653.724856357381</v>
      </c>
      <c r="AC158" s="34">
        <v>30683.85530573806</v>
      </c>
      <c r="AD158" s="34">
        <v>43406.329160985348</v>
      </c>
      <c r="AE158" s="34">
        <v>10142.049599491898</v>
      </c>
      <c r="AF158" s="34">
        <v>16.522439516129033</v>
      </c>
      <c r="AG158" s="34">
        <v>25088.584939362794</v>
      </c>
      <c r="AH158" s="34">
        <v>50234.617598961857</v>
      </c>
      <c r="AI158" s="34">
        <v>7152.9992298589432</v>
      </c>
      <c r="AJ158" s="34">
        <v>98.386231718749968</v>
      </c>
      <c r="AK158" s="34">
        <v>4740.0890526780022</v>
      </c>
      <c r="AL158" s="34">
        <v>23712.258763675025</v>
      </c>
      <c r="AM158" s="34">
        <v>21583.31920228928</v>
      </c>
      <c r="AN158" s="34">
        <v>12485.126846512223</v>
      </c>
      <c r="AO158" s="34">
        <v>50741.325664152195</v>
      </c>
      <c r="AP158" s="34">
        <v>753.73066520690975</v>
      </c>
      <c r="AQ158" s="34">
        <v>57719.28383709507</v>
      </c>
      <c r="AR158" s="34">
        <v>60809.102275203695</v>
      </c>
      <c r="AS158" s="34">
        <v>61145.799373788934</v>
      </c>
      <c r="AT158" s="34">
        <v>20607.135715707293</v>
      </c>
      <c r="AU158" s="34">
        <v>61885.20690841406</v>
      </c>
      <c r="AV158" s="34">
        <v>27565.078170924091</v>
      </c>
      <c r="AW158" s="34">
        <v>5820.0180044316512</v>
      </c>
      <c r="AX158" s="34">
        <v>46468.212204589865</v>
      </c>
      <c r="AY158" s="34">
        <v>49033.896436644733</v>
      </c>
    </row>
    <row r="159" spans="1:51" x14ac:dyDescent="0.25">
      <c r="A159" s="32">
        <v>44415</v>
      </c>
      <c r="B159" s="33">
        <v>14</v>
      </c>
      <c r="C159" s="34">
        <v>38920.059726417785</v>
      </c>
      <c r="D159" s="34">
        <v>42834.94792805273</v>
      </c>
      <c r="E159" s="34">
        <v>23094.688607354507</v>
      </c>
      <c r="F159" s="34">
        <v>79336.23312047639</v>
      </c>
      <c r="G159" s="34">
        <v>32965.064662589328</v>
      </c>
      <c r="H159" s="34">
        <v>8016.5333205782636</v>
      </c>
      <c r="I159" s="34">
        <v>31284.588288390132</v>
      </c>
      <c r="J159" s="34">
        <v>143.841552734375</v>
      </c>
      <c r="K159" s="34">
        <v>23135.185577594777</v>
      </c>
      <c r="L159" s="34">
        <v>9613.0577859652603</v>
      </c>
      <c r="M159" s="34">
        <v>28643.136250829313</v>
      </c>
      <c r="N159" s="34">
        <v>19882.063027656252</v>
      </c>
      <c r="O159" s="34">
        <v>55082.919617301886</v>
      </c>
      <c r="P159" s="34">
        <v>9246.0299432417669</v>
      </c>
      <c r="Q159" s="34">
        <v>32.675021171569824</v>
      </c>
      <c r="R159" s="34">
        <v>7762.8392431640686</v>
      </c>
      <c r="S159" s="34">
        <v>54555.753321902303</v>
      </c>
      <c r="T159" s="34">
        <v>19390.973162163056</v>
      </c>
      <c r="U159" s="34">
        <v>10439.63761476563</v>
      </c>
      <c r="V159" s="34">
        <v>84172.423600176277</v>
      </c>
      <c r="W159" s="34">
        <v>4847.4931210000004</v>
      </c>
      <c r="X159" s="34">
        <v>9036.8915392785166</v>
      </c>
      <c r="Y159" s="34">
        <v>25283.447298235627</v>
      </c>
      <c r="Z159" s="34">
        <v>77.284425999999954</v>
      </c>
      <c r="AA159" s="34">
        <v>32156.948885824193</v>
      </c>
      <c r="AB159" s="34">
        <v>19520.873733482375</v>
      </c>
      <c r="AC159" s="34">
        <v>33273.500691408357</v>
      </c>
      <c r="AD159" s="34">
        <v>45889.465956430795</v>
      </c>
      <c r="AE159" s="34">
        <v>10095.525773261799</v>
      </c>
      <c r="AF159" s="34">
        <v>16.522439516129033</v>
      </c>
      <c r="AG159" s="34">
        <v>26429.050570043946</v>
      </c>
      <c r="AH159" s="34">
        <v>52193.459218582466</v>
      </c>
      <c r="AI159" s="34">
        <v>7598.0443398849829</v>
      </c>
      <c r="AJ159" s="34">
        <v>87.620197080077901</v>
      </c>
      <c r="AK159" s="34">
        <v>4764.7107975088074</v>
      </c>
      <c r="AL159" s="34">
        <v>24947.256698855061</v>
      </c>
      <c r="AM159" s="34">
        <v>22188.936032995774</v>
      </c>
      <c r="AN159" s="34">
        <v>12942.188476489267</v>
      </c>
      <c r="AO159" s="34">
        <v>52570.447187971164</v>
      </c>
      <c r="AP159" s="34">
        <v>726.91816673055416</v>
      </c>
      <c r="AQ159" s="34">
        <v>57953.946033165637</v>
      </c>
      <c r="AR159" s="34">
        <v>62052.814371344728</v>
      </c>
      <c r="AS159" s="34">
        <v>63272.092898632691</v>
      </c>
      <c r="AT159" s="34">
        <v>19886.316171019036</v>
      </c>
      <c r="AU159" s="34">
        <v>63766.325279618657</v>
      </c>
      <c r="AV159" s="34">
        <v>27455.519995698065</v>
      </c>
      <c r="AW159" s="34">
        <v>7865.9539490918014</v>
      </c>
      <c r="AX159" s="34">
        <v>48692.162767089845</v>
      </c>
      <c r="AY159" s="34">
        <v>49661.50487657229</v>
      </c>
    </row>
    <row r="160" spans="1:51" x14ac:dyDescent="0.25">
      <c r="A160" s="32">
        <v>44415</v>
      </c>
      <c r="B160" s="33">
        <v>15</v>
      </c>
      <c r="C160" s="34">
        <v>38232.186223583776</v>
      </c>
      <c r="D160" s="34">
        <v>43087.898170517088</v>
      </c>
      <c r="E160" s="34">
        <v>23174.467129954111</v>
      </c>
      <c r="F160" s="34">
        <v>78579.475544429763</v>
      </c>
      <c r="G160" s="34">
        <v>33008.706963209705</v>
      </c>
      <c r="H160" s="34">
        <v>7171.8255483072589</v>
      </c>
      <c r="I160" s="34">
        <v>30739.36388982019</v>
      </c>
      <c r="J160" s="34">
        <v>153.65703964233398</v>
      </c>
      <c r="K160" s="34">
        <v>23205.690275096906</v>
      </c>
      <c r="L160" s="34">
        <v>8679.7579016103045</v>
      </c>
      <c r="M160" s="34">
        <v>26036.735176181723</v>
      </c>
      <c r="N160" s="34">
        <v>19848.996293249998</v>
      </c>
      <c r="O160" s="34">
        <v>54490.530257995015</v>
      </c>
      <c r="P160" s="34">
        <v>10500.995936810494</v>
      </c>
      <c r="Q160" s="34">
        <v>32.583673477172852</v>
      </c>
      <c r="R160" s="34">
        <v>8053.9624394531329</v>
      </c>
      <c r="S160" s="34">
        <v>55103.213999592728</v>
      </c>
      <c r="T160" s="34">
        <v>19852.791262170689</v>
      </c>
      <c r="U160" s="34">
        <v>10770.704214375</v>
      </c>
      <c r="V160" s="34">
        <v>85846.795777399107</v>
      </c>
      <c r="W160" s="34">
        <v>4642.9421089999996</v>
      </c>
      <c r="X160" s="34">
        <v>8055.7230335814602</v>
      </c>
      <c r="Y160" s="34">
        <v>24738.171585029271</v>
      </c>
      <c r="Z160" s="34">
        <v>80.65996059999992</v>
      </c>
      <c r="AA160" s="34">
        <v>32384.836255507074</v>
      </c>
      <c r="AB160" s="34">
        <v>18952.931781935506</v>
      </c>
      <c r="AC160" s="34">
        <v>33347.863452565267</v>
      </c>
      <c r="AD160" s="34">
        <v>46925.253781291874</v>
      </c>
      <c r="AE160" s="34">
        <v>10439.890194383586</v>
      </c>
      <c r="AF160" s="34">
        <v>16.522439516129033</v>
      </c>
      <c r="AG160" s="34">
        <v>26868.827341210937</v>
      </c>
      <c r="AH160" s="34">
        <v>54549.749253316841</v>
      </c>
      <c r="AI160" s="34">
        <v>8108.7373493165524</v>
      </c>
      <c r="AJ160" s="34">
        <v>72.31093715820316</v>
      </c>
      <c r="AK160" s="34">
        <v>3938.4937089893133</v>
      </c>
      <c r="AL160" s="34">
        <v>25865.808741728917</v>
      </c>
      <c r="AM160" s="34">
        <v>23135.612915172012</v>
      </c>
      <c r="AN160" s="34">
        <v>12687.767898404307</v>
      </c>
      <c r="AO160" s="34">
        <v>53278.578601621673</v>
      </c>
      <c r="AP160" s="34">
        <v>696.87785625457707</v>
      </c>
      <c r="AQ160" s="34">
        <v>56850.495765323605</v>
      </c>
      <c r="AR160" s="34">
        <v>62744.046951005461</v>
      </c>
      <c r="AS160" s="34">
        <v>64828.254963085805</v>
      </c>
      <c r="AT160" s="34">
        <v>19386.673353081074</v>
      </c>
      <c r="AU160" s="34">
        <v>63797.19800638577</v>
      </c>
      <c r="AV160" s="34">
        <v>29174.47900730867</v>
      </c>
      <c r="AW160" s="34">
        <v>7895.3750029582488</v>
      </c>
      <c r="AX160" s="34">
        <v>50594.51739062502</v>
      </c>
      <c r="AY160" s="34">
        <v>48594.5133962615</v>
      </c>
    </row>
    <row r="161" spans="1:51" x14ac:dyDescent="0.25">
      <c r="A161" s="32">
        <v>44415</v>
      </c>
      <c r="B161" s="33">
        <v>16</v>
      </c>
      <c r="C161" s="34">
        <v>36656.392771349623</v>
      </c>
      <c r="D161" s="34">
        <v>43222.413105116946</v>
      </c>
      <c r="E161" s="34">
        <v>21906.502028900657</v>
      </c>
      <c r="F161" s="34">
        <v>76486.350294486154</v>
      </c>
      <c r="G161" s="34">
        <v>33311.13152144014</v>
      </c>
      <c r="H161" s="34">
        <v>6674.8398839039546</v>
      </c>
      <c r="I161" s="34">
        <v>29519.74372914881</v>
      </c>
      <c r="J161" s="34">
        <v>149.69702911376939</v>
      </c>
      <c r="K161" s="34">
        <v>22917.908454914115</v>
      </c>
      <c r="L161" s="34">
        <v>8537.3662739699266</v>
      </c>
      <c r="M161" s="34">
        <v>24727.227731510997</v>
      </c>
      <c r="N161" s="34">
        <v>19058.229697281251</v>
      </c>
      <c r="O161" s="34">
        <v>53028.913056105368</v>
      </c>
      <c r="P161" s="34">
        <v>11105.674571366484</v>
      </c>
      <c r="Q161" s="34">
        <v>32.825063705444329</v>
      </c>
      <c r="R161" s="34">
        <v>7959.8795244140683</v>
      </c>
      <c r="S161" s="34">
        <v>55720.564233596633</v>
      </c>
      <c r="T161" s="34">
        <v>19337.141373019076</v>
      </c>
      <c r="U161" s="34">
        <v>10391.897934375011</v>
      </c>
      <c r="V161" s="34">
        <v>84929.439658139279</v>
      </c>
      <c r="W161" s="34">
        <v>4408.2884239999994</v>
      </c>
      <c r="X161" s="34">
        <v>7665.3521174139969</v>
      </c>
      <c r="Y161" s="34">
        <v>24444.659897826139</v>
      </c>
      <c r="Z161" s="34">
        <v>157.76423200000002</v>
      </c>
      <c r="AA161" s="34">
        <v>32882.097728347035</v>
      </c>
      <c r="AB161" s="34">
        <v>18385.039770701136</v>
      </c>
      <c r="AC161" s="34">
        <v>32633.566305655033</v>
      </c>
      <c r="AD161" s="34">
        <v>46523.206008651759</v>
      </c>
      <c r="AE161" s="34">
        <v>10139.626648878977</v>
      </c>
      <c r="AF161" s="34">
        <v>16.522439516129033</v>
      </c>
      <c r="AG161" s="34">
        <v>26733.928424421385</v>
      </c>
      <c r="AH161" s="34">
        <v>54287.891445227477</v>
      </c>
      <c r="AI161" s="34">
        <v>8139.8524569453857</v>
      </c>
      <c r="AJ161" s="34">
        <v>41.740278515625107</v>
      </c>
      <c r="AK161" s="34">
        <v>3661.3619814282438</v>
      </c>
      <c r="AL161" s="34">
        <v>26235.141129033607</v>
      </c>
      <c r="AM161" s="34">
        <v>22315.946670906585</v>
      </c>
      <c r="AN161" s="34">
        <v>12998.091690871099</v>
      </c>
      <c r="AO161" s="34">
        <v>53243.881235040717</v>
      </c>
      <c r="AP161" s="34">
        <v>672.27995300292946</v>
      </c>
      <c r="AQ161" s="34">
        <v>55231.085521234971</v>
      </c>
      <c r="AR161" s="34">
        <v>61381.171535683265</v>
      </c>
      <c r="AS161" s="34">
        <v>64594.54351300768</v>
      </c>
      <c r="AT161" s="34">
        <v>18661.204161066413</v>
      </c>
      <c r="AU161" s="34">
        <v>62956.97487077675</v>
      </c>
      <c r="AV161" s="34">
        <v>29567.952397557561</v>
      </c>
      <c r="AW161" s="34">
        <v>7695.5922112073604</v>
      </c>
      <c r="AX161" s="34">
        <v>50777.731470214872</v>
      </c>
      <c r="AY161" s="34">
        <v>47099.771982974009</v>
      </c>
    </row>
    <row r="162" spans="1:51" x14ac:dyDescent="0.25">
      <c r="A162" s="32">
        <v>44415</v>
      </c>
      <c r="B162" s="33">
        <v>17</v>
      </c>
      <c r="C162" s="34">
        <v>35986.855357950677</v>
      </c>
      <c r="D162" s="34">
        <v>42805.391639866706</v>
      </c>
      <c r="E162" s="34">
        <v>21274.914268578392</v>
      </c>
      <c r="F162" s="34">
        <v>75233.417215281312</v>
      </c>
      <c r="G162" s="34">
        <v>32288.535914770666</v>
      </c>
      <c r="H162" s="34">
        <v>6472.9678824823077</v>
      </c>
      <c r="I162" s="34">
        <v>28663.029812231929</v>
      </c>
      <c r="J162" s="34">
        <v>155.21131896972668</v>
      </c>
      <c r="K162" s="34">
        <v>22666.259845417026</v>
      </c>
      <c r="L162" s="34">
        <v>7646.1218639261315</v>
      </c>
      <c r="M162" s="34">
        <v>23868.17962043955</v>
      </c>
      <c r="N162" s="34">
        <v>18279.741493531248</v>
      </c>
      <c r="O162" s="34">
        <v>51634.172898786506</v>
      </c>
      <c r="P162" s="34">
        <v>10879.971262594223</v>
      </c>
      <c r="Q162" s="34">
        <v>32.70770072937011</v>
      </c>
      <c r="R162" s="34">
        <v>8006.833107421875</v>
      </c>
      <c r="S162" s="34">
        <v>56629.515335571748</v>
      </c>
      <c r="T162" s="34">
        <v>18701.329005010819</v>
      </c>
      <c r="U162" s="34">
        <v>9545.3341046875103</v>
      </c>
      <c r="V162" s="34">
        <v>84433.775032411388</v>
      </c>
      <c r="W162" s="34">
        <v>4173.5410160000001</v>
      </c>
      <c r="X162" s="34">
        <v>7597.2623594479919</v>
      </c>
      <c r="Y162" s="34">
        <v>23541.687268960046</v>
      </c>
      <c r="Z162" s="34">
        <v>149.97747679999998</v>
      </c>
      <c r="AA162" s="34">
        <v>32695.47187110284</v>
      </c>
      <c r="AB162" s="34">
        <v>17879.943711482374</v>
      </c>
      <c r="AC162" s="34">
        <v>31583.876919141992</v>
      </c>
      <c r="AD162" s="34">
        <v>46173.757572680915</v>
      </c>
      <c r="AE162" s="34">
        <v>10548.765559687828</v>
      </c>
      <c r="AF162" s="34">
        <v>16.522439516129033</v>
      </c>
      <c r="AG162" s="34">
        <v>26491.217724189453</v>
      </c>
      <c r="AH162" s="34">
        <v>54128.58384333735</v>
      </c>
      <c r="AI162" s="34">
        <v>8161.1511652101126</v>
      </c>
      <c r="AJ162" s="34">
        <v>37.135534179686715</v>
      </c>
      <c r="AK162" s="34">
        <v>3409.2777566165437</v>
      </c>
      <c r="AL162" s="34">
        <v>26415.587574047189</v>
      </c>
      <c r="AM162" s="34">
        <v>16945.472200528766</v>
      </c>
      <c r="AN162" s="34">
        <v>13284.536216613296</v>
      </c>
      <c r="AO162" s="34">
        <v>52863.925594467211</v>
      </c>
      <c r="AP162" s="34">
        <v>643.2131710052488</v>
      </c>
      <c r="AQ162" s="34">
        <v>53978.041466493036</v>
      </c>
      <c r="AR162" s="34">
        <v>59950.924125419711</v>
      </c>
      <c r="AS162" s="34">
        <v>64366.334039413938</v>
      </c>
      <c r="AT162" s="34">
        <v>18482.453447278829</v>
      </c>
      <c r="AU162" s="34">
        <v>62093.885919074295</v>
      </c>
      <c r="AV162" s="34">
        <v>29122.955543895543</v>
      </c>
      <c r="AW162" s="34">
        <v>7187.7821735758489</v>
      </c>
      <c r="AX162" s="34">
        <v>51178.909320312538</v>
      </c>
      <c r="AY162" s="34">
        <v>46081.580033661834</v>
      </c>
    </row>
    <row r="163" spans="1:51" x14ac:dyDescent="0.25">
      <c r="A163" s="32">
        <v>44415</v>
      </c>
      <c r="B163" s="33">
        <v>18</v>
      </c>
      <c r="C163" s="34">
        <v>36914.702674628861</v>
      </c>
      <c r="D163" s="34">
        <v>43498.633910353761</v>
      </c>
      <c r="E163" s="34">
        <v>21786.736538794703</v>
      </c>
      <c r="F163" s="34">
        <v>76516.835523194895</v>
      </c>
      <c r="G163" s="34">
        <v>32660.819492544593</v>
      </c>
      <c r="H163" s="34">
        <v>6284.5406249115258</v>
      </c>
      <c r="I163" s="34">
        <v>28342.564175883297</v>
      </c>
      <c r="J163" s="34">
        <v>171.59654235839849</v>
      </c>
      <c r="K163" s="34">
        <v>23111.130702991504</v>
      </c>
      <c r="L163" s="34">
        <v>7364.2751123217822</v>
      </c>
      <c r="M163" s="34">
        <v>23552.932174103575</v>
      </c>
      <c r="N163" s="34">
        <v>18117.059098187499</v>
      </c>
      <c r="O163" s="34">
        <v>51375.948621780903</v>
      </c>
      <c r="P163" s="34">
        <v>11519.407079215011</v>
      </c>
      <c r="Q163" s="34">
        <v>32.711991310119629</v>
      </c>
      <c r="R163" s="34">
        <v>8394.6752211914136</v>
      </c>
      <c r="S163" s="34">
        <v>58364.95560411422</v>
      </c>
      <c r="T163" s="34">
        <v>18870.443535474216</v>
      </c>
      <c r="U163" s="34">
        <v>9659.6530114843808</v>
      </c>
      <c r="V163" s="34">
        <v>86493.72707281739</v>
      </c>
      <c r="W163" s="34">
        <v>4154.6584050000001</v>
      </c>
      <c r="X163" s="34">
        <v>9594.9247500004167</v>
      </c>
      <c r="Y163" s="34">
        <v>22787.634146519144</v>
      </c>
      <c r="Z163" s="34">
        <v>144.64107369999996</v>
      </c>
      <c r="AA163" s="34">
        <v>33103.584447121881</v>
      </c>
      <c r="AB163" s="34">
        <v>17732.518472310505</v>
      </c>
      <c r="AC163" s="34">
        <v>32123.723222693312</v>
      </c>
      <c r="AD163" s="34">
        <v>48704.02373005628</v>
      </c>
      <c r="AE163" s="34">
        <v>10837.055452482891</v>
      </c>
      <c r="AF163" s="34">
        <v>16.522439516129033</v>
      </c>
      <c r="AG163" s="34">
        <v>27592.064108171387</v>
      </c>
      <c r="AH163" s="34">
        <v>55747.787294937938</v>
      </c>
      <c r="AI163" s="34">
        <v>8332.1123576126884</v>
      </c>
      <c r="AJ163" s="34">
        <v>34.333204072265858</v>
      </c>
      <c r="AK163" s="34">
        <v>3169.3171688565549</v>
      </c>
      <c r="AL163" s="34">
        <v>27843.383095606645</v>
      </c>
      <c r="AM163" s="34">
        <v>17842.81073380425</v>
      </c>
      <c r="AN163" s="34">
        <v>13256.290512951187</v>
      </c>
      <c r="AO163" s="34">
        <v>53885.040511359264</v>
      </c>
      <c r="AP163" s="34">
        <v>639.64681746065628</v>
      </c>
      <c r="AQ163" s="34">
        <v>54024.217886339728</v>
      </c>
      <c r="AR163" s="34">
        <v>59920.609362035662</v>
      </c>
      <c r="AS163" s="34">
        <v>66088.848531054566</v>
      </c>
      <c r="AT163" s="34">
        <v>19214.240736435899</v>
      </c>
      <c r="AU163" s="34">
        <v>63530.992109720304</v>
      </c>
      <c r="AV163" s="34">
        <v>31022.312202022069</v>
      </c>
      <c r="AW163" s="34">
        <v>5202.0793843189767</v>
      </c>
      <c r="AX163" s="34">
        <v>55119.086098144544</v>
      </c>
      <c r="AY163" s="34">
        <v>46102.328900611712</v>
      </c>
    </row>
    <row r="164" spans="1:51" x14ac:dyDescent="0.25">
      <c r="A164" s="32">
        <v>44415</v>
      </c>
      <c r="B164" s="33">
        <v>19</v>
      </c>
      <c r="C164" s="34">
        <v>39906.670020962709</v>
      </c>
      <c r="D164" s="34">
        <v>46406.336097173335</v>
      </c>
      <c r="E164" s="34">
        <v>23403.892415889652</v>
      </c>
      <c r="F164" s="34">
        <v>81903.023311324287</v>
      </c>
      <c r="G164" s="34">
        <v>36080.929735118414</v>
      </c>
      <c r="H164" s="34">
        <v>6264.7843141893318</v>
      </c>
      <c r="I164" s="34">
        <v>28549.915024348877</v>
      </c>
      <c r="J164" s="34">
        <v>197.24043273925781</v>
      </c>
      <c r="K164" s="34">
        <v>25534.49014307787</v>
      </c>
      <c r="L164" s="34">
        <v>8177.1401380393036</v>
      </c>
      <c r="M164" s="34">
        <v>25618.776336568881</v>
      </c>
      <c r="N164" s="34">
        <v>19777.7003109375</v>
      </c>
      <c r="O164" s="34">
        <v>52597.210776962049</v>
      </c>
      <c r="P164" s="34">
        <v>12706.891572023462</v>
      </c>
      <c r="Q164" s="34">
        <v>32.811469078063972</v>
      </c>
      <c r="R164" s="34">
        <v>9459.9022255859418</v>
      </c>
      <c r="S164" s="34">
        <v>63661.733556201631</v>
      </c>
      <c r="T164" s="34">
        <v>21628.726329737518</v>
      </c>
      <c r="U164" s="34">
        <v>11124.973669765641</v>
      </c>
      <c r="V164" s="34">
        <v>94065.668229470699</v>
      </c>
      <c r="W164" s="34">
        <v>4457.3783210000001</v>
      </c>
      <c r="X164" s="34">
        <v>13553.40219426046</v>
      </c>
      <c r="Y164" s="34">
        <v>23208.458663713769</v>
      </c>
      <c r="Z164" s="34">
        <v>147.8608807</v>
      </c>
      <c r="AA164" s="34">
        <v>34910.143273573311</v>
      </c>
      <c r="AB164" s="34">
        <v>18096.064187794884</v>
      </c>
      <c r="AC164" s="34">
        <v>35525.370455522054</v>
      </c>
      <c r="AD164" s="34">
        <v>54349.269492026135</v>
      </c>
      <c r="AE164" s="34">
        <v>11680.768817284996</v>
      </c>
      <c r="AF164" s="34">
        <v>16.522439516129033</v>
      </c>
      <c r="AG164" s="34">
        <v>31136.491889269411</v>
      </c>
      <c r="AH164" s="34">
        <v>63045.98861314253</v>
      </c>
      <c r="AI164" s="34">
        <v>9418.4618164062595</v>
      </c>
      <c r="AJ164" s="34">
        <v>42.221431328124709</v>
      </c>
      <c r="AK164" s="34">
        <v>3273.1238142421998</v>
      </c>
      <c r="AL164" s="34">
        <v>30830.383014604115</v>
      </c>
      <c r="AM164" s="34">
        <v>20742.565398985345</v>
      </c>
      <c r="AN164" s="34">
        <v>13893.465544950699</v>
      </c>
      <c r="AO164" s="34">
        <v>58314.74865493684</v>
      </c>
      <c r="AP164" s="34">
        <v>784.62750244140602</v>
      </c>
      <c r="AQ164" s="34">
        <v>55341.242278670768</v>
      </c>
      <c r="AR164" s="34">
        <v>62977.794695049197</v>
      </c>
      <c r="AS164" s="34">
        <v>70181.055012304554</v>
      </c>
      <c r="AT164" s="34">
        <v>20493.705682421431</v>
      </c>
      <c r="AU164" s="34">
        <v>68089.831854925564</v>
      </c>
      <c r="AV164" s="34">
        <v>35731.16938675908</v>
      </c>
      <c r="AW164" s="34">
        <v>5693.7012062359208</v>
      </c>
      <c r="AX164" s="34">
        <v>62545.239947265654</v>
      </c>
      <c r="AY164" s="34">
        <v>47729.122838567826</v>
      </c>
    </row>
    <row r="165" spans="1:51" x14ac:dyDescent="0.25">
      <c r="A165" s="32">
        <v>44415</v>
      </c>
      <c r="B165" s="33">
        <v>20</v>
      </c>
      <c r="C165" s="34">
        <v>40405.335428110309</v>
      </c>
      <c r="D165" s="34">
        <v>47800.740650309803</v>
      </c>
      <c r="E165" s="34">
        <v>24435.675406962288</v>
      </c>
      <c r="F165" s="34">
        <v>83360.490356770097</v>
      </c>
      <c r="G165" s="34">
        <v>37887.41187728053</v>
      </c>
      <c r="H165" s="34">
        <v>6067.4746387911728</v>
      </c>
      <c r="I165" s="34">
        <v>30844.227907127926</v>
      </c>
      <c r="J165" s="34">
        <v>222.4819526672363</v>
      </c>
      <c r="K165" s="34">
        <v>26428.788157558462</v>
      </c>
      <c r="L165" s="34">
        <v>9118.9403988109352</v>
      </c>
      <c r="M165" s="34">
        <v>28054.772496506928</v>
      </c>
      <c r="N165" s="34">
        <v>20159.643681375001</v>
      </c>
      <c r="O165" s="34">
        <v>52573.961665147101</v>
      </c>
      <c r="P165" s="34">
        <v>13398.048594203143</v>
      </c>
      <c r="Q165" s="34">
        <v>33.065195083618171</v>
      </c>
      <c r="R165" s="34">
        <v>9818.6599082031262</v>
      </c>
      <c r="S165" s="34">
        <v>66431.700777683553</v>
      </c>
      <c r="T165" s="34">
        <v>21445.439016192744</v>
      </c>
      <c r="U165" s="34">
        <v>11405.021521796891</v>
      </c>
      <c r="V165" s="34">
        <v>97677.764777324715</v>
      </c>
      <c r="W165" s="34">
        <v>4592.1522490000007</v>
      </c>
      <c r="X165" s="34">
        <v>14396.438133670144</v>
      </c>
      <c r="Y165" s="34">
        <v>22989.761115276291</v>
      </c>
      <c r="Z165" s="34">
        <v>193.93333590000009</v>
      </c>
      <c r="AA165" s="34">
        <v>35994.349469950561</v>
      </c>
      <c r="AB165" s="34">
        <v>18230.738208794861</v>
      </c>
      <c r="AC165" s="34">
        <v>36352.527607529693</v>
      </c>
      <c r="AD165" s="34">
        <v>56991.753725768445</v>
      </c>
      <c r="AE165" s="34">
        <v>11515.776070291127</v>
      </c>
      <c r="AF165" s="34">
        <v>16.522439516129033</v>
      </c>
      <c r="AG165" s="34">
        <v>32588.762493298644</v>
      </c>
      <c r="AH165" s="34">
        <v>67052.859401166454</v>
      </c>
      <c r="AI165" s="34">
        <v>10035.13657226563</v>
      </c>
      <c r="AJ165" s="34">
        <v>41.265779394532103</v>
      </c>
      <c r="AK165" s="34">
        <v>3415.9487840468801</v>
      </c>
      <c r="AL165" s="34">
        <v>32065.570985564958</v>
      </c>
      <c r="AM165" s="34">
        <v>21733.895989904613</v>
      </c>
      <c r="AN165" s="34">
        <v>14565.526962834971</v>
      </c>
      <c r="AO165" s="34">
        <v>60117.535249795015</v>
      </c>
      <c r="AP165" s="34">
        <v>859.90611267089889</v>
      </c>
      <c r="AQ165" s="34">
        <v>52186.864886914671</v>
      </c>
      <c r="AR165" s="34">
        <v>64474.712833317368</v>
      </c>
      <c r="AS165" s="34">
        <v>73188.758862382689</v>
      </c>
      <c r="AT165" s="34">
        <v>20021.915295998671</v>
      </c>
      <c r="AU165" s="34">
        <v>69389.263211706886</v>
      </c>
      <c r="AV165" s="34">
        <v>38984.409820483357</v>
      </c>
      <c r="AW165" s="34">
        <v>6064.4598099577361</v>
      </c>
      <c r="AX165" s="34">
        <v>65341.429848632819</v>
      </c>
      <c r="AY165" s="34">
        <v>48061.750995586379</v>
      </c>
    </row>
    <row r="166" spans="1:51" x14ac:dyDescent="0.25">
      <c r="A166" s="32">
        <v>44415</v>
      </c>
      <c r="B166" s="33">
        <v>21</v>
      </c>
      <c r="C166" s="34">
        <v>39488.333830374686</v>
      </c>
      <c r="D166" s="34">
        <v>47527.433551426759</v>
      </c>
      <c r="E166" s="34">
        <v>24504.585253812013</v>
      </c>
      <c r="F166" s="34">
        <v>82553.597332143865</v>
      </c>
      <c r="G166" s="34">
        <v>38363.035650463957</v>
      </c>
      <c r="H166" s="34">
        <v>5035.0109823103339</v>
      </c>
      <c r="I166" s="34">
        <v>30776.39267511525</v>
      </c>
      <c r="J166" s="34">
        <v>213.41033935546881</v>
      </c>
      <c r="K166" s="34">
        <v>26672.404814910904</v>
      </c>
      <c r="L166" s="34">
        <v>8732.3862550951799</v>
      </c>
      <c r="M166" s="34">
        <v>27423.73120626478</v>
      </c>
      <c r="N166" s="34">
        <v>19997.10706253125</v>
      </c>
      <c r="O166" s="34">
        <v>52242.283464603155</v>
      </c>
      <c r="P166" s="34">
        <v>12837.536348984395</v>
      </c>
      <c r="Q166" s="34">
        <v>33.739226341247559</v>
      </c>
      <c r="R166" s="34">
        <v>9863.9950703125123</v>
      </c>
      <c r="S166" s="34">
        <v>66106.701353652781</v>
      </c>
      <c r="T166" s="34">
        <v>20516.159417463346</v>
      </c>
      <c r="U166" s="34">
        <v>11506.72610953125</v>
      </c>
      <c r="V166" s="34">
        <v>97986.226693245117</v>
      </c>
      <c r="W166" s="34">
        <v>4566.0727820000002</v>
      </c>
      <c r="X166" s="34">
        <v>14431.591227624813</v>
      </c>
      <c r="Y166" s="34">
        <v>22804.626431568209</v>
      </c>
      <c r="Z166" s="34">
        <v>253.82317169999999</v>
      </c>
      <c r="AA166" s="34">
        <v>35936.149233781529</v>
      </c>
      <c r="AB166" s="34">
        <v>17952.411042763633</v>
      </c>
      <c r="AC166" s="34">
        <v>35687.651378679409</v>
      </c>
      <c r="AD166" s="34">
        <v>57863.817315518689</v>
      </c>
      <c r="AE166" s="34">
        <v>11697.436776544535</v>
      </c>
      <c r="AF166" s="34">
        <v>16.522439516129033</v>
      </c>
      <c r="AG166" s="34">
        <v>32496.770296205141</v>
      </c>
      <c r="AH166" s="34">
        <v>68091.247316469176</v>
      </c>
      <c r="AI166" s="34">
        <v>10072.373339843751</v>
      </c>
      <c r="AJ166" s="34">
        <v>43.315613896486184</v>
      </c>
      <c r="AK166" s="34">
        <v>3557.1672760625002</v>
      </c>
      <c r="AL166" s="34">
        <v>32293.816063600847</v>
      </c>
      <c r="AM166" s="34">
        <v>21628.953835733559</v>
      </c>
      <c r="AN166" s="34">
        <v>14617.558144383809</v>
      </c>
      <c r="AO166" s="34">
        <v>60397.83590883165</v>
      </c>
      <c r="AP166" s="34">
        <v>862.46533203125</v>
      </c>
      <c r="AQ166" s="34">
        <v>50005.913528680292</v>
      </c>
      <c r="AR166" s="34">
        <v>64261.734244864136</v>
      </c>
      <c r="AS166" s="34">
        <v>73300.165217538946</v>
      </c>
      <c r="AT166" s="34">
        <v>19364.153070703564</v>
      </c>
      <c r="AU166" s="34">
        <v>69424.707015048654</v>
      </c>
      <c r="AV166" s="34">
        <v>38884.703323920534</v>
      </c>
      <c r="AW166" s="34">
        <v>6024.6136427335259</v>
      </c>
      <c r="AX166" s="34">
        <v>65555.395087890647</v>
      </c>
      <c r="AY166" s="34">
        <v>47223.08691487032</v>
      </c>
    </row>
    <row r="167" spans="1:51" x14ac:dyDescent="0.25">
      <c r="A167" s="32">
        <v>44415</v>
      </c>
      <c r="B167" s="33">
        <v>22</v>
      </c>
      <c r="C167" s="34">
        <v>37549.931768462768</v>
      </c>
      <c r="D167" s="34">
        <v>46872.838715034173</v>
      </c>
      <c r="E167" s="34">
        <v>24326.621576372021</v>
      </c>
      <c r="F167" s="34">
        <v>79760.882306836866</v>
      </c>
      <c r="G167" s="34">
        <v>38140.984758948565</v>
      </c>
      <c r="H167" s="34">
        <v>4394.1774746028559</v>
      </c>
      <c r="I167" s="34">
        <v>29965.340133415531</v>
      </c>
      <c r="J167" s="34">
        <v>198.26023101806641</v>
      </c>
      <c r="K167" s="34">
        <v>26531.66598902132</v>
      </c>
      <c r="L167" s="34">
        <v>8719.5350221311364</v>
      </c>
      <c r="M167" s="34">
        <v>28176.833035235548</v>
      </c>
      <c r="N167" s="34">
        <v>19371.859488093749</v>
      </c>
      <c r="O167" s="34">
        <v>51698.92801907289</v>
      </c>
      <c r="P167" s="34">
        <v>12869.13185728908</v>
      </c>
      <c r="Q167" s="34">
        <v>34.268795967102051</v>
      </c>
      <c r="R167" s="34">
        <v>9693.530234863294</v>
      </c>
      <c r="S167" s="34">
        <v>65475.371040637649</v>
      </c>
      <c r="T167" s="34">
        <v>19387.664250249763</v>
      </c>
      <c r="U167" s="34">
        <v>11250.13898156251</v>
      </c>
      <c r="V167" s="34">
        <v>95998.026562816347</v>
      </c>
      <c r="W167" s="34">
        <v>4387.9934380000004</v>
      </c>
      <c r="X167" s="34">
        <v>14128.441160784125</v>
      </c>
      <c r="Y167" s="34">
        <v>22429.249372706177</v>
      </c>
      <c r="Z167" s="34">
        <v>297.44704830000001</v>
      </c>
      <c r="AA167" s="34">
        <v>35034.114632099307</v>
      </c>
      <c r="AB167" s="34">
        <v>17554.355650201134</v>
      </c>
      <c r="AC167" s="34">
        <v>34119.270915722853</v>
      </c>
      <c r="AD167" s="34">
        <v>57241.46099409926</v>
      </c>
      <c r="AE167" s="34">
        <v>11982.523574418195</v>
      </c>
      <c r="AF167" s="34">
        <v>16.522439516129033</v>
      </c>
      <c r="AG167" s="34">
        <v>32070.44851705719</v>
      </c>
      <c r="AH167" s="34">
        <v>67146.922454219166</v>
      </c>
      <c r="AI167" s="34">
        <v>9954.4555664062609</v>
      </c>
      <c r="AJ167" s="34">
        <v>42.39991298828113</v>
      </c>
      <c r="AK167" s="34">
        <v>3537.5200233984397</v>
      </c>
      <c r="AL167" s="34">
        <v>32168.157772138751</v>
      </c>
      <c r="AM167" s="34">
        <v>21173.351343834122</v>
      </c>
      <c r="AN167" s="34">
        <v>14551.870342444352</v>
      </c>
      <c r="AO167" s="34">
        <v>59769.338373750739</v>
      </c>
      <c r="AP167" s="34">
        <v>835.67695617675804</v>
      </c>
      <c r="AQ167" s="34">
        <v>48784.17449493958</v>
      </c>
      <c r="AR167" s="34">
        <v>63641.839809292709</v>
      </c>
      <c r="AS167" s="34">
        <v>72194.198519492056</v>
      </c>
      <c r="AT167" s="34">
        <v>18978.061747828135</v>
      </c>
      <c r="AU167" s="34">
        <v>69401.950178213228</v>
      </c>
      <c r="AV167" s="34">
        <v>38358.8570358543</v>
      </c>
      <c r="AW167" s="34">
        <v>6128.8291938211387</v>
      </c>
      <c r="AX167" s="34">
        <v>65118.699148437503</v>
      </c>
      <c r="AY167" s="34">
        <v>45837.326453079921</v>
      </c>
    </row>
    <row r="168" spans="1:51" x14ac:dyDescent="0.25">
      <c r="A168" s="32">
        <v>44415</v>
      </c>
      <c r="B168" s="33">
        <v>23</v>
      </c>
      <c r="C168" s="34">
        <v>34688.71969012286</v>
      </c>
      <c r="D168" s="34">
        <v>44727.643317222894</v>
      </c>
      <c r="E168" s="34">
        <v>23015.370988562343</v>
      </c>
      <c r="F168" s="34">
        <v>74631.387779991026</v>
      </c>
      <c r="G168" s="34">
        <v>35573.565725178734</v>
      </c>
      <c r="H168" s="34">
        <v>3758.9478355474184</v>
      </c>
      <c r="I168" s="34">
        <v>28614.406961434328</v>
      </c>
      <c r="J168" s="34">
        <v>179.78770446777327</v>
      </c>
      <c r="K168" s="34">
        <v>25313.209478813202</v>
      </c>
      <c r="L168" s="34">
        <v>8918.0150332524718</v>
      </c>
      <c r="M168" s="34">
        <v>27324.097383494714</v>
      </c>
      <c r="N168" s="34">
        <v>17880.016875125002</v>
      </c>
      <c r="O168" s="34">
        <v>49522.073544318489</v>
      </c>
      <c r="P168" s="34">
        <v>12097.42360126172</v>
      </c>
      <c r="Q168" s="34">
        <v>34.413602828979492</v>
      </c>
      <c r="R168" s="34">
        <v>9303.8131645507892</v>
      </c>
      <c r="S168" s="34">
        <v>62908.547525294634</v>
      </c>
      <c r="T168" s="34">
        <v>17857.494564641234</v>
      </c>
      <c r="U168" s="34">
        <v>10461.732204140641</v>
      </c>
      <c r="V168" s="34">
        <v>88498.422298642094</v>
      </c>
      <c r="W168" s="34">
        <v>4290.1941260000003</v>
      </c>
      <c r="X168" s="34">
        <v>14290.781363616277</v>
      </c>
      <c r="Y168" s="34">
        <v>21488.171047151984</v>
      </c>
      <c r="Z168" s="34">
        <v>270.40263770000001</v>
      </c>
      <c r="AA168" s="34">
        <v>32589.842002725996</v>
      </c>
      <c r="AB168" s="34">
        <v>16939.726538779254</v>
      </c>
      <c r="AC168" s="34">
        <v>32513.994409637569</v>
      </c>
      <c r="AD168" s="34">
        <v>54422.772652453998</v>
      </c>
      <c r="AE168" s="34">
        <v>11812.773102803874</v>
      </c>
      <c r="AF168" s="34">
        <v>16.522439516129033</v>
      </c>
      <c r="AG168" s="34">
        <v>30414.063769191285</v>
      </c>
      <c r="AH168" s="34">
        <v>65342.621507045355</v>
      </c>
      <c r="AI168" s="34">
        <v>9523.6145996093801</v>
      </c>
      <c r="AJ168" s="34">
        <v>39.027129384765828</v>
      </c>
      <c r="AK168" s="34">
        <v>3363.7385318984389</v>
      </c>
      <c r="AL168" s="34">
        <v>30887.367860109334</v>
      </c>
      <c r="AM168" s="34">
        <v>20333.961039881229</v>
      </c>
      <c r="AN168" s="34">
        <v>13905.054023579112</v>
      </c>
      <c r="AO168" s="34">
        <v>57623.175432571457</v>
      </c>
      <c r="AP168" s="34">
        <v>811.91496276855503</v>
      </c>
      <c r="AQ168" s="34">
        <v>46956.190232445442</v>
      </c>
      <c r="AR168" s="34">
        <v>60859.447649936279</v>
      </c>
      <c r="AS168" s="34">
        <v>68991.971340976423</v>
      </c>
      <c r="AT168" s="34">
        <v>18093.908517547803</v>
      </c>
      <c r="AU168" s="34">
        <v>67521.514502484031</v>
      </c>
      <c r="AV168" s="34">
        <v>36316.772182609726</v>
      </c>
      <c r="AW168" s="34">
        <v>6569.5831911211044</v>
      </c>
      <c r="AX168" s="34">
        <v>62087.9482890625</v>
      </c>
      <c r="AY168" s="34">
        <v>43399.949891068922</v>
      </c>
    </row>
    <row r="169" spans="1:51" x14ac:dyDescent="0.25">
      <c r="A169" s="32">
        <v>44415</v>
      </c>
      <c r="B169" s="33">
        <v>24</v>
      </c>
      <c r="C169" s="34">
        <v>30901.383503918682</v>
      </c>
      <c r="D169" s="34">
        <v>40851.861853939205</v>
      </c>
      <c r="E169" s="34">
        <v>20491.442361926245</v>
      </c>
      <c r="F169" s="34">
        <v>66579.275892071717</v>
      </c>
      <c r="G169" s="34">
        <v>32222.698970063848</v>
      </c>
      <c r="H169" s="34">
        <v>3470.016020780095</v>
      </c>
      <c r="I169" s="34">
        <v>26375.491342436399</v>
      </c>
      <c r="J169" s="34">
        <v>162.0516166687012</v>
      </c>
      <c r="K169" s="34">
        <v>23057.807081909195</v>
      </c>
      <c r="L169" s="34">
        <v>8914.558616917051</v>
      </c>
      <c r="M169" s="34">
        <v>25851.809310686829</v>
      </c>
      <c r="N169" s="34">
        <v>16146.56943034375</v>
      </c>
      <c r="O169" s="34">
        <v>45235.551366408574</v>
      </c>
      <c r="P169" s="34">
        <v>11278.01308650001</v>
      </c>
      <c r="Q169" s="34">
        <v>34.125890731811531</v>
      </c>
      <c r="R169" s="34">
        <v>8341.0996240234472</v>
      </c>
      <c r="S169" s="34">
        <v>57077.837831564771</v>
      </c>
      <c r="T169" s="34">
        <v>15913.809098977797</v>
      </c>
      <c r="U169" s="34">
        <v>9401.9128084375097</v>
      </c>
      <c r="V169" s="34">
        <v>80794.47396767835</v>
      </c>
      <c r="W169" s="34">
        <v>3994.0581430000002</v>
      </c>
      <c r="X169" s="34">
        <v>13583.365499906171</v>
      </c>
      <c r="Y169" s="34">
        <v>20481.514421164709</v>
      </c>
      <c r="Z169" s="34">
        <v>249.50290869999998</v>
      </c>
      <c r="AA169" s="34">
        <v>29358.056149830121</v>
      </c>
      <c r="AB169" s="34">
        <v>15907.566689638625</v>
      </c>
      <c r="AC169" s="34">
        <v>29514.821873807268</v>
      </c>
      <c r="AD169" s="34">
        <v>49005.794004140516</v>
      </c>
      <c r="AE169" s="34">
        <v>10818.650407838248</v>
      </c>
      <c r="AF169" s="34">
        <v>16.522439516129033</v>
      </c>
      <c r="AG169" s="34">
        <v>27519.968101068422</v>
      </c>
      <c r="AH169" s="34">
        <v>56001.476255088317</v>
      </c>
      <c r="AI169" s="34">
        <v>8756.0965820312704</v>
      </c>
      <c r="AJ169" s="34">
        <v>38.729623994140013</v>
      </c>
      <c r="AK169" s="34">
        <v>3179.6685412187499</v>
      </c>
      <c r="AL169" s="34">
        <v>28200.332701239557</v>
      </c>
      <c r="AM169" s="34">
        <v>18271.300004023877</v>
      </c>
      <c r="AN169" s="34">
        <v>12760.65318258546</v>
      </c>
      <c r="AO169" s="34">
        <v>52820.521545766882</v>
      </c>
      <c r="AP169" s="34">
        <v>765.83244323730401</v>
      </c>
      <c r="AQ169" s="34">
        <v>43822.238888579712</v>
      </c>
      <c r="AR169" s="34">
        <v>54668.878790513489</v>
      </c>
      <c r="AS169" s="34">
        <v>62763.058136210806</v>
      </c>
      <c r="AT169" s="34">
        <v>17396.082716157478</v>
      </c>
      <c r="AU169" s="34">
        <v>61907.730552848232</v>
      </c>
      <c r="AV169" s="34">
        <v>25458.354179986341</v>
      </c>
      <c r="AW169" s="34">
        <v>17894.128250179689</v>
      </c>
      <c r="AX169" s="34">
        <v>56246.810432128928</v>
      </c>
      <c r="AY169" s="34">
        <v>39772.889299488997</v>
      </c>
    </row>
    <row r="170" spans="1:51" x14ac:dyDescent="0.25">
      <c r="A170" s="32">
        <v>44416</v>
      </c>
      <c r="B170" s="33">
        <v>1</v>
      </c>
      <c r="C170" s="34">
        <v>27443.093121165053</v>
      </c>
      <c r="D170" s="34">
        <v>36014.966992595699</v>
      </c>
      <c r="E170" s="34">
        <v>17674.396382260515</v>
      </c>
      <c r="F170" s="34">
        <v>58464.902209598462</v>
      </c>
      <c r="G170" s="34">
        <v>26933.9848035553</v>
      </c>
      <c r="H170" s="34">
        <v>3391.3809777627152</v>
      </c>
      <c r="I170" s="34">
        <v>23618.151785339</v>
      </c>
      <c r="J170" s="34">
        <v>137.11123466491699</v>
      </c>
      <c r="K170" s="34">
        <v>20188.28629709626</v>
      </c>
      <c r="L170" s="34">
        <v>8339.948023029563</v>
      </c>
      <c r="M170" s="34">
        <v>12149.469669779677</v>
      </c>
      <c r="N170" s="34">
        <v>14630.03880232813</v>
      </c>
      <c r="O170" s="34">
        <v>40025.132620316792</v>
      </c>
      <c r="P170" s="34">
        <v>10042.774966343757</v>
      </c>
      <c r="Q170" s="34">
        <v>33.970932006835938</v>
      </c>
      <c r="R170" s="34">
        <v>7193.8026708984426</v>
      </c>
      <c r="S170" s="34">
        <v>49591.511541418906</v>
      </c>
      <c r="T170" s="34">
        <v>14113.006246837436</v>
      </c>
      <c r="U170" s="34">
        <v>8338.7770068359405</v>
      </c>
      <c r="V170" s="34">
        <v>69037.413352267904</v>
      </c>
      <c r="W170" s="34">
        <v>3561.4912759999997</v>
      </c>
      <c r="X170" s="34">
        <v>12504.210998621385</v>
      </c>
      <c r="Y170" s="34">
        <v>19733.726535031565</v>
      </c>
      <c r="Z170" s="34">
        <v>243.32663239999997</v>
      </c>
      <c r="AA170" s="34">
        <v>25133.046818547788</v>
      </c>
      <c r="AB170" s="34">
        <v>14693.882221873015</v>
      </c>
      <c r="AC170" s="34">
        <v>26317.983081578474</v>
      </c>
      <c r="AD170" s="34">
        <v>41745.813187261614</v>
      </c>
      <c r="AE170" s="34">
        <v>9476.538880279224</v>
      </c>
      <c r="AF170" s="34">
        <v>16.522439516129033</v>
      </c>
      <c r="AG170" s="34">
        <v>23769.481511781618</v>
      </c>
      <c r="AH170" s="34">
        <v>47718.446749716248</v>
      </c>
      <c r="AI170" s="34">
        <v>7505.9520996093797</v>
      </c>
      <c r="AJ170" s="34">
        <v>38.295027695313024</v>
      </c>
      <c r="AK170" s="34">
        <v>2954.5186655898442</v>
      </c>
      <c r="AL170" s="34">
        <v>24697.5473093693</v>
      </c>
      <c r="AM170" s="34">
        <v>15036.572293330077</v>
      </c>
      <c r="AN170" s="34">
        <v>11462.805995167486</v>
      </c>
      <c r="AO170" s="34">
        <v>46835.579916519215</v>
      </c>
      <c r="AP170" s="34">
        <v>679.1298522949221</v>
      </c>
      <c r="AQ170" s="34">
        <v>39943.134762482805</v>
      </c>
      <c r="AR170" s="34">
        <v>47887.804557127864</v>
      </c>
      <c r="AS170" s="34">
        <v>53315.037662851435</v>
      </c>
      <c r="AT170" s="34">
        <v>16399.410473768319</v>
      </c>
      <c r="AU170" s="34">
        <v>53744.632911882079</v>
      </c>
      <c r="AV170" s="34">
        <v>19602.594563039784</v>
      </c>
      <c r="AW170" s="34">
        <v>16248.794067936529</v>
      </c>
      <c r="AX170" s="34">
        <v>48358.201388183625</v>
      </c>
      <c r="AY170" s="34">
        <v>36054.407556377657</v>
      </c>
    </row>
    <row r="171" spans="1:51" x14ac:dyDescent="0.25">
      <c r="A171" s="32">
        <v>44416</v>
      </c>
      <c r="B171" s="33">
        <v>2</v>
      </c>
      <c r="C171" s="34">
        <v>24737.34957305916</v>
      </c>
      <c r="D171" s="34">
        <v>30965.861398844969</v>
      </c>
      <c r="E171" s="34">
        <v>15162.367962322656</v>
      </c>
      <c r="F171" s="34">
        <v>51166.373888545604</v>
      </c>
      <c r="G171" s="34">
        <v>22507.92394144486</v>
      </c>
      <c r="H171" s="34">
        <v>3334.637429547588</v>
      </c>
      <c r="I171" s="34">
        <v>20961.758030443132</v>
      </c>
      <c r="J171" s="34">
        <v>117.8531494140625</v>
      </c>
      <c r="K171" s="34">
        <v>17415.659826065083</v>
      </c>
      <c r="L171" s="34">
        <v>7427.2162379426563</v>
      </c>
      <c r="M171" s="34">
        <v>22333.149136989028</v>
      </c>
      <c r="N171" s="34">
        <v>13216.09215359377</v>
      </c>
      <c r="O171" s="34">
        <v>34665.439025398096</v>
      </c>
      <c r="P171" s="34">
        <v>8982.1245373828388</v>
      </c>
      <c r="Q171" s="34">
        <v>34.096755027770989</v>
      </c>
      <c r="R171" s="34">
        <v>5989.7638461914194</v>
      </c>
      <c r="S171" s="34">
        <v>41375.087570287935</v>
      </c>
      <c r="T171" s="34">
        <v>12712.906451316192</v>
      </c>
      <c r="U171" s="34">
        <v>7539.3739407031298</v>
      </c>
      <c r="V171" s="34">
        <v>59594.716322947846</v>
      </c>
      <c r="W171" s="34">
        <v>3180.7762670000002</v>
      </c>
      <c r="X171" s="34">
        <v>11386.148486737042</v>
      </c>
      <c r="Y171" s="34">
        <v>17846.811228077688</v>
      </c>
      <c r="Z171" s="34">
        <v>223.83923500000003</v>
      </c>
      <c r="AA171" s="34">
        <v>20522.7926653303</v>
      </c>
      <c r="AB171" s="34">
        <v>13608.788028208934</v>
      </c>
      <c r="AC171" s="34">
        <v>23255.009695063123</v>
      </c>
      <c r="AD171" s="34">
        <v>34595.597971655283</v>
      </c>
      <c r="AE171" s="34">
        <v>8015.3099602082784</v>
      </c>
      <c r="AF171" s="34">
        <v>16.522439516129033</v>
      </c>
      <c r="AG171" s="34">
        <v>19764.306854088136</v>
      </c>
      <c r="AH171" s="34">
        <v>39255.908170142517</v>
      </c>
      <c r="AI171" s="34">
        <v>6236.57128906251</v>
      </c>
      <c r="AJ171" s="34">
        <v>38.479135771485687</v>
      </c>
      <c r="AK171" s="34">
        <v>2586.0912972617189</v>
      </c>
      <c r="AL171" s="34">
        <v>20733.2349749766</v>
      </c>
      <c r="AM171" s="34">
        <v>12142.518785608103</v>
      </c>
      <c r="AN171" s="34">
        <v>10195.944297263677</v>
      </c>
      <c r="AO171" s="34">
        <v>40432.935856961296</v>
      </c>
      <c r="AP171" s="34">
        <v>635.29803466796898</v>
      </c>
      <c r="AQ171" s="34">
        <v>36408.993798214986</v>
      </c>
      <c r="AR171" s="34">
        <v>40954.591255756975</v>
      </c>
      <c r="AS171" s="34">
        <v>44496.604815976432</v>
      </c>
      <c r="AT171" s="34">
        <v>15147.905975165546</v>
      </c>
      <c r="AU171" s="34">
        <v>45645.098195566155</v>
      </c>
      <c r="AV171" s="34">
        <v>19915.146522118874</v>
      </c>
      <c r="AW171" s="34">
        <v>8786.0616827170488</v>
      </c>
      <c r="AX171" s="34">
        <v>39803.752442382829</v>
      </c>
      <c r="AY171" s="34">
        <v>32877.844793754142</v>
      </c>
    </row>
    <row r="172" spans="1:51" x14ac:dyDescent="0.25">
      <c r="A172" s="32">
        <v>44416</v>
      </c>
      <c r="B172" s="33">
        <v>3</v>
      </c>
      <c r="C172" s="34">
        <v>23050.458147695081</v>
      </c>
      <c r="D172" s="34">
        <v>27299.820588122559</v>
      </c>
      <c r="E172" s="34">
        <v>13542.87644395003</v>
      </c>
      <c r="F172" s="34">
        <v>46576.174461290357</v>
      </c>
      <c r="G172" s="34">
        <v>18985.022958292644</v>
      </c>
      <c r="H172" s="34">
        <v>3199.0482729254763</v>
      </c>
      <c r="I172" s="34">
        <v>18980.179737489769</v>
      </c>
      <c r="J172" s="34">
        <v>105.7716579437257</v>
      </c>
      <c r="K172" s="34">
        <v>15301.134290008555</v>
      </c>
      <c r="L172" s="34">
        <v>6859.6808401469862</v>
      </c>
      <c r="M172" s="34">
        <v>20936.608620897456</v>
      </c>
      <c r="N172" s="34">
        <v>12040.403019890629</v>
      </c>
      <c r="O172" s="34">
        <v>31192.180457679351</v>
      </c>
      <c r="P172" s="34">
        <v>8109.4970266757864</v>
      </c>
      <c r="Q172" s="34">
        <v>33.402339935302727</v>
      </c>
      <c r="R172" s="34">
        <v>5125.7342792968757</v>
      </c>
      <c r="S172" s="34">
        <v>35425.720135987394</v>
      </c>
      <c r="T172" s="34">
        <v>11864.894201494433</v>
      </c>
      <c r="U172" s="34">
        <v>6970.6821827343801</v>
      </c>
      <c r="V172" s="34">
        <v>52910.370414422432</v>
      </c>
      <c r="W172" s="34">
        <v>3085.6756569999998</v>
      </c>
      <c r="X172" s="34">
        <v>10773.037741283812</v>
      </c>
      <c r="Y172" s="34">
        <v>16626.932488986586</v>
      </c>
      <c r="Z172" s="34">
        <v>204.21713249999999</v>
      </c>
      <c r="AA172" s="34">
        <v>16811.792257639012</v>
      </c>
      <c r="AB172" s="34">
        <v>12722.860590458933</v>
      </c>
      <c r="AC172" s="34">
        <v>21370.219895292441</v>
      </c>
      <c r="AD172" s="34">
        <v>29777.265857116472</v>
      </c>
      <c r="AE172" s="34">
        <v>6992.2128751598011</v>
      </c>
      <c r="AF172" s="34">
        <v>16.522439516129033</v>
      </c>
      <c r="AG172" s="34">
        <v>17026.920232924807</v>
      </c>
      <c r="AH172" s="34">
        <v>33208.361442433044</v>
      </c>
      <c r="AI172" s="34">
        <v>5226.2747070312598</v>
      </c>
      <c r="AJ172" s="34">
        <v>38.341567871094014</v>
      </c>
      <c r="AK172" s="34">
        <v>2357.205442753906</v>
      </c>
      <c r="AL172" s="34">
        <v>17488.164916185549</v>
      </c>
      <c r="AM172" s="34">
        <v>9791.1834213551683</v>
      </c>
      <c r="AN172" s="34">
        <v>9251.0975337314558</v>
      </c>
      <c r="AO172" s="34">
        <v>35184.221476606421</v>
      </c>
      <c r="AP172" s="34">
        <v>606.0430145263681</v>
      </c>
      <c r="AQ172" s="34">
        <v>33676.230627657838</v>
      </c>
      <c r="AR172" s="34">
        <v>36286.695159254668</v>
      </c>
      <c r="AS172" s="34">
        <v>37667.990792617071</v>
      </c>
      <c r="AT172" s="34">
        <v>14341.516031559848</v>
      </c>
      <c r="AU172" s="34">
        <v>39951.045102151489</v>
      </c>
      <c r="AV172" s="34">
        <v>17493.84387463559</v>
      </c>
      <c r="AW172" s="34">
        <v>5345.9377002718811</v>
      </c>
      <c r="AX172" s="34">
        <v>33651.940638671891</v>
      </c>
      <c r="AY172" s="34">
        <v>30645.147987162589</v>
      </c>
    </row>
    <row r="173" spans="1:51" x14ac:dyDescent="0.25">
      <c r="A173" s="32">
        <v>44416</v>
      </c>
      <c r="B173" s="33">
        <v>4</v>
      </c>
      <c r="C173" s="34">
        <v>22115.002497301339</v>
      </c>
      <c r="D173" s="34">
        <v>24776.218732732421</v>
      </c>
      <c r="E173" s="34">
        <v>12694.810494273153</v>
      </c>
      <c r="F173" s="34">
        <v>44102.416727717857</v>
      </c>
      <c r="G173" s="34">
        <v>17047.344738090957</v>
      </c>
      <c r="H173" s="34">
        <v>3297.9028844794402</v>
      </c>
      <c r="I173" s="34">
        <v>17858.414616875485</v>
      </c>
      <c r="J173" s="34">
        <v>99.997568130493093</v>
      </c>
      <c r="K173" s="34">
        <v>14103.300190200811</v>
      </c>
      <c r="L173" s="34">
        <v>7367.1688462908087</v>
      </c>
      <c r="M173" s="34">
        <v>20310.756958276379</v>
      </c>
      <c r="N173" s="34">
        <v>11653.609610359381</v>
      </c>
      <c r="O173" s="34">
        <v>29122.33389554777</v>
      </c>
      <c r="P173" s="34">
        <v>7554.4388640859388</v>
      </c>
      <c r="Q173" s="34">
        <v>33.213603973388686</v>
      </c>
      <c r="R173" s="34">
        <v>4649.6266625976568</v>
      </c>
      <c r="S173" s="34">
        <v>31475.324753194433</v>
      </c>
      <c r="T173" s="34">
        <v>11572.793239947343</v>
      </c>
      <c r="U173" s="34">
        <v>6673.7103150390603</v>
      </c>
      <c r="V173" s="34">
        <v>47416.453228321843</v>
      </c>
      <c r="W173" s="34">
        <v>2830.1484490000003</v>
      </c>
      <c r="X173" s="34">
        <v>10143.493209518185</v>
      </c>
      <c r="Y173" s="34">
        <v>15735.326249826558</v>
      </c>
      <c r="Z173" s="34">
        <v>217.76860379999994</v>
      </c>
      <c r="AA173" s="34">
        <v>14731.69600730198</v>
      </c>
      <c r="AB173" s="34">
        <v>12317.047940849554</v>
      </c>
      <c r="AC173" s="34">
        <v>20198.105599865445</v>
      </c>
      <c r="AD173" s="34">
        <v>26988.903959177384</v>
      </c>
      <c r="AE173" s="34">
        <v>5297.173402720462</v>
      </c>
      <c r="AF173" s="34">
        <v>16.522439516129033</v>
      </c>
      <c r="AG173" s="34">
        <v>15470.584641447449</v>
      </c>
      <c r="AH173" s="34">
        <v>29834.499736114696</v>
      </c>
      <c r="AI173" s="34">
        <v>4613.9962402343799</v>
      </c>
      <c r="AJ173" s="34">
        <v>39.614703847657779</v>
      </c>
      <c r="AK173" s="34">
        <v>2202.4379948242199</v>
      </c>
      <c r="AL173" s="34">
        <v>15569.771883104957</v>
      </c>
      <c r="AM173" s="34">
        <v>8283.3383191136163</v>
      </c>
      <c r="AN173" s="34">
        <v>8720.3995628466837</v>
      </c>
      <c r="AO173" s="34">
        <v>31827.315054163028</v>
      </c>
      <c r="AP173" s="34">
        <v>590.205078125</v>
      </c>
      <c r="AQ173" s="34">
        <v>32293.484454424444</v>
      </c>
      <c r="AR173" s="34">
        <v>34311.970171101653</v>
      </c>
      <c r="AS173" s="34">
        <v>33293.695939453006</v>
      </c>
      <c r="AT173" s="34">
        <v>14086.250834820077</v>
      </c>
      <c r="AU173" s="34">
        <v>36231.332720029241</v>
      </c>
      <c r="AV173" s="34">
        <v>15761.901006114073</v>
      </c>
      <c r="AW173" s="34">
        <v>3470.6417239140646</v>
      </c>
      <c r="AX173" s="34">
        <v>29907.808709960951</v>
      </c>
      <c r="AY173" s="34">
        <v>29537.001107988275</v>
      </c>
    </row>
    <row r="174" spans="1:51" x14ac:dyDescent="0.25">
      <c r="A174" s="32">
        <v>44416</v>
      </c>
      <c r="B174" s="33">
        <v>5</v>
      </c>
      <c r="C174" s="34">
        <v>21777.847843090287</v>
      </c>
      <c r="D174" s="34">
        <v>23588.190608226072</v>
      </c>
      <c r="E174" s="34">
        <v>12206.983476238602</v>
      </c>
      <c r="F174" s="34">
        <v>42577.221869566129</v>
      </c>
      <c r="G174" s="34">
        <v>15887.595797294633</v>
      </c>
      <c r="H174" s="34">
        <v>3302.5911025102214</v>
      </c>
      <c r="I174" s="34">
        <v>17263.47794023377</v>
      </c>
      <c r="J174" s="34">
        <v>102.29195022583021</v>
      </c>
      <c r="K174" s="34">
        <v>13322.596177116393</v>
      </c>
      <c r="L174" s="34">
        <v>7160.6417888337746</v>
      </c>
      <c r="M174" s="34">
        <v>19916.904780167621</v>
      </c>
      <c r="N174" s="34">
        <v>11206.838240484391</v>
      </c>
      <c r="O174" s="34">
        <v>27900.281825910792</v>
      </c>
      <c r="P174" s="34">
        <v>7148.4581867929801</v>
      </c>
      <c r="Q174" s="34">
        <v>32.930051803588867</v>
      </c>
      <c r="R174" s="34">
        <v>4400.5613933105478</v>
      </c>
      <c r="S174" s="34">
        <v>29224.670349835669</v>
      </c>
      <c r="T174" s="34">
        <v>11315.673050800298</v>
      </c>
      <c r="U174" s="34">
        <v>6590.7676478906305</v>
      </c>
      <c r="V174" s="34">
        <v>43762.875715091759</v>
      </c>
      <c r="W174" s="34">
        <v>2734.5778650000002</v>
      </c>
      <c r="X174" s="34">
        <v>9615.5882726988693</v>
      </c>
      <c r="Y174" s="34">
        <v>15291.896095147475</v>
      </c>
      <c r="Z174" s="34">
        <v>198.1315807</v>
      </c>
      <c r="AA174" s="34">
        <v>13525.630034907761</v>
      </c>
      <c r="AB174" s="34">
        <v>12112.075625997992</v>
      </c>
      <c r="AC174" s="34">
        <v>19863.799601043374</v>
      </c>
      <c r="AD174" s="34">
        <v>25473.152653335346</v>
      </c>
      <c r="AE174" s="34">
        <v>5844.6221231566797</v>
      </c>
      <c r="AF174" s="34">
        <v>16.522439516129033</v>
      </c>
      <c r="AG174" s="34">
        <v>14489.73641560852</v>
      </c>
      <c r="AH174" s="34">
        <v>28309.642113232854</v>
      </c>
      <c r="AI174" s="34">
        <v>4269.7274414062595</v>
      </c>
      <c r="AJ174" s="34">
        <v>36.593267041016134</v>
      </c>
      <c r="AK174" s="34">
        <v>2102.6599722539067</v>
      </c>
      <c r="AL174" s="34">
        <v>14374.682842856693</v>
      </c>
      <c r="AM174" s="34">
        <v>7538.8387537332219</v>
      </c>
      <c r="AN174" s="34">
        <v>8304.4211232988328</v>
      </c>
      <c r="AO174" s="34">
        <v>29939.562781180433</v>
      </c>
      <c r="AP174" s="34">
        <v>561.59655761718705</v>
      </c>
      <c r="AQ174" s="34">
        <v>31373.007172155183</v>
      </c>
      <c r="AR174" s="34">
        <v>34307.763127225655</v>
      </c>
      <c r="AS174" s="34">
        <v>30710.626714023318</v>
      </c>
      <c r="AT174" s="34">
        <v>13858.686279644555</v>
      </c>
      <c r="AU174" s="34">
        <v>32881.680467381404</v>
      </c>
      <c r="AV174" s="34">
        <v>14929.37410203716</v>
      </c>
      <c r="AW174" s="34">
        <v>2593.8159343587249</v>
      </c>
      <c r="AX174" s="34">
        <v>27626.907351074235</v>
      </c>
      <c r="AY174" s="34">
        <v>28955.171737338034</v>
      </c>
    </row>
    <row r="175" spans="1:51" x14ac:dyDescent="0.25">
      <c r="A175" s="32">
        <v>44416</v>
      </c>
      <c r="B175" s="33">
        <v>6</v>
      </c>
      <c r="C175" s="34">
        <v>21856.339197838926</v>
      </c>
      <c r="D175" s="34">
        <v>23059.592886632079</v>
      </c>
      <c r="E175" s="34">
        <v>11760.40460791909</v>
      </c>
      <c r="F175" s="34">
        <v>42171.203515421344</v>
      </c>
      <c r="G175" s="34">
        <v>15599.338663943312</v>
      </c>
      <c r="H175" s="34">
        <v>3229.1322123792906</v>
      </c>
      <c r="I175" s="34">
        <v>17072.334228131102</v>
      </c>
      <c r="J175" s="34">
        <v>100.9582252502441</v>
      </c>
      <c r="K175" s="34">
        <v>12968.449504928603</v>
      </c>
      <c r="L175" s="34">
        <v>7248.1466469662573</v>
      </c>
      <c r="M175" s="34">
        <v>20280.151525254852</v>
      </c>
      <c r="N175" s="34">
        <v>11184.92067215626</v>
      </c>
      <c r="O175" s="34">
        <v>27489.148949625407</v>
      </c>
      <c r="P175" s="34">
        <v>6925.7949041601678</v>
      </c>
      <c r="Q175" s="34">
        <v>33.040940284729011</v>
      </c>
      <c r="R175" s="34">
        <v>4192.5741257324216</v>
      </c>
      <c r="S175" s="34">
        <v>28239.747014145352</v>
      </c>
      <c r="T175" s="34">
        <v>11525.183105730581</v>
      </c>
      <c r="U175" s="34">
        <v>6623.22374382813</v>
      </c>
      <c r="V175" s="34">
        <v>42575.404499631935</v>
      </c>
      <c r="W175" s="34">
        <v>2727.9622460000001</v>
      </c>
      <c r="X175" s="34">
        <v>9680.0504388978516</v>
      </c>
      <c r="Y175" s="34">
        <v>14908.061762893598</v>
      </c>
      <c r="Z175" s="34">
        <v>226.72697779999999</v>
      </c>
      <c r="AA175" s="34">
        <v>12748.29873367759</v>
      </c>
      <c r="AB175" s="34">
        <v>12010.805159005811</v>
      </c>
      <c r="AC175" s="34">
        <v>19538.278213458703</v>
      </c>
      <c r="AD175" s="34">
        <v>24782.656133097433</v>
      </c>
      <c r="AE175" s="34">
        <v>5711.0139243592239</v>
      </c>
      <c r="AF175" s="34">
        <v>16.522439516129033</v>
      </c>
      <c r="AG175" s="34">
        <v>14037.608367781677</v>
      </c>
      <c r="AH175" s="34">
        <v>27363.357951993105</v>
      </c>
      <c r="AI175" s="34">
        <v>4067.93041992189</v>
      </c>
      <c r="AJ175" s="34">
        <v>39.146516113281109</v>
      </c>
      <c r="AK175" s="34">
        <v>2079.7381219570316</v>
      </c>
      <c r="AL175" s="34">
        <v>13744.71280111216</v>
      </c>
      <c r="AM175" s="34">
        <v>6625.8418419795289</v>
      </c>
      <c r="AN175" s="34">
        <v>8600.2114792631946</v>
      </c>
      <c r="AO175" s="34">
        <v>29131.749600996081</v>
      </c>
      <c r="AP175" s="34">
        <v>554.98454284667889</v>
      </c>
      <c r="AQ175" s="34">
        <v>31114.641494010164</v>
      </c>
      <c r="AR175" s="34">
        <v>33326.603846431273</v>
      </c>
      <c r="AS175" s="34">
        <v>29631.526138202986</v>
      </c>
      <c r="AT175" s="34">
        <v>13528.145484425298</v>
      </c>
      <c r="AU175" s="34">
        <v>32170.36451163315</v>
      </c>
      <c r="AV175" s="34">
        <v>14031.571361999773</v>
      </c>
      <c r="AW175" s="34">
        <v>2547.918079351467</v>
      </c>
      <c r="AX175" s="34">
        <v>26724.311013183607</v>
      </c>
      <c r="AY175" s="34">
        <v>28735.212068525645</v>
      </c>
    </row>
    <row r="176" spans="1:51" x14ac:dyDescent="0.25">
      <c r="A176" s="32">
        <v>44416</v>
      </c>
      <c r="B176" s="33">
        <v>7</v>
      </c>
      <c r="C176" s="34">
        <v>22554.816899208141</v>
      </c>
      <c r="D176" s="34">
        <v>23193.519467654049</v>
      </c>
      <c r="E176" s="34">
        <v>11487.432119244029</v>
      </c>
      <c r="F176" s="34">
        <v>43204.096398306974</v>
      </c>
      <c r="G176" s="34">
        <v>16253.498968096712</v>
      </c>
      <c r="H176" s="34">
        <v>3057.6508403278644</v>
      </c>
      <c r="I176" s="34">
        <v>17499.63641164235</v>
      </c>
      <c r="J176" s="34">
        <v>104.61559104919439</v>
      </c>
      <c r="K176" s="34">
        <v>12970.844633369448</v>
      </c>
      <c r="L176" s="34">
        <v>6885.0207761724914</v>
      </c>
      <c r="M176" s="34">
        <v>19918.34582128677</v>
      </c>
      <c r="N176" s="34">
        <v>11359.54296467188</v>
      </c>
      <c r="O176" s="34">
        <v>27938.366898757718</v>
      </c>
      <c r="P176" s="34">
        <v>6998.66465358594</v>
      </c>
      <c r="Q176" s="34">
        <v>33.019441604614258</v>
      </c>
      <c r="R176" s="34">
        <v>4179.0769111328109</v>
      </c>
      <c r="S176" s="34">
        <v>28352.197592415003</v>
      </c>
      <c r="T176" s="34">
        <v>11643.749175982639</v>
      </c>
      <c r="U176" s="34">
        <v>6734.693061796881</v>
      </c>
      <c r="V176" s="34">
        <v>43138.859075206383</v>
      </c>
      <c r="W176" s="34">
        <v>2747.9058989999999</v>
      </c>
      <c r="X176" s="34">
        <v>10048.936372668479</v>
      </c>
      <c r="Y176" s="34">
        <v>14503.537517663743</v>
      </c>
      <c r="Z176" s="34">
        <v>230.17316320000003</v>
      </c>
      <c r="AA176" s="34">
        <v>13186.034112474417</v>
      </c>
      <c r="AB176" s="34">
        <v>12078.839942591752</v>
      </c>
      <c r="AC176" s="34">
        <v>19973.307480505999</v>
      </c>
      <c r="AD176" s="34">
        <v>25049.005076845351</v>
      </c>
      <c r="AE176" s="34">
        <v>5637.6635128068356</v>
      </c>
      <c r="AF176" s="34">
        <v>16.522439516129033</v>
      </c>
      <c r="AG176" s="34">
        <v>14161.143359407959</v>
      </c>
      <c r="AH176" s="34">
        <v>27514.914267655218</v>
      </c>
      <c r="AI176" s="34">
        <v>4130.0607910156305</v>
      </c>
      <c r="AJ176" s="34">
        <v>38.394079453125187</v>
      </c>
      <c r="AK176" s="34">
        <v>2232.5866110937509</v>
      </c>
      <c r="AL176" s="34">
        <v>13741.912647183632</v>
      </c>
      <c r="AM176" s="34">
        <v>6959.6880689414811</v>
      </c>
      <c r="AN176" s="34">
        <v>8251.2798071562556</v>
      </c>
      <c r="AO176" s="34">
        <v>29245.71596931844</v>
      </c>
      <c r="AP176" s="34">
        <v>541.23411560058605</v>
      </c>
      <c r="AQ176" s="34">
        <v>31589.756984901269</v>
      </c>
      <c r="AR176" s="34">
        <v>33853.959579050577</v>
      </c>
      <c r="AS176" s="34">
        <v>29826.230488671747</v>
      </c>
      <c r="AT176" s="34">
        <v>13622.751706086492</v>
      </c>
      <c r="AU176" s="34">
        <v>32728.339294917056</v>
      </c>
      <c r="AV176" s="34">
        <v>14549.575343145911</v>
      </c>
      <c r="AW176" s="34">
        <v>2368.7931648140939</v>
      </c>
      <c r="AX176" s="34">
        <v>26858.8237180176</v>
      </c>
      <c r="AY176" s="34">
        <v>29148.439770855377</v>
      </c>
    </row>
    <row r="177" spans="1:51" x14ac:dyDescent="0.25">
      <c r="A177" s="32">
        <v>44416</v>
      </c>
      <c r="B177" s="33">
        <v>8</v>
      </c>
      <c r="C177" s="34">
        <v>23758.45108670873</v>
      </c>
      <c r="D177" s="34">
        <v>23588.072361089355</v>
      </c>
      <c r="E177" s="34">
        <v>11887.512719978164</v>
      </c>
      <c r="F177" s="34">
        <v>46144.549650348825</v>
      </c>
      <c r="G177" s="34">
        <v>16395.022049996882</v>
      </c>
      <c r="H177" s="34">
        <v>3026.3126789377666</v>
      </c>
      <c r="I177" s="34">
        <v>18284.637111792606</v>
      </c>
      <c r="J177" s="34">
        <v>118.63726234436029</v>
      </c>
      <c r="K177" s="34">
        <v>13298.781626838698</v>
      </c>
      <c r="L177" s="34">
        <v>6362.8623353894573</v>
      </c>
      <c r="M177" s="34">
        <v>17963.837537294767</v>
      </c>
      <c r="N177" s="34">
        <v>11636.502377187511</v>
      </c>
      <c r="O177" s="34">
        <v>28972.393187327045</v>
      </c>
      <c r="P177" s="34">
        <v>7194.6641860430973</v>
      </c>
      <c r="Q177" s="34">
        <v>33.554121971130371</v>
      </c>
      <c r="R177" s="34">
        <v>4211.1393115234378</v>
      </c>
      <c r="S177" s="34">
        <v>28648.875314512192</v>
      </c>
      <c r="T177" s="34">
        <v>11930.404359693115</v>
      </c>
      <c r="U177" s="34">
        <v>6810.5038371874998</v>
      </c>
      <c r="V177" s="34">
        <v>45280.555113913637</v>
      </c>
      <c r="W177" s="34">
        <v>2663.9855539999999</v>
      </c>
      <c r="X177" s="34">
        <v>10477.879658994669</v>
      </c>
      <c r="Y177" s="34">
        <v>14087.383254347249</v>
      </c>
      <c r="Z177" s="34">
        <v>229.8068557</v>
      </c>
      <c r="AA177" s="34">
        <v>12974.595329812439</v>
      </c>
      <c r="AB177" s="34">
        <v>12473.355270068303</v>
      </c>
      <c r="AC177" s="34">
        <v>20341.97373759871</v>
      </c>
      <c r="AD177" s="34">
        <v>25963.871844619025</v>
      </c>
      <c r="AE177" s="34">
        <v>5657.6301294167642</v>
      </c>
      <c r="AF177" s="34">
        <v>16.522439516129033</v>
      </c>
      <c r="AG177" s="34">
        <v>14710.693727252197</v>
      </c>
      <c r="AH177" s="34">
        <v>27293.556727363222</v>
      </c>
      <c r="AI177" s="34">
        <v>4013.2792578402591</v>
      </c>
      <c r="AJ177" s="34">
        <v>34.068947578125858</v>
      </c>
      <c r="AK177" s="34">
        <v>2297.3140508813563</v>
      </c>
      <c r="AL177" s="34">
        <v>13949.053866278797</v>
      </c>
      <c r="AM177" s="34">
        <v>7110.7636679612788</v>
      </c>
      <c r="AN177" s="34">
        <v>8453.6870655527382</v>
      </c>
      <c r="AO177" s="34">
        <v>30008.15531734853</v>
      </c>
      <c r="AP177" s="34">
        <v>498.04593157768329</v>
      </c>
      <c r="AQ177" s="34">
        <v>32364.482717666382</v>
      </c>
      <c r="AR177" s="34">
        <v>35097.087262471083</v>
      </c>
      <c r="AS177" s="34">
        <v>30822.636674218615</v>
      </c>
      <c r="AT177" s="34">
        <v>13120.997257654908</v>
      </c>
      <c r="AU177" s="34">
        <v>34187.831457933062</v>
      </c>
      <c r="AV177" s="34">
        <v>14319.165788374954</v>
      </c>
      <c r="AW177" s="34">
        <v>2148.785830752634</v>
      </c>
      <c r="AX177" s="34">
        <v>27446.212463134769</v>
      </c>
      <c r="AY177" s="34">
        <v>30194.048035217096</v>
      </c>
    </row>
    <row r="178" spans="1:51" x14ac:dyDescent="0.25">
      <c r="A178" s="32">
        <v>44416</v>
      </c>
      <c r="B178" s="33">
        <v>9</v>
      </c>
      <c r="C178" s="34">
        <v>25292.453294533443</v>
      </c>
      <c r="D178" s="34">
        <v>24911.971491405759</v>
      </c>
      <c r="E178" s="34">
        <v>13355.558690998925</v>
      </c>
      <c r="F178" s="34">
        <v>51233.338870880929</v>
      </c>
      <c r="G178" s="34">
        <v>18282.422097480856</v>
      </c>
      <c r="H178" s="34">
        <v>3156.2158879642502</v>
      </c>
      <c r="I178" s="34">
        <v>20238.142781539067</v>
      </c>
      <c r="J178" s="34">
        <v>143.08986282348638</v>
      </c>
      <c r="K178" s="34">
        <v>14599.791941986105</v>
      </c>
      <c r="L178" s="34">
        <v>6978.341615433078</v>
      </c>
      <c r="M178" s="34">
        <v>17432.275054127778</v>
      </c>
      <c r="N178" s="34">
        <v>12472.41317973438</v>
      </c>
      <c r="O178" s="34">
        <v>31988.909323124415</v>
      </c>
      <c r="P178" s="34">
        <v>7136.4933114927207</v>
      </c>
      <c r="Q178" s="34">
        <v>33.792707443237312</v>
      </c>
      <c r="R178" s="34">
        <v>4387.5054013671888</v>
      </c>
      <c r="S178" s="34">
        <v>31199.086112927715</v>
      </c>
      <c r="T178" s="34">
        <v>12083.665080483379</v>
      </c>
      <c r="U178" s="34">
        <v>6759.6886772656198</v>
      </c>
      <c r="V178" s="34">
        <v>49103.480858588744</v>
      </c>
      <c r="W178" s="34">
        <v>2580.2478980000001</v>
      </c>
      <c r="X178" s="34">
        <v>10307.666752773041</v>
      </c>
      <c r="Y178" s="34">
        <v>14718.175689832886</v>
      </c>
      <c r="Z178" s="34">
        <v>221.42851510000003</v>
      </c>
      <c r="AA178" s="34">
        <v>14087.128509398362</v>
      </c>
      <c r="AB178" s="34">
        <v>13514.481399216762</v>
      </c>
      <c r="AC178" s="34">
        <v>21777.970220901188</v>
      </c>
      <c r="AD178" s="34">
        <v>27254.34624581032</v>
      </c>
      <c r="AE178" s="34">
        <v>5865.5518261266134</v>
      </c>
      <c r="AF178" s="34">
        <v>16.522439516129033</v>
      </c>
      <c r="AG178" s="34">
        <v>16210.780090800781</v>
      </c>
      <c r="AH178" s="34">
        <v>28913.722053468686</v>
      </c>
      <c r="AI178" s="34">
        <v>4259.8769930167846</v>
      </c>
      <c r="AJ178" s="34">
        <v>28.58347695312591</v>
      </c>
      <c r="AK178" s="34">
        <v>2696.3919451793527</v>
      </c>
      <c r="AL178" s="34">
        <v>14787.521382783074</v>
      </c>
      <c r="AM178" s="34">
        <v>7389.1865229551931</v>
      </c>
      <c r="AN178" s="34">
        <v>8903.8942401767727</v>
      </c>
      <c r="AO178" s="34">
        <v>31615.291265729953</v>
      </c>
      <c r="AP178" s="34">
        <v>517.68779087066616</v>
      </c>
      <c r="AQ178" s="34">
        <v>34239.40560642592</v>
      </c>
      <c r="AR178" s="34">
        <v>37760.265655492272</v>
      </c>
      <c r="AS178" s="34">
        <v>33884.479574999867</v>
      </c>
      <c r="AT178" s="34">
        <v>12713.008101227444</v>
      </c>
      <c r="AU178" s="34">
        <v>37390.39337658837</v>
      </c>
      <c r="AV178" s="34">
        <v>15034.277771527135</v>
      </c>
      <c r="AW178" s="34">
        <v>2144.2588562247765</v>
      </c>
      <c r="AX178" s="34">
        <v>29198.625332763695</v>
      </c>
      <c r="AY178" s="34">
        <v>32243.842906425103</v>
      </c>
    </row>
    <row r="179" spans="1:51" x14ac:dyDescent="0.25">
      <c r="A179" s="32">
        <v>44416</v>
      </c>
      <c r="B179" s="33">
        <v>10</v>
      </c>
      <c r="C179" s="34">
        <v>29224.743841360294</v>
      </c>
      <c r="D179" s="34">
        <v>29807.148156031737</v>
      </c>
      <c r="E179" s="34">
        <v>17486.567633359875</v>
      </c>
      <c r="F179" s="34">
        <v>59946.961208286448</v>
      </c>
      <c r="G179" s="34">
        <v>23060.408252634556</v>
      </c>
      <c r="H179" s="34">
        <v>3726.3158195429442</v>
      </c>
      <c r="I179" s="34">
        <v>23504.621207858283</v>
      </c>
      <c r="J179" s="34">
        <v>181.4259605407716</v>
      </c>
      <c r="K179" s="34">
        <v>17276.755738151565</v>
      </c>
      <c r="L179" s="34">
        <v>7425.7900855271719</v>
      </c>
      <c r="M179" s="34">
        <v>17601.484187849404</v>
      </c>
      <c r="N179" s="34">
        <v>14496.46292800001</v>
      </c>
      <c r="O179" s="34">
        <v>37299.28238929651</v>
      </c>
      <c r="P179" s="34">
        <v>8495.9740449171732</v>
      </c>
      <c r="Q179" s="34">
        <v>34.212386131286635</v>
      </c>
      <c r="R179" s="34">
        <v>5462.7379218750002</v>
      </c>
      <c r="S179" s="34">
        <v>37738.461935051731</v>
      </c>
      <c r="T179" s="34">
        <v>13653.159523036178</v>
      </c>
      <c r="U179" s="34">
        <v>7882.7038457422004</v>
      </c>
      <c r="V179" s="34">
        <v>59130.280588014764</v>
      </c>
      <c r="W179" s="34">
        <v>3084.1708269999999</v>
      </c>
      <c r="X179" s="34">
        <v>11365.988240343186</v>
      </c>
      <c r="Y179" s="34">
        <v>16234.842025148788</v>
      </c>
      <c r="Z179" s="34">
        <v>203.44771900000001</v>
      </c>
      <c r="AA179" s="34">
        <v>18566.829201454184</v>
      </c>
      <c r="AB179" s="34">
        <v>14777.288417873004</v>
      </c>
      <c r="AC179" s="34">
        <v>24857.150256519268</v>
      </c>
      <c r="AD179" s="34">
        <v>33799.678340225117</v>
      </c>
      <c r="AE179" s="34">
        <v>6698.9761315718506</v>
      </c>
      <c r="AF179" s="34">
        <v>16.522439516129033</v>
      </c>
      <c r="AG179" s="34">
        <v>19608.626538621218</v>
      </c>
      <c r="AH179" s="34">
        <v>35514.528296895936</v>
      </c>
      <c r="AI179" s="34">
        <v>5247.0467647711212</v>
      </c>
      <c r="AJ179" s="34">
        <v>38.895062763672058</v>
      </c>
      <c r="AK179" s="34">
        <v>3022.6761900552019</v>
      </c>
      <c r="AL179" s="34">
        <v>17908.765705522859</v>
      </c>
      <c r="AM179" s="34">
        <v>9605.7765055581112</v>
      </c>
      <c r="AN179" s="34">
        <v>10136.749580224614</v>
      </c>
      <c r="AO179" s="34">
        <v>37194.581290992784</v>
      </c>
      <c r="AP179" s="34">
        <v>581.2844505310054</v>
      </c>
      <c r="AQ179" s="34">
        <v>38726.774302748672</v>
      </c>
      <c r="AR179" s="34">
        <v>45114.189907308326</v>
      </c>
      <c r="AS179" s="34">
        <v>41393.248258398307</v>
      </c>
      <c r="AT179" s="34">
        <v>14227.73726602717</v>
      </c>
      <c r="AU179" s="34">
        <v>44305.687974386659</v>
      </c>
      <c r="AV179" s="34">
        <v>18953.527073124264</v>
      </c>
      <c r="AW179" s="34">
        <v>2792.043165808373</v>
      </c>
      <c r="AX179" s="34">
        <v>35844.72453369142</v>
      </c>
      <c r="AY179" s="34">
        <v>36206.790545487733</v>
      </c>
    </row>
    <row r="180" spans="1:51" x14ac:dyDescent="0.25">
      <c r="A180" s="32">
        <v>44416</v>
      </c>
      <c r="B180" s="33">
        <v>11</v>
      </c>
      <c r="C180" s="34">
        <v>32097.074819010639</v>
      </c>
      <c r="D180" s="34">
        <v>34454.186566026248</v>
      </c>
      <c r="E180" s="34">
        <v>19447.401619264187</v>
      </c>
      <c r="F180" s="34">
        <v>67350.228131686832</v>
      </c>
      <c r="G180" s="34">
        <v>26013.703024695515</v>
      </c>
      <c r="H180" s="34">
        <v>4364.1449471370988</v>
      </c>
      <c r="I180" s="34">
        <v>26803.547887508437</v>
      </c>
      <c r="J180" s="34">
        <v>193.79513549804682</v>
      </c>
      <c r="K180" s="34">
        <v>19823.031759872454</v>
      </c>
      <c r="L180" s="34">
        <v>7095.8520906907715</v>
      </c>
      <c r="M180" s="34">
        <v>18925.964674644292</v>
      </c>
      <c r="N180" s="34">
        <v>16451.567961249999</v>
      </c>
      <c r="O180" s="34">
        <v>43081.136488443735</v>
      </c>
      <c r="P180" s="34">
        <v>9551.9479016336882</v>
      </c>
      <c r="Q180" s="34">
        <v>35.382108688354499</v>
      </c>
      <c r="R180" s="34">
        <v>6654.326664550792</v>
      </c>
      <c r="S180" s="34">
        <v>44496.527231130836</v>
      </c>
      <c r="T180" s="34">
        <v>16219.069309318069</v>
      </c>
      <c r="U180" s="34">
        <v>8930.0499078125104</v>
      </c>
      <c r="V180" s="34">
        <v>69811.822054885139</v>
      </c>
      <c r="W180" s="34">
        <v>3354.7131810000001</v>
      </c>
      <c r="X180" s="34">
        <v>12575.963516359896</v>
      </c>
      <c r="Y180" s="34">
        <v>19166.17443922273</v>
      </c>
      <c r="Z180" s="34">
        <v>180.12951979999997</v>
      </c>
      <c r="AA180" s="34">
        <v>22553.806570598208</v>
      </c>
      <c r="AB180" s="34">
        <v>15869.384277919875</v>
      </c>
      <c r="AC180" s="34">
        <v>28213.587719327017</v>
      </c>
      <c r="AD180" s="34">
        <v>39770.317994640762</v>
      </c>
      <c r="AE180" s="34">
        <v>7463.550528063297</v>
      </c>
      <c r="AF180" s="34">
        <v>16.522439516129033</v>
      </c>
      <c r="AG180" s="34">
        <v>22855.137904378356</v>
      </c>
      <c r="AH180" s="34">
        <v>42095.913032372504</v>
      </c>
      <c r="AI180" s="34">
        <v>6302.179624860476</v>
      </c>
      <c r="AJ180" s="34">
        <v>35.239896455079304</v>
      </c>
      <c r="AK180" s="34">
        <v>3436.5131548792629</v>
      </c>
      <c r="AL180" s="34">
        <v>21526.641001478063</v>
      </c>
      <c r="AM180" s="34">
        <v>12729.433078915157</v>
      </c>
      <c r="AN180" s="34">
        <v>10922.422523320811</v>
      </c>
      <c r="AO180" s="34">
        <v>42649.152529882485</v>
      </c>
      <c r="AP180" s="34">
        <v>652.1520805358889</v>
      </c>
      <c r="AQ180" s="34">
        <v>42925.448084280637</v>
      </c>
      <c r="AR180" s="34">
        <v>52113.956197665568</v>
      </c>
      <c r="AS180" s="34">
        <v>49103.477412460816</v>
      </c>
      <c r="AT180" s="34">
        <v>15509.887212407728</v>
      </c>
      <c r="AU180" s="34">
        <v>50441.323083589537</v>
      </c>
      <c r="AV180" s="34">
        <v>23033.039428537606</v>
      </c>
      <c r="AW180" s="34">
        <v>3706.0770125146769</v>
      </c>
      <c r="AX180" s="34">
        <v>42677.77137841798</v>
      </c>
      <c r="AY180" s="34">
        <v>39727.964533768885</v>
      </c>
    </row>
    <row r="181" spans="1:51" x14ac:dyDescent="0.25">
      <c r="A181" s="32">
        <v>44416</v>
      </c>
      <c r="B181" s="33">
        <v>12</v>
      </c>
      <c r="C181" s="34">
        <v>33704.102666340717</v>
      </c>
      <c r="D181" s="34">
        <v>37104.759439077272</v>
      </c>
      <c r="E181" s="34">
        <v>20322.101756681652</v>
      </c>
      <c r="F181" s="34">
        <v>71479.148263992509</v>
      </c>
      <c r="G181" s="34">
        <v>27484.319803638202</v>
      </c>
      <c r="H181" s="34">
        <v>4339.9047481190264</v>
      </c>
      <c r="I181" s="34">
        <v>28748.905021823866</v>
      </c>
      <c r="J181" s="34">
        <v>190.92132949829102</v>
      </c>
      <c r="K181" s="34">
        <v>21378.27434277346</v>
      </c>
      <c r="L181" s="34">
        <v>7247.1135660410519</v>
      </c>
      <c r="M181" s="34">
        <v>19329.092734441416</v>
      </c>
      <c r="N181" s="34">
        <v>12801.28236979688</v>
      </c>
      <c r="O181" s="34">
        <v>46449.448098052133</v>
      </c>
      <c r="P181" s="34">
        <v>9273.3618127834688</v>
      </c>
      <c r="Q181" s="34">
        <v>34.473380088806159</v>
      </c>
      <c r="R181" s="34">
        <v>7180.5271469726622</v>
      </c>
      <c r="S181" s="34">
        <v>47988.521906558068</v>
      </c>
      <c r="T181" s="34">
        <v>17610.293324471269</v>
      </c>
      <c r="U181" s="34">
        <v>9627.6680099218902</v>
      </c>
      <c r="V181" s="34">
        <v>74639.480185162975</v>
      </c>
      <c r="W181" s="34">
        <v>3408.9547809999999</v>
      </c>
      <c r="X181" s="34">
        <v>13248.83647595042</v>
      </c>
      <c r="Y181" s="34">
        <v>19695.3098801628</v>
      </c>
      <c r="Z181" s="34">
        <v>173.72966400000004</v>
      </c>
      <c r="AA181" s="34">
        <v>24681.645634859808</v>
      </c>
      <c r="AB181" s="34">
        <v>16616.492614357379</v>
      </c>
      <c r="AC181" s="34">
        <v>30483.271766531743</v>
      </c>
      <c r="AD181" s="34">
        <v>42979.618543989025</v>
      </c>
      <c r="AE181" s="34">
        <v>7891.9842112886163</v>
      </c>
      <c r="AF181" s="34">
        <v>16.522439516129033</v>
      </c>
      <c r="AG181" s="34">
        <v>24593.337117945557</v>
      </c>
      <c r="AH181" s="34">
        <v>45936.797015896904</v>
      </c>
      <c r="AI181" s="34">
        <v>6977.4994194090805</v>
      </c>
      <c r="AJ181" s="34">
        <v>37.093705996095025</v>
      </c>
      <c r="AK181" s="34">
        <v>4004.2029741842298</v>
      </c>
      <c r="AL181" s="34">
        <v>23035.878711136269</v>
      </c>
      <c r="AM181" s="34">
        <v>13943.007131575037</v>
      </c>
      <c r="AN181" s="34">
        <v>11509.40360247169</v>
      </c>
      <c r="AO181" s="34">
        <v>45987.183099159294</v>
      </c>
      <c r="AP181" s="34">
        <v>625.501105725765</v>
      </c>
      <c r="AQ181" s="34">
        <v>45739.367357390249</v>
      </c>
      <c r="AR181" s="34">
        <v>55746.091838667948</v>
      </c>
      <c r="AS181" s="34">
        <v>53560.873920195198</v>
      </c>
      <c r="AT181" s="34">
        <v>16711.438956948994</v>
      </c>
      <c r="AU181" s="34">
        <v>53827.806761194806</v>
      </c>
      <c r="AV181" s="34">
        <v>24780.472647390157</v>
      </c>
      <c r="AW181" s="34">
        <v>4527.826959973162</v>
      </c>
      <c r="AX181" s="34">
        <v>45912.341638671911</v>
      </c>
      <c r="AY181" s="34">
        <v>41595.060868808701</v>
      </c>
    </row>
    <row r="182" spans="1:51" x14ac:dyDescent="0.25">
      <c r="A182" s="32">
        <v>44416</v>
      </c>
      <c r="B182" s="33">
        <v>13</v>
      </c>
      <c r="C182" s="34">
        <v>34191.24777831541</v>
      </c>
      <c r="D182" s="34">
        <v>37637.38453377258</v>
      </c>
      <c r="E182" s="34">
        <v>21229.356644760031</v>
      </c>
      <c r="F182" s="34">
        <v>73582.558293624345</v>
      </c>
      <c r="G182" s="34">
        <v>29143.449164733953</v>
      </c>
      <c r="H182" s="34">
        <v>4136.1071867926066</v>
      </c>
      <c r="I182" s="34">
        <v>29496.798508332045</v>
      </c>
      <c r="J182" s="34">
        <v>161.0547370910644</v>
      </c>
      <c r="K182" s="34">
        <v>21601.640692726145</v>
      </c>
      <c r="L182" s="34">
        <v>7586.4121225994068</v>
      </c>
      <c r="M182" s="34">
        <v>18407.446871197939</v>
      </c>
      <c r="N182" s="34">
        <v>9532.2864644218898</v>
      </c>
      <c r="O182" s="34">
        <v>48013.517276113897</v>
      </c>
      <c r="P182" s="34">
        <v>8959.2315958978725</v>
      </c>
      <c r="Q182" s="34">
        <v>34.802410125732422</v>
      </c>
      <c r="R182" s="34">
        <v>7491.7452050781258</v>
      </c>
      <c r="S182" s="34">
        <v>49851.75399669235</v>
      </c>
      <c r="T182" s="34">
        <v>18995.642106617564</v>
      </c>
      <c r="U182" s="34">
        <v>10431.72400468751</v>
      </c>
      <c r="V182" s="34">
        <v>78189.752833086241</v>
      </c>
      <c r="W182" s="34">
        <v>3363.794343</v>
      </c>
      <c r="X182" s="34">
        <v>12578.981942351915</v>
      </c>
      <c r="Y182" s="34">
        <v>18975.474400148953</v>
      </c>
      <c r="Z182" s="34">
        <v>194.54691329999997</v>
      </c>
      <c r="AA182" s="34">
        <v>25846.141345092794</v>
      </c>
      <c r="AB182" s="34">
        <v>17393.756379701132</v>
      </c>
      <c r="AC182" s="34">
        <v>32100.177230896596</v>
      </c>
      <c r="AD182" s="34">
        <v>44353.581543421889</v>
      </c>
      <c r="AE182" s="34">
        <v>8440.0668314383583</v>
      </c>
      <c r="AF182" s="34">
        <v>16.522439516129033</v>
      </c>
      <c r="AG182" s="34">
        <v>25358.884787598879</v>
      </c>
      <c r="AH182" s="34">
        <v>48487.606133604437</v>
      </c>
      <c r="AI182" s="34">
        <v>7158.1002656578712</v>
      </c>
      <c r="AJ182" s="34">
        <v>39.685174394531998</v>
      </c>
      <c r="AK182" s="34">
        <v>4185.8492340599842</v>
      </c>
      <c r="AL182" s="34">
        <v>23581.255062453711</v>
      </c>
      <c r="AM182" s="34">
        <v>14510.292835693346</v>
      </c>
      <c r="AN182" s="34">
        <v>11541.011200306646</v>
      </c>
      <c r="AO182" s="34">
        <v>46713.582129682596</v>
      </c>
      <c r="AP182" s="34">
        <v>614.77051544189487</v>
      </c>
      <c r="AQ182" s="34">
        <v>46693.204684763063</v>
      </c>
      <c r="AR182" s="34">
        <v>56866.149524037508</v>
      </c>
      <c r="AS182" s="34">
        <v>55864.889515117058</v>
      </c>
      <c r="AT182" s="34">
        <v>16349.737113190937</v>
      </c>
      <c r="AU182" s="34">
        <v>51802.764821830438</v>
      </c>
      <c r="AV182" s="34">
        <v>25399.598938808711</v>
      </c>
      <c r="AW182" s="34">
        <v>4524.8322708008836</v>
      </c>
      <c r="AX182" s="34">
        <v>46959.162418945343</v>
      </c>
      <c r="AY182" s="34">
        <v>42395.420740518755</v>
      </c>
    </row>
    <row r="183" spans="1:51" x14ac:dyDescent="0.25">
      <c r="A183" s="32">
        <v>44416</v>
      </c>
      <c r="B183" s="33">
        <v>14</v>
      </c>
      <c r="C183" s="34">
        <v>35220.947048627233</v>
      </c>
      <c r="D183" s="34">
        <v>37684.684223224729</v>
      </c>
      <c r="E183" s="34">
        <v>22469.646120919693</v>
      </c>
      <c r="F183" s="34">
        <v>75565.284411563785</v>
      </c>
      <c r="G183" s="34">
        <v>26641.494172238217</v>
      </c>
      <c r="H183" s="34">
        <v>4268.487597218641</v>
      </c>
      <c r="I183" s="34">
        <v>29749.924636990974</v>
      </c>
      <c r="J183" s="34">
        <v>177.54178619384768</v>
      </c>
      <c r="K183" s="34">
        <v>21591.35928985598</v>
      </c>
      <c r="L183" s="34">
        <v>7578.0931197330119</v>
      </c>
      <c r="M183" s="34">
        <v>19124.256413928415</v>
      </c>
      <c r="N183" s="34">
        <v>14523.99341746875</v>
      </c>
      <c r="O183" s="34">
        <v>48720.129164489888</v>
      </c>
      <c r="P183" s="34">
        <v>8621.6556380632283</v>
      </c>
      <c r="Q183" s="34">
        <v>34.421547889709466</v>
      </c>
      <c r="R183" s="34">
        <v>7772.51937304688</v>
      </c>
      <c r="S183" s="34">
        <v>50419.665454224101</v>
      </c>
      <c r="T183" s="34">
        <v>20041.983413631417</v>
      </c>
      <c r="U183" s="34">
        <v>11278.52688078125</v>
      </c>
      <c r="V183" s="34">
        <v>80648.785065035889</v>
      </c>
      <c r="W183" s="34">
        <v>3341.3689630000003</v>
      </c>
      <c r="X183" s="34">
        <v>12193.125604104791</v>
      </c>
      <c r="Y183" s="34">
        <v>19204.709331028305</v>
      </c>
      <c r="Z183" s="34">
        <v>238.17648590000002</v>
      </c>
      <c r="AA183" s="34">
        <v>25764.616978415095</v>
      </c>
      <c r="AB183" s="34">
        <v>17503.658775826112</v>
      </c>
      <c r="AC183" s="34">
        <v>33373.52376783426</v>
      </c>
      <c r="AD183" s="34">
        <v>45231.567703513931</v>
      </c>
      <c r="AE183" s="34">
        <v>7980.4561769874908</v>
      </c>
      <c r="AF183" s="34">
        <v>16.522439516129033</v>
      </c>
      <c r="AG183" s="34">
        <v>25910.271867952881</v>
      </c>
      <c r="AH183" s="34">
        <v>48253.483904607361</v>
      </c>
      <c r="AI183" s="34">
        <v>7175.7872707692868</v>
      </c>
      <c r="AJ183" s="34">
        <v>32.997458950195949</v>
      </c>
      <c r="AK183" s="34">
        <v>4177.0830034514393</v>
      </c>
      <c r="AL183" s="34">
        <v>23726.500993368772</v>
      </c>
      <c r="AM183" s="34">
        <v>14542.272936819301</v>
      </c>
      <c r="AN183" s="34">
        <v>11620.017822395517</v>
      </c>
      <c r="AO183" s="34">
        <v>47291.218782061624</v>
      </c>
      <c r="AP183" s="34">
        <v>613.28091557230812</v>
      </c>
      <c r="AQ183" s="34">
        <v>46518.573431632685</v>
      </c>
      <c r="AR183" s="34">
        <v>53766.56677228646</v>
      </c>
      <c r="AS183" s="34">
        <v>56448.482132929566</v>
      </c>
      <c r="AT183" s="34">
        <v>15657.721519726816</v>
      </c>
      <c r="AU183" s="34">
        <v>56815.246228815107</v>
      </c>
      <c r="AV183" s="34">
        <v>25164.124905612938</v>
      </c>
      <c r="AW183" s="34">
        <v>5663.1729631126063</v>
      </c>
      <c r="AX183" s="34">
        <v>47681.010595214859</v>
      </c>
      <c r="AY183" s="34">
        <v>42735.274203536552</v>
      </c>
    </row>
    <row r="184" spans="1:51" x14ac:dyDescent="0.25">
      <c r="A184" s="32">
        <v>44416</v>
      </c>
      <c r="B184" s="33">
        <v>15</v>
      </c>
      <c r="C184" s="34">
        <v>34284.705526397287</v>
      </c>
      <c r="D184" s="34">
        <v>37593.317460835198</v>
      </c>
      <c r="E184" s="34">
        <v>22367.669259914084</v>
      </c>
      <c r="F184" s="34">
        <v>73656.182435433409</v>
      </c>
      <c r="G184" s="34">
        <v>30011.271126638909</v>
      </c>
      <c r="H184" s="34">
        <v>4149.667269722544</v>
      </c>
      <c r="I184" s="34">
        <v>29363.634793651381</v>
      </c>
      <c r="J184" s="34">
        <v>157.8317413330079</v>
      </c>
      <c r="K184" s="34">
        <v>21390.822650085476</v>
      </c>
      <c r="L184" s="34">
        <v>8541.1924939953678</v>
      </c>
      <c r="M184" s="34">
        <v>19369.295801556735</v>
      </c>
      <c r="N184" s="34">
        <v>17524.480357531251</v>
      </c>
      <c r="O184" s="34">
        <v>48038.061284885385</v>
      </c>
      <c r="P184" s="34">
        <v>9076.6278960854488</v>
      </c>
      <c r="Q184" s="34">
        <v>35.269311904907241</v>
      </c>
      <c r="R184" s="34">
        <v>7763.4442797851598</v>
      </c>
      <c r="S184" s="34">
        <v>49740.900434136202</v>
      </c>
      <c r="T184" s="34">
        <v>20320.171502816607</v>
      </c>
      <c r="U184" s="34">
        <v>11262.401415156261</v>
      </c>
      <c r="V184" s="34">
        <v>80010.89552966223</v>
      </c>
      <c r="W184" s="34">
        <v>3512.1412650000002</v>
      </c>
      <c r="X184" s="34">
        <v>11990.051342565695</v>
      </c>
      <c r="Y184" s="34">
        <v>19932.455616513453</v>
      </c>
      <c r="Z184" s="34">
        <v>255.57765039999998</v>
      </c>
      <c r="AA184" s="34">
        <v>25818.264450996685</v>
      </c>
      <c r="AB184" s="34">
        <v>17404.328505701124</v>
      </c>
      <c r="AC184" s="34">
        <v>33142.516726600501</v>
      </c>
      <c r="AD184" s="34">
        <v>44173.595535160406</v>
      </c>
      <c r="AE184" s="34">
        <v>8307.562376375703</v>
      </c>
      <c r="AF184" s="34">
        <v>16.522439516129033</v>
      </c>
      <c r="AG184" s="34">
        <v>25330.663434616392</v>
      </c>
      <c r="AH184" s="34">
        <v>48409.82636465424</v>
      </c>
      <c r="AI184" s="34">
        <v>7478.2616920891851</v>
      </c>
      <c r="AJ184" s="34">
        <v>43.078050585936978</v>
      </c>
      <c r="AK184" s="34">
        <v>3447.0013220520632</v>
      </c>
      <c r="AL184" s="34">
        <v>23816.59487209269</v>
      </c>
      <c r="AM184" s="34">
        <v>14415.627000215278</v>
      </c>
      <c r="AN184" s="34">
        <v>11870.100059707042</v>
      </c>
      <c r="AO184" s="34">
        <v>47315.903446067859</v>
      </c>
      <c r="AP184" s="34">
        <v>588.3421926498404</v>
      </c>
      <c r="AQ184" s="34">
        <v>45940.150793429581</v>
      </c>
      <c r="AR184" s="34">
        <v>50646.169335983519</v>
      </c>
      <c r="AS184" s="34">
        <v>56542.466874257698</v>
      </c>
      <c r="AT184" s="34">
        <v>16260.157950795925</v>
      </c>
      <c r="AU184" s="34">
        <v>57916.543786900787</v>
      </c>
      <c r="AV184" s="34">
        <v>25041.206438370351</v>
      </c>
      <c r="AW184" s="34">
        <v>6365.0845312791944</v>
      </c>
      <c r="AX184" s="34">
        <v>48073.225506835966</v>
      </c>
      <c r="AY184" s="34">
        <v>41933.55862818435</v>
      </c>
    </row>
    <row r="185" spans="1:51" x14ac:dyDescent="0.25">
      <c r="A185" s="32">
        <v>44416</v>
      </c>
      <c r="B185" s="33">
        <v>16</v>
      </c>
      <c r="C185" s="34">
        <v>33340.664548243083</v>
      </c>
      <c r="D185" s="34">
        <v>37984.640149121464</v>
      </c>
      <c r="E185" s="34">
        <v>20941.16590740432</v>
      </c>
      <c r="F185" s="34">
        <v>72512.953879362612</v>
      </c>
      <c r="G185" s="34">
        <v>32006.691015483044</v>
      </c>
      <c r="H185" s="34">
        <v>4054.2966184616762</v>
      </c>
      <c r="I185" s="34">
        <v>29159.338250635872</v>
      </c>
      <c r="J185" s="34">
        <v>163.1481742858887</v>
      </c>
      <c r="K185" s="34">
        <v>21565.29673961642</v>
      </c>
      <c r="L185" s="34">
        <v>10030.181507021576</v>
      </c>
      <c r="M185" s="34">
        <v>18611.623868631854</v>
      </c>
      <c r="N185" s="34">
        <v>16924.959293093751</v>
      </c>
      <c r="O185" s="34">
        <v>48027.616169297493</v>
      </c>
      <c r="P185" s="34">
        <v>9816.1288964471096</v>
      </c>
      <c r="Q185" s="34">
        <v>34.734565734863281</v>
      </c>
      <c r="R185" s="34">
        <v>7618.6674282226668</v>
      </c>
      <c r="S185" s="34">
        <v>51110.668497327126</v>
      </c>
      <c r="T185" s="34">
        <v>19285.630626164373</v>
      </c>
      <c r="U185" s="34">
        <v>10643.690890468761</v>
      </c>
      <c r="V185" s="34">
        <v>79619.823334652901</v>
      </c>
      <c r="W185" s="34">
        <v>3446.9788499999995</v>
      </c>
      <c r="X185" s="34">
        <v>12197.808262062417</v>
      </c>
      <c r="Y185" s="34">
        <v>20080.627574244951</v>
      </c>
      <c r="Z185" s="34">
        <v>287.68494440000001</v>
      </c>
      <c r="AA185" s="34">
        <v>26722.384112541236</v>
      </c>
      <c r="AB185" s="34">
        <v>17188.531407732371</v>
      </c>
      <c r="AC185" s="34">
        <v>32253.073729408599</v>
      </c>
      <c r="AD185" s="34">
        <v>44619.407745975841</v>
      </c>
      <c r="AE185" s="34">
        <v>8590.8711292490534</v>
      </c>
      <c r="AF185" s="34">
        <v>16.522439516129033</v>
      </c>
      <c r="AG185" s="34">
        <v>25812.690815900271</v>
      </c>
      <c r="AH185" s="34">
        <v>49250.449580899847</v>
      </c>
      <c r="AI185" s="34">
        <v>7600.4494461514769</v>
      </c>
      <c r="AJ185" s="34">
        <v>33.977792216796956</v>
      </c>
      <c r="AK185" s="34">
        <v>3239.90983972501</v>
      </c>
      <c r="AL185" s="34">
        <v>24420.592300522854</v>
      </c>
      <c r="AM185" s="34">
        <v>15124.574789391138</v>
      </c>
      <c r="AN185" s="34">
        <v>11686.02397100977</v>
      </c>
      <c r="AO185" s="34">
        <v>47615.613092440661</v>
      </c>
      <c r="AP185" s="34">
        <v>576.33408212661743</v>
      </c>
      <c r="AQ185" s="34">
        <v>46055.154995351942</v>
      </c>
      <c r="AR185" s="34">
        <v>51895.02539586059</v>
      </c>
      <c r="AS185" s="34">
        <v>57298.995943710819</v>
      </c>
      <c r="AT185" s="34">
        <v>16213.796597973893</v>
      </c>
      <c r="AU185" s="34">
        <v>58351.006175749557</v>
      </c>
      <c r="AV185" s="34">
        <v>26351.101531668421</v>
      </c>
      <c r="AW185" s="34">
        <v>5240.9469322420828</v>
      </c>
      <c r="AX185" s="34">
        <v>49777.581587890658</v>
      </c>
      <c r="AY185" s="34">
        <v>41720.990528945564</v>
      </c>
    </row>
    <row r="186" spans="1:51" x14ac:dyDescent="0.25">
      <c r="A186" s="32">
        <v>44416</v>
      </c>
      <c r="B186" s="33">
        <v>17</v>
      </c>
      <c r="C186" s="34">
        <v>33846.991684691864</v>
      </c>
      <c r="D186" s="34">
        <v>37883.298905089723</v>
      </c>
      <c r="E186" s="34">
        <v>20675.874139265397</v>
      </c>
      <c r="F186" s="34">
        <v>73139.022398940986</v>
      </c>
      <c r="G186" s="34">
        <v>31864.724745504987</v>
      </c>
      <c r="H186" s="34">
        <v>3817.1702640059793</v>
      </c>
      <c r="I186" s="34">
        <v>28483.165833069328</v>
      </c>
      <c r="J186" s="34">
        <v>147.4690017700195</v>
      </c>
      <c r="K186" s="34">
        <v>21146.068885803234</v>
      </c>
      <c r="L186" s="34">
        <v>10055.054808930045</v>
      </c>
      <c r="M186" s="34">
        <v>18796.682895159047</v>
      </c>
      <c r="N186" s="34">
        <v>16276.6186011875</v>
      </c>
      <c r="O186" s="34">
        <v>47582.188932807505</v>
      </c>
      <c r="P186" s="34">
        <v>9846.1238573188202</v>
      </c>
      <c r="Q186" s="34">
        <v>34.951517105102525</v>
      </c>
      <c r="R186" s="34">
        <v>7772.8176611328126</v>
      </c>
      <c r="S186" s="34">
        <v>51224.71036894089</v>
      </c>
      <c r="T186" s="34">
        <v>18784.893831585217</v>
      </c>
      <c r="U186" s="34">
        <v>10168.701826250001</v>
      </c>
      <c r="V186" s="34">
        <v>79898.231245814706</v>
      </c>
      <c r="W186" s="34">
        <v>3203.6151949999999</v>
      </c>
      <c r="X186" s="34">
        <v>12382.968826670145</v>
      </c>
      <c r="Y186" s="34">
        <v>19298.454443140683</v>
      </c>
      <c r="Z186" s="34">
        <v>255.58776210000002</v>
      </c>
      <c r="AA186" s="34">
        <v>26092.988815099627</v>
      </c>
      <c r="AB186" s="34">
        <v>17002.906551529264</v>
      </c>
      <c r="AC186" s="34">
        <v>31924.663161557641</v>
      </c>
      <c r="AD186" s="34">
        <v>44750.40296510914</v>
      </c>
      <c r="AE186" s="34">
        <v>10075.537460691425</v>
      </c>
      <c r="AF186" s="34">
        <v>16.522439516129033</v>
      </c>
      <c r="AG186" s="34">
        <v>25527.903702333679</v>
      </c>
      <c r="AH186" s="34">
        <v>48321.914342176708</v>
      </c>
      <c r="AI186" s="34">
        <v>7352.80229985408</v>
      </c>
      <c r="AJ186" s="34">
        <v>24.726459658203225</v>
      </c>
      <c r="AK186" s="34">
        <v>3111.6980443238781</v>
      </c>
      <c r="AL186" s="34">
        <v>24368.555673991348</v>
      </c>
      <c r="AM186" s="34">
        <v>15296.902563567501</v>
      </c>
      <c r="AN186" s="34">
        <v>11534.63142278419</v>
      </c>
      <c r="AO186" s="34">
        <v>47722.471958927206</v>
      </c>
      <c r="AP186" s="34">
        <v>557.9193482398988</v>
      </c>
      <c r="AQ186" s="34">
        <v>45808.27483042836</v>
      </c>
      <c r="AR186" s="34">
        <v>51937.329647954983</v>
      </c>
      <c r="AS186" s="34">
        <v>56060.564599413934</v>
      </c>
      <c r="AT186" s="34">
        <v>15894.339043955712</v>
      </c>
      <c r="AU186" s="34">
        <v>59320.34609091992</v>
      </c>
      <c r="AV186" s="34">
        <v>25335.752230967712</v>
      </c>
      <c r="AW186" s="34">
        <v>5150.799840495124</v>
      </c>
      <c r="AX186" s="34">
        <v>50279.210775390646</v>
      </c>
      <c r="AY186" s="34">
        <v>42182.469338967443</v>
      </c>
    </row>
    <row r="187" spans="1:51" x14ac:dyDescent="0.25">
      <c r="A187" s="32">
        <v>44416</v>
      </c>
      <c r="B187" s="33">
        <v>18</v>
      </c>
      <c r="C187" s="34">
        <v>34520.443044019805</v>
      </c>
      <c r="D187" s="34">
        <v>38013.949071512696</v>
      </c>
      <c r="E187" s="34">
        <v>20069.118796989515</v>
      </c>
      <c r="F187" s="34">
        <v>74291.204420644601</v>
      </c>
      <c r="G187" s="34">
        <v>33866.80151344528</v>
      </c>
      <c r="H187" s="34">
        <v>3782.9735133647691</v>
      </c>
      <c r="I187" s="34">
        <v>28239.044585571424</v>
      </c>
      <c r="J187" s="34">
        <v>157.40561294555661</v>
      </c>
      <c r="K187" s="34">
        <v>21300.749923538235</v>
      </c>
      <c r="L187" s="34">
        <v>9648.147637393291</v>
      </c>
      <c r="M187" s="34">
        <v>18960.800703633522</v>
      </c>
      <c r="N187" s="34">
        <v>16055.925439281251</v>
      </c>
      <c r="O187" s="34">
        <v>47415.32752498085</v>
      </c>
      <c r="P187" s="34">
        <v>10070.68950875142</v>
      </c>
      <c r="Q187" s="34">
        <v>34.903251647949212</v>
      </c>
      <c r="R187" s="34">
        <v>7806.2733632812597</v>
      </c>
      <c r="S187" s="34">
        <v>51773.339528074182</v>
      </c>
      <c r="T187" s="34">
        <v>18449.08079762854</v>
      </c>
      <c r="U187" s="34">
        <v>9882.0511307812594</v>
      </c>
      <c r="V187" s="34">
        <v>79737.163576616324</v>
      </c>
      <c r="W187" s="34">
        <v>3419.046304</v>
      </c>
      <c r="X187" s="34">
        <v>12649.016040332817</v>
      </c>
      <c r="Y187" s="34">
        <v>17954.015386693962</v>
      </c>
      <c r="Z187" s="34">
        <v>242.50101540000003</v>
      </c>
      <c r="AA187" s="34">
        <v>26008.45213258568</v>
      </c>
      <c r="AB187" s="34">
        <v>16857.374537951135</v>
      </c>
      <c r="AC187" s="34">
        <v>31959.576212678188</v>
      </c>
      <c r="AD187" s="34">
        <v>44986.090547790285</v>
      </c>
      <c r="AE187" s="34">
        <v>8881.3497469005251</v>
      </c>
      <c r="AF187" s="34">
        <v>16.522439516129033</v>
      </c>
      <c r="AG187" s="34">
        <v>25509.984828956603</v>
      </c>
      <c r="AH187" s="34">
        <v>49065.156637774846</v>
      </c>
      <c r="AI187" s="34">
        <v>7434.0154603641686</v>
      </c>
      <c r="AJ187" s="34">
        <v>27.07841258789108</v>
      </c>
      <c r="AK187" s="34">
        <v>2873.6896467025322</v>
      </c>
      <c r="AL187" s="34">
        <v>24821.882912493536</v>
      </c>
      <c r="AM187" s="34">
        <v>15423.321423125033</v>
      </c>
      <c r="AN187" s="34">
        <v>11986.01895930128</v>
      </c>
      <c r="AO187" s="34">
        <v>48142.748843702371</v>
      </c>
      <c r="AP187" s="34">
        <v>563.18897628784168</v>
      </c>
      <c r="AQ187" s="34">
        <v>45786.005383765267</v>
      </c>
      <c r="AR187" s="34">
        <v>52691.506108641363</v>
      </c>
      <c r="AS187" s="34">
        <v>56320.720596445186</v>
      </c>
      <c r="AT187" s="34">
        <v>16023.80457294123</v>
      </c>
      <c r="AU187" s="34">
        <v>60107.276562493287</v>
      </c>
      <c r="AV187" s="34">
        <v>27052.859708974109</v>
      </c>
      <c r="AW187" s="34">
        <v>4399.7495980463846</v>
      </c>
      <c r="AX187" s="34">
        <v>51259.435229492221</v>
      </c>
      <c r="AY187" s="34">
        <v>42547.574018034218</v>
      </c>
    </row>
    <row r="188" spans="1:51" x14ac:dyDescent="0.25">
      <c r="A188" s="32">
        <v>44416</v>
      </c>
      <c r="B188" s="33">
        <v>19</v>
      </c>
      <c r="C188" s="34">
        <v>39314.96973118568</v>
      </c>
      <c r="D188" s="34">
        <v>43392.223082412231</v>
      </c>
      <c r="E188" s="34">
        <v>23326.86870633376</v>
      </c>
      <c r="F188" s="34">
        <v>83367.668927291568</v>
      </c>
      <c r="G188" s="34">
        <v>40122.506873560378</v>
      </c>
      <c r="H188" s="34">
        <v>4033.4747471143801</v>
      </c>
      <c r="I188" s="34">
        <v>30176.431913025401</v>
      </c>
      <c r="J188" s="34">
        <v>188.99314498901362</v>
      </c>
      <c r="K188" s="34">
        <v>24371.669908866887</v>
      </c>
      <c r="L188" s="34">
        <v>10275.443953129863</v>
      </c>
      <c r="M188" s="34">
        <v>21491.322460508101</v>
      </c>
      <c r="N188" s="34">
        <v>18746.345242187501</v>
      </c>
      <c r="O188" s="34">
        <v>51699.586494046271</v>
      </c>
      <c r="P188" s="34">
        <v>11572.422857941707</v>
      </c>
      <c r="Q188" s="34">
        <v>34.631937026977539</v>
      </c>
      <c r="R188" s="34">
        <v>9125.6054003906229</v>
      </c>
      <c r="S188" s="34">
        <v>59945.720778911571</v>
      </c>
      <c r="T188" s="34">
        <v>21426.349241713848</v>
      </c>
      <c r="U188" s="34">
        <v>11431.122682812511</v>
      </c>
      <c r="V188" s="34">
        <v>92599.49711908985</v>
      </c>
      <c r="W188" s="34">
        <v>4118.0530200000003</v>
      </c>
      <c r="X188" s="34">
        <v>14878.390161398067</v>
      </c>
      <c r="Y188" s="34">
        <v>20340.337587797534</v>
      </c>
      <c r="Z188" s="34">
        <v>212.32175839999996</v>
      </c>
      <c r="AA188" s="34">
        <v>31100.326237796435</v>
      </c>
      <c r="AB188" s="34">
        <v>17786.553175123005</v>
      </c>
      <c r="AC188" s="34">
        <v>36091.589028208364</v>
      </c>
      <c r="AD188" s="34">
        <v>53276.70098735817</v>
      </c>
      <c r="AE188" s="34">
        <v>11183.886285803992</v>
      </c>
      <c r="AF188" s="34">
        <v>16.522439516129033</v>
      </c>
      <c r="AG188" s="34">
        <v>29637.032653470764</v>
      </c>
      <c r="AH188" s="34">
        <v>59601.27386499555</v>
      </c>
      <c r="AI188" s="34">
        <v>9022.4490161187477</v>
      </c>
      <c r="AJ188" s="34">
        <v>33.492288154296944</v>
      </c>
      <c r="AK188" s="34">
        <v>3026.9701739483539</v>
      </c>
      <c r="AL188" s="34">
        <v>29092.326894315727</v>
      </c>
      <c r="AM188" s="34">
        <v>19619.289763251647</v>
      </c>
      <c r="AN188" s="34">
        <v>12954.75299041602</v>
      </c>
      <c r="AO188" s="34">
        <v>55124.034101151512</v>
      </c>
      <c r="AP188" s="34">
        <v>726.79709661006996</v>
      </c>
      <c r="AQ188" s="34">
        <v>48976.715355051383</v>
      </c>
      <c r="AR188" s="34">
        <v>59453.854896927995</v>
      </c>
      <c r="AS188" s="34">
        <v>65534.765687617059</v>
      </c>
      <c r="AT188" s="34">
        <v>17958.406046959222</v>
      </c>
      <c r="AU188" s="34">
        <v>68634.817658030413</v>
      </c>
      <c r="AV188" s="34">
        <v>33567.788746261802</v>
      </c>
      <c r="AW188" s="34">
        <v>5505.4201972675892</v>
      </c>
      <c r="AX188" s="34">
        <v>59933.111421386719</v>
      </c>
      <c r="AY188" s="34">
        <v>46281.566474594947</v>
      </c>
    </row>
    <row r="189" spans="1:51" x14ac:dyDescent="0.25">
      <c r="A189" s="32">
        <v>44416</v>
      </c>
      <c r="B189" s="33">
        <v>20</v>
      </c>
      <c r="C189" s="34">
        <v>41810.723626853782</v>
      </c>
      <c r="D189" s="34">
        <v>47175.221841961422</v>
      </c>
      <c r="E189" s="34">
        <v>25655.403426788947</v>
      </c>
      <c r="F189" s="34">
        <v>88694.641549807449</v>
      </c>
      <c r="G189" s="34">
        <v>44626.794063159774</v>
      </c>
      <c r="H189" s="34">
        <v>4250.7349501055942</v>
      </c>
      <c r="I189" s="34">
        <v>31472.782165194589</v>
      </c>
      <c r="J189" s="34">
        <v>195.30125045776362</v>
      </c>
      <c r="K189" s="34">
        <v>26582.617859031696</v>
      </c>
      <c r="L189" s="34">
        <v>10372.405003891003</v>
      </c>
      <c r="M189" s="34">
        <v>24144.999280523862</v>
      </c>
      <c r="N189" s="34">
        <v>20432.08681034375</v>
      </c>
      <c r="O189" s="34">
        <v>54471.467142561167</v>
      </c>
      <c r="P189" s="34">
        <v>12894.3256310547</v>
      </c>
      <c r="Q189" s="34">
        <v>34.892368316650391</v>
      </c>
      <c r="R189" s="34">
        <v>10042.319865722664</v>
      </c>
      <c r="S189" s="34">
        <v>67017.731571025826</v>
      </c>
      <c r="T189" s="34">
        <v>22356.268014709138</v>
      </c>
      <c r="U189" s="34">
        <v>12343.18627632813</v>
      </c>
      <c r="V189" s="34">
        <v>102044.03951314282</v>
      </c>
      <c r="W189" s="34">
        <v>4383.3637909999998</v>
      </c>
      <c r="X189" s="34">
        <v>16752.59517201229</v>
      </c>
      <c r="Y189" s="34">
        <v>21704.492019371242</v>
      </c>
      <c r="Z189" s="34">
        <v>210.16901460000003</v>
      </c>
      <c r="AA189" s="34">
        <v>30754.38161578849</v>
      </c>
      <c r="AB189" s="34">
        <v>18636.495259107374</v>
      </c>
      <c r="AC189" s="34">
        <v>38511.703232299114</v>
      </c>
      <c r="AD189" s="34">
        <v>58770.016131840719</v>
      </c>
      <c r="AE189" s="34">
        <v>12233.467653258305</v>
      </c>
      <c r="AF189" s="34">
        <v>16.522439516129033</v>
      </c>
      <c r="AG189" s="34">
        <v>32414.340295809328</v>
      </c>
      <c r="AH189" s="34">
        <v>67209.023275078071</v>
      </c>
      <c r="AI189" s="34">
        <v>10262.91274414064</v>
      </c>
      <c r="AJ189" s="34">
        <v>37.83642664062603</v>
      </c>
      <c r="AK189" s="34">
        <v>3337.9676776015631</v>
      </c>
      <c r="AL189" s="34">
        <v>32084.045823611836</v>
      </c>
      <c r="AM189" s="34">
        <v>22733.04979163568</v>
      </c>
      <c r="AN189" s="34">
        <v>13982.297859638682</v>
      </c>
      <c r="AO189" s="34">
        <v>60056.463121480039</v>
      </c>
      <c r="AP189" s="34">
        <v>808.17143249511798</v>
      </c>
      <c r="AQ189" s="34">
        <v>50635.633583956907</v>
      </c>
      <c r="AR189" s="34">
        <v>64319.649684448123</v>
      </c>
      <c r="AS189" s="34">
        <v>72907.838435273297</v>
      </c>
      <c r="AT189" s="34">
        <v>18999.177981711044</v>
      </c>
      <c r="AU189" s="34">
        <v>74353.141556091272</v>
      </c>
      <c r="AV189" s="34">
        <v>38479.866500090553</v>
      </c>
      <c r="AW189" s="34">
        <v>6056.0886993964905</v>
      </c>
      <c r="AX189" s="34">
        <v>65817.691033203126</v>
      </c>
      <c r="AY189" s="34">
        <v>48615.728166847257</v>
      </c>
    </row>
    <row r="190" spans="1:51" x14ac:dyDescent="0.25">
      <c r="A190" s="32">
        <v>44416</v>
      </c>
      <c r="B190" s="33">
        <v>21</v>
      </c>
      <c r="C190" s="34">
        <v>42074.655315529919</v>
      </c>
      <c r="D190" s="34">
        <v>48950.043539951293</v>
      </c>
      <c r="E190" s="34">
        <v>26546.237846789802</v>
      </c>
      <c r="F190" s="34">
        <v>90239.983740682685</v>
      </c>
      <c r="G190" s="34">
        <v>45975.870006344434</v>
      </c>
      <c r="H190" s="34">
        <v>3693.2470673806233</v>
      </c>
      <c r="I190" s="34">
        <v>31924.232317120372</v>
      </c>
      <c r="J190" s="34">
        <v>193.9130744934082</v>
      </c>
      <c r="K190" s="34">
        <v>27900.629578788779</v>
      </c>
      <c r="L190" s="34">
        <v>10527.829803165212</v>
      </c>
      <c r="M190" s="34">
        <v>24757.626839700653</v>
      </c>
      <c r="N190" s="34">
        <v>20409.420944656249</v>
      </c>
      <c r="O190" s="34">
        <v>56655.754051293348</v>
      </c>
      <c r="P190" s="34">
        <v>13241.716598652354</v>
      </c>
      <c r="Q190" s="34">
        <v>35.46806526184082</v>
      </c>
      <c r="R190" s="34">
        <v>10350.214595703133</v>
      </c>
      <c r="S190" s="34">
        <v>70900.688863174262</v>
      </c>
      <c r="T190" s="34">
        <v>21756.983922983211</v>
      </c>
      <c r="U190" s="34">
        <v>12690.582496328141</v>
      </c>
      <c r="V190" s="34">
        <v>105633.61760084708</v>
      </c>
      <c r="W190" s="34">
        <v>4466.7588300000007</v>
      </c>
      <c r="X190" s="34">
        <v>17331.898860209323</v>
      </c>
      <c r="Y190" s="34">
        <v>21890.78275213587</v>
      </c>
      <c r="Z190" s="34">
        <v>179.52033759999995</v>
      </c>
      <c r="AA190" s="34">
        <v>29182.320765294222</v>
      </c>
      <c r="AB190" s="34">
        <v>19041.092385747994</v>
      </c>
      <c r="AC190" s="34">
        <v>39020.857225032909</v>
      </c>
      <c r="AD190" s="34">
        <v>61309.860868164935</v>
      </c>
      <c r="AE190" s="34">
        <v>13730.887938312208</v>
      </c>
      <c r="AF190" s="34">
        <v>16.522439516129033</v>
      </c>
      <c r="AG190" s="34">
        <v>34055.465236691889</v>
      </c>
      <c r="AH190" s="34">
        <v>69941.42897298139</v>
      </c>
      <c r="AI190" s="34">
        <v>10551.34882812501</v>
      </c>
      <c r="AJ190" s="34">
        <v>40.043315097656262</v>
      </c>
      <c r="AK190" s="34">
        <v>3230.1257933632819</v>
      </c>
      <c r="AL190" s="34">
        <v>33197.754456990129</v>
      </c>
      <c r="AM190" s="34">
        <v>23078.997546408773</v>
      </c>
      <c r="AN190" s="34">
        <v>14578.0633097632</v>
      </c>
      <c r="AO190" s="34">
        <v>62321.018226112414</v>
      </c>
      <c r="AP190" s="34">
        <v>821.18333435058707</v>
      </c>
      <c r="AQ190" s="34">
        <v>51338.706213775258</v>
      </c>
      <c r="AR190" s="34">
        <v>67044.732177649348</v>
      </c>
      <c r="AS190" s="34">
        <v>75930.255084023302</v>
      </c>
      <c r="AT190" s="34">
        <v>18879.878269349436</v>
      </c>
      <c r="AU190" s="34">
        <v>76608.05915822793</v>
      </c>
      <c r="AV190" s="34">
        <v>39723.148469177009</v>
      </c>
      <c r="AW190" s="34">
        <v>6360.6050943652481</v>
      </c>
      <c r="AX190" s="34">
        <v>68126.298026367193</v>
      </c>
      <c r="AY190" s="34">
        <v>49309.845924760928</v>
      </c>
    </row>
    <row r="191" spans="1:51" x14ac:dyDescent="0.25">
      <c r="A191" s="32">
        <v>44416</v>
      </c>
      <c r="B191" s="33">
        <v>22</v>
      </c>
      <c r="C191" s="34">
        <v>39912.477010233895</v>
      </c>
      <c r="D191" s="34">
        <v>49008.501307460079</v>
      </c>
      <c r="E191" s="34">
        <v>26045.296348112926</v>
      </c>
      <c r="F191" s="34">
        <v>86736.627985523373</v>
      </c>
      <c r="G191" s="34">
        <v>45434.122345564094</v>
      </c>
      <c r="H191" s="34">
        <v>3518.5509173296014</v>
      </c>
      <c r="I191" s="34">
        <v>31501.667947063244</v>
      </c>
      <c r="J191" s="34">
        <v>171.62479782104489</v>
      </c>
      <c r="K191" s="34">
        <v>28181.548752166764</v>
      </c>
      <c r="L191" s="34">
        <v>10638.610233675779</v>
      </c>
      <c r="M191" s="34">
        <v>24958.417085731922</v>
      </c>
      <c r="N191" s="34">
        <v>19407.938937531249</v>
      </c>
      <c r="O191" s="34">
        <v>56409.474780397344</v>
      </c>
      <c r="P191" s="34">
        <v>13342.10574090236</v>
      </c>
      <c r="Q191" s="34">
        <v>35.24307918548584</v>
      </c>
      <c r="R191" s="34">
        <v>10530.784353027359</v>
      </c>
      <c r="S191" s="34">
        <v>71788.953561804636</v>
      </c>
      <c r="T191" s="34">
        <v>20519.299771456117</v>
      </c>
      <c r="U191" s="34">
        <v>12101.93971734377</v>
      </c>
      <c r="V191" s="34">
        <v>104525.15525557548</v>
      </c>
      <c r="W191" s="34">
        <v>4418.0986459999995</v>
      </c>
      <c r="X191" s="34">
        <v>17070.600974022032</v>
      </c>
      <c r="Y191" s="34">
        <v>22303.950977336001</v>
      </c>
      <c r="Z191" s="34">
        <v>135.22802669999993</v>
      </c>
      <c r="AA191" s="34">
        <v>29143.48811376567</v>
      </c>
      <c r="AB191" s="34">
        <v>18737.001220138634</v>
      </c>
      <c r="AC191" s="34">
        <v>37568.936832847881</v>
      </c>
      <c r="AD191" s="34">
        <v>61750.636246818256</v>
      </c>
      <c r="AE191" s="34">
        <v>14924.552132537186</v>
      </c>
      <c r="AF191" s="34">
        <v>16.522439516129033</v>
      </c>
      <c r="AG191" s="34">
        <v>34627.720575614017</v>
      </c>
      <c r="AH191" s="34">
        <v>70182.086630950143</v>
      </c>
      <c r="AI191" s="34">
        <v>10598.393164062511</v>
      </c>
      <c r="AJ191" s="34">
        <v>42.352463398437067</v>
      </c>
      <c r="AK191" s="34">
        <v>3235.9137143593721</v>
      </c>
      <c r="AL191" s="34">
        <v>33558.495935857318</v>
      </c>
      <c r="AM191" s="34">
        <v>23344.669230669293</v>
      </c>
      <c r="AN191" s="34">
        <v>14349.115611979991</v>
      </c>
      <c r="AO191" s="34">
        <v>62645.142194522909</v>
      </c>
      <c r="AP191" s="34">
        <v>846.46408081054801</v>
      </c>
      <c r="AQ191" s="34">
        <v>50807.148414324103</v>
      </c>
      <c r="AR191" s="34">
        <v>67846.061406522771</v>
      </c>
      <c r="AS191" s="34">
        <v>76017.854861679545</v>
      </c>
      <c r="AT191" s="34">
        <v>19070.830750001754</v>
      </c>
      <c r="AU191" s="34">
        <v>75403.870748299116</v>
      </c>
      <c r="AV191" s="34">
        <v>39732.324835428095</v>
      </c>
      <c r="AW191" s="34">
        <v>6334.2623907656307</v>
      </c>
      <c r="AX191" s="34">
        <v>68733.102889648449</v>
      </c>
      <c r="AY191" s="34">
        <v>48738.503398179884</v>
      </c>
    </row>
    <row r="192" spans="1:51" x14ac:dyDescent="0.25">
      <c r="A192" s="32">
        <v>44416</v>
      </c>
      <c r="B192" s="33">
        <v>23</v>
      </c>
      <c r="C192" s="34">
        <v>35975.076986881119</v>
      </c>
      <c r="D192" s="34">
        <v>46128.587077666874</v>
      </c>
      <c r="E192" s="34">
        <v>24344.642079768197</v>
      </c>
      <c r="F192" s="34">
        <v>78819.053370390087</v>
      </c>
      <c r="G192" s="34">
        <v>42207.520545557076</v>
      </c>
      <c r="H192" s="34">
        <v>4018.3817971823873</v>
      </c>
      <c r="I192" s="34">
        <v>29589.706542106571</v>
      </c>
      <c r="J192" s="34">
        <v>154.9608840942382</v>
      </c>
      <c r="K192" s="34">
        <v>26363.402206077601</v>
      </c>
      <c r="L192" s="34">
        <v>10124.725099649269</v>
      </c>
      <c r="M192" s="34">
        <v>24097.485524427841</v>
      </c>
      <c r="N192" s="34">
        <v>17550.365686906251</v>
      </c>
      <c r="O192" s="34">
        <v>52540.795816641497</v>
      </c>
      <c r="P192" s="34">
        <v>12496.131214113293</v>
      </c>
      <c r="Q192" s="34">
        <v>34.914770126342781</v>
      </c>
      <c r="R192" s="34">
        <v>9845.027737792976</v>
      </c>
      <c r="S192" s="34">
        <v>68263.303438232251</v>
      </c>
      <c r="T192" s="34">
        <v>18250.326764955116</v>
      </c>
      <c r="U192" s="34">
        <v>10566.285677109379</v>
      </c>
      <c r="V192" s="34">
        <v>96415.867681592645</v>
      </c>
      <c r="W192" s="34">
        <v>4128.6389380000001</v>
      </c>
      <c r="X192" s="34">
        <v>16133.71141066993</v>
      </c>
      <c r="Y192" s="34">
        <v>21697.622288887582</v>
      </c>
      <c r="Z192" s="34">
        <v>125.30155399999992</v>
      </c>
      <c r="AA192" s="34">
        <v>27705.392964967323</v>
      </c>
      <c r="AB192" s="34">
        <v>17947.638901201135</v>
      </c>
      <c r="AC192" s="34">
        <v>34003.004639558159</v>
      </c>
      <c r="AD192" s="34">
        <v>57574.148874437153</v>
      </c>
      <c r="AE192" s="34">
        <v>13384.630439481833</v>
      </c>
      <c r="AF192" s="34">
        <v>16.522439516129033</v>
      </c>
      <c r="AG192" s="34">
        <v>32853.184015879211</v>
      </c>
      <c r="AH192" s="34">
        <v>66677.935545490182</v>
      </c>
      <c r="AI192" s="34">
        <v>9925.0234863281403</v>
      </c>
      <c r="AJ192" s="34">
        <v>39.758248974609728</v>
      </c>
      <c r="AK192" s="34">
        <v>3077.7930719609376</v>
      </c>
      <c r="AL192" s="34">
        <v>31864.767940361711</v>
      </c>
      <c r="AM192" s="34">
        <v>21693.97082123056</v>
      </c>
      <c r="AN192" s="34">
        <v>13627.405615544938</v>
      </c>
      <c r="AO192" s="34">
        <v>59648.113336752947</v>
      </c>
      <c r="AP192" s="34">
        <v>808.26232910156205</v>
      </c>
      <c r="AQ192" s="34">
        <v>48475.649368269427</v>
      </c>
      <c r="AR192" s="34">
        <v>64263.254828939425</v>
      </c>
      <c r="AS192" s="34">
        <v>71620.440838788927</v>
      </c>
      <c r="AT192" s="34">
        <v>19145.725971289379</v>
      </c>
      <c r="AU192" s="34">
        <v>69125.3069731633</v>
      </c>
      <c r="AV192" s="34">
        <v>37543.40352714379</v>
      </c>
      <c r="AW192" s="34">
        <v>6524.1471250000086</v>
      </c>
      <c r="AX192" s="34">
        <v>64883.239212890621</v>
      </c>
      <c r="AY192" s="34">
        <v>45136.677603242635</v>
      </c>
    </row>
    <row r="193" spans="1:51" x14ac:dyDescent="0.25">
      <c r="A193" s="32">
        <v>44416</v>
      </c>
      <c r="B193" s="33">
        <v>24</v>
      </c>
      <c r="C193" s="34">
        <v>31218.169463655631</v>
      </c>
      <c r="D193" s="34">
        <v>40323.19958416748</v>
      </c>
      <c r="E193" s="34">
        <v>21219.54363443386</v>
      </c>
      <c r="F193" s="34">
        <v>67831.757477435254</v>
      </c>
      <c r="G193" s="34">
        <v>36981.802206303117</v>
      </c>
      <c r="H193" s="34">
        <v>3710.5966165770378</v>
      </c>
      <c r="I193" s="34">
        <v>26480.187292845108</v>
      </c>
      <c r="J193" s="34">
        <v>133.8945140838623</v>
      </c>
      <c r="K193" s="34">
        <v>22872.296972274795</v>
      </c>
      <c r="L193" s="34">
        <v>9170.3737509166567</v>
      </c>
      <c r="M193" s="34">
        <v>22545.686511946311</v>
      </c>
      <c r="N193" s="34">
        <v>15579.61322371875</v>
      </c>
      <c r="O193" s="34">
        <v>45805.569775256969</v>
      </c>
      <c r="P193" s="34">
        <v>10985.624946996109</v>
      </c>
      <c r="Q193" s="34">
        <v>34.438079833984375</v>
      </c>
      <c r="R193" s="34">
        <v>8313.5607412109475</v>
      </c>
      <c r="S193" s="34">
        <v>59570.825312219684</v>
      </c>
      <c r="T193" s="34">
        <v>15926.493792280244</v>
      </c>
      <c r="U193" s="34">
        <v>9082.3907428125094</v>
      </c>
      <c r="V193" s="34">
        <v>83113.048799980548</v>
      </c>
      <c r="W193" s="34">
        <v>3694.6941609999994</v>
      </c>
      <c r="X193" s="34">
        <v>14020.762578968523</v>
      </c>
      <c r="Y193" s="34">
        <v>20579.788672518036</v>
      </c>
      <c r="Z193" s="34">
        <v>148.67624669999998</v>
      </c>
      <c r="AA193" s="34">
        <v>23820.000937851066</v>
      </c>
      <c r="AB193" s="34">
        <v>16069.371843998013</v>
      </c>
      <c r="AC193" s="34">
        <v>29678.823590037151</v>
      </c>
      <c r="AD193" s="34">
        <v>49471.09879407924</v>
      </c>
      <c r="AE193" s="34">
        <v>11542.170491579545</v>
      </c>
      <c r="AF193" s="34">
        <v>16.522439516129033</v>
      </c>
      <c r="AG193" s="34">
        <v>28368.553915566408</v>
      </c>
      <c r="AH193" s="34">
        <v>54379.254512375432</v>
      </c>
      <c r="AI193" s="34">
        <v>8502.1051757812602</v>
      </c>
      <c r="AJ193" s="34">
        <v>37.015325087890972</v>
      </c>
      <c r="AK193" s="34">
        <v>2771.3140053515622</v>
      </c>
      <c r="AL193" s="34">
        <v>27354.333861589916</v>
      </c>
      <c r="AM193" s="34">
        <v>18040.927596756486</v>
      </c>
      <c r="AN193" s="34">
        <v>12182.519115772955</v>
      </c>
      <c r="AO193" s="34">
        <v>52386.70426477342</v>
      </c>
      <c r="AP193" s="34">
        <v>736.27281188964798</v>
      </c>
      <c r="AQ193" s="34">
        <v>43707.636736910521</v>
      </c>
      <c r="AR193" s="34">
        <v>56326.187117440786</v>
      </c>
      <c r="AS193" s="34">
        <v>62018.643393398306</v>
      </c>
      <c r="AT193" s="34">
        <v>18164.094764205336</v>
      </c>
      <c r="AU193" s="34">
        <v>58965.932528495039</v>
      </c>
      <c r="AV193" s="34">
        <v>26062.119368307776</v>
      </c>
      <c r="AW193" s="34">
        <v>15420.443405154303</v>
      </c>
      <c r="AX193" s="34">
        <v>56132.028292480492</v>
      </c>
      <c r="AY193" s="34">
        <v>40061.369136703608</v>
      </c>
    </row>
    <row r="194" spans="1:51" x14ac:dyDescent="0.25">
      <c r="A194" s="32">
        <v>44417</v>
      </c>
      <c r="B194" s="33">
        <v>1</v>
      </c>
      <c r="C194" s="34">
        <v>27272.673501098125</v>
      </c>
      <c r="D194" s="34">
        <v>33997.18313445324</v>
      </c>
      <c r="E194" s="34">
        <v>17748.795715211996</v>
      </c>
      <c r="F194" s="34">
        <v>57173.835968053158</v>
      </c>
      <c r="G194" s="34">
        <v>31194.967100219477</v>
      </c>
      <c r="H194" s="34">
        <v>4057.3075340999899</v>
      </c>
      <c r="I194" s="34">
        <v>24931.178785945805</v>
      </c>
      <c r="J194" s="34">
        <v>102.47632217407231</v>
      </c>
      <c r="K194" s="34">
        <v>19201.914759750391</v>
      </c>
      <c r="L194" s="34">
        <v>9035.1863824750053</v>
      </c>
      <c r="M194" s="34">
        <v>20120.887218976593</v>
      </c>
      <c r="N194" s="34">
        <v>13966.558230296891</v>
      </c>
      <c r="O194" s="34">
        <v>38932.138533593876</v>
      </c>
      <c r="P194" s="34">
        <v>9432.028161742197</v>
      </c>
      <c r="Q194" s="34">
        <v>33.857747077941902</v>
      </c>
      <c r="R194" s="34">
        <v>6745.6654833984367</v>
      </c>
      <c r="S194" s="34">
        <v>48366.333882465056</v>
      </c>
      <c r="T194" s="34">
        <v>14053.924522163959</v>
      </c>
      <c r="U194" s="34">
        <v>8052.6238385937595</v>
      </c>
      <c r="V194" s="34">
        <v>67414.742089264677</v>
      </c>
      <c r="W194" s="34">
        <v>3385.8412870000002</v>
      </c>
      <c r="X194" s="34">
        <v>11903.402454928164</v>
      </c>
      <c r="Y194" s="34">
        <v>19523.03044313833</v>
      </c>
      <c r="Z194" s="34">
        <v>162.37119750000005</v>
      </c>
      <c r="AA194" s="34">
        <v>22002.170295702184</v>
      </c>
      <c r="AB194" s="34">
        <v>14402.953065146454</v>
      </c>
      <c r="AC194" s="34">
        <v>26183.37702743971</v>
      </c>
      <c r="AD194" s="34">
        <v>40120.147443664318</v>
      </c>
      <c r="AE194" s="34">
        <v>8563.1642328319758</v>
      </c>
      <c r="AF194" s="34">
        <v>16.522439516129033</v>
      </c>
      <c r="AG194" s="34">
        <v>22007.304024860838</v>
      </c>
      <c r="AH194" s="34">
        <v>44055.314845076609</v>
      </c>
      <c r="AI194" s="34">
        <v>6805.5990478515705</v>
      </c>
      <c r="AJ194" s="34">
        <v>37.6086201757808</v>
      </c>
      <c r="AK194" s="34">
        <v>2492.4959542460947</v>
      </c>
      <c r="AL194" s="34">
        <v>21908.27717012979</v>
      </c>
      <c r="AM194" s="34">
        <v>14462.829226734781</v>
      </c>
      <c r="AN194" s="34">
        <v>10187.33923016309</v>
      </c>
      <c r="AO194" s="34">
        <v>44611.016323083924</v>
      </c>
      <c r="AP194" s="34">
        <v>662.30851745605503</v>
      </c>
      <c r="AQ194" s="34">
        <v>36785.12630027211</v>
      </c>
      <c r="AR194" s="34">
        <v>47407.723805084475</v>
      </c>
      <c r="AS194" s="34">
        <v>50821.140207460827</v>
      </c>
      <c r="AT194" s="34">
        <v>17422.766113603506</v>
      </c>
      <c r="AU194" s="34">
        <v>49352.556782001964</v>
      </c>
      <c r="AV194" s="34">
        <v>19247.403654093159</v>
      </c>
      <c r="AW194" s="34">
        <v>13583.839286777957</v>
      </c>
      <c r="AX194" s="34">
        <v>45578.502010742202</v>
      </c>
      <c r="AY194" s="34">
        <v>35598.038805461838</v>
      </c>
    </row>
    <row r="195" spans="1:51" x14ac:dyDescent="0.25">
      <c r="A195" s="32">
        <v>44417</v>
      </c>
      <c r="B195" s="33">
        <v>2</v>
      </c>
      <c r="C195" s="34">
        <v>24607.617989260565</v>
      </c>
      <c r="D195" s="34">
        <v>28444.784579114377</v>
      </c>
      <c r="E195" s="34">
        <v>14801.639580420675</v>
      </c>
      <c r="F195" s="34">
        <v>49692.973075476504</v>
      </c>
      <c r="G195" s="34">
        <v>26995.302038579204</v>
      </c>
      <c r="H195" s="34">
        <v>4960.0110600033131</v>
      </c>
      <c r="I195" s="34">
        <v>21624.592625968879</v>
      </c>
      <c r="J195" s="34">
        <v>87.748838424682617</v>
      </c>
      <c r="K195" s="34">
        <v>15972.935125045804</v>
      </c>
      <c r="L195" s="34">
        <v>8401.8848023013488</v>
      </c>
      <c r="M195" s="34">
        <v>18145.553022721859</v>
      </c>
      <c r="N195" s="34">
        <v>12656.38925075001</v>
      </c>
      <c r="O195" s="34">
        <v>32920.018810086578</v>
      </c>
      <c r="P195" s="34">
        <v>8088.0840210976767</v>
      </c>
      <c r="Q195" s="34">
        <v>33.45439147949218</v>
      </c>
      <c r="R195" s="34">
        <v>5478.6496381835914</v>
      </c>
      <c r="S195" s="34">
        <v>38285.805322629858</v>
      </c>
      <c r="T195" s="34">
        <v>12829.145951055276</v>
      </c>
      <c r="U195" s="34">
        <v>7300.2531682812496</v>
      </c>
      <c r="V195" s="34">
        <v>56987.974335357489</v>
      </c>
      <c r="W195" s="34">
        <v>3016.0744340000001</v>
      </c>
      <c r="X195" s="34">
        <v>11270.936596336644</v>
      </c>
      <c r="Y195" s="34">
        <v>17312.517045542569</v>
      </c>
      <c r="Z195" s="34">
        <v>130.30940029999999</v>
      </c>
      <c r="AA195" s="34">
        <v>17923.310690810584</v>
      </c>
      <c r="AB195" s="34">
        <v>13043.234873841742</v>
      </c>
      <c r="AC195" s="34">
        <v>23508.968751782417</v>
      </c>
      <c r="AD195" s="34">
        <v>32270.53807194277</v>
      </c>
      <c r="AE195" s="34">
        <v>5768.869149835562</v>
      </c>
      <c r="AF195" s="34">
        <v>16.522439516129033</v>
      </c>
      <c r="AG195" s="34">
        <v>18478.296902720642</v>
      </c>
      <c r="AH195" s="34">
        <v>34953.151193313912</v>
      </c>
      <c r="AI195" s="34">
        <v>5417.0356201171899</v>
      </c>
      <c r="AJ195" s="34">
        <v>39.427359326171029</v>
      </c>
      <c r="AK195" s="34">
        <v>2299.8522568281251</v>
      </c>
      <c r="AL195" s="34">
        <v>17477.616765169325</v>
      </c>
      <c r="AM195" s="34">
        <v>10938.792830240971</v>
      </c>
      <c r="AN195" s="34">
        <v>9050.7018167011829</v>
      </c>
      <c r="AO195" s="34">
        <v>37429.608501581242</v>
      </c>
      <c r="AP195" s="34">
        <v>611.79664611816395</v>
      </c>
      <c r="AQ195" s="34">
        <v>30254.175653308244</v>
      </c>
      <c r="AR195" s="34">
        <v>39240.544205422098</v>
      </c>
      <c r="AS195" s="34">
        <v>40829.38293949209</v>
      </c>
      <c r="AT195" s="34">
        <v>16240.061231650145</v>
      </c>
      <c r="AU195" s="34">
        <v>44116.244899192956</v>
      </c>
      <c r="AV195" s="34">
        <v>17728.647660875173</v>
      </c>
      <c r="AW195" s="34">
        <v>7238.4329218974026</v>
      </c>
      <c r="AX195" s="34">
        <v>36236.034081542981</v>
      </c>
      <c r="AY195" s="34">
        <v>32016.641955077437</v>
      </c>
    </row>
    <row r="196" spans="1:51" x14ac:dyDescent="0.25">
      <c r="A196" s="32">
        <v>44417</v>
      </c>
      <c r="B196" s="33">
        <v>3</v>
      </c>
      <c r="C196" s="34">
        <v>23246.936475893381</v>
      </c>
      <c r="D196" s="34">
        <v>25404.740631472781</v>
      </c>
      <c r="E196" s="34">
        <v>13401.560646439586</v>
      </c>
      <c r="F196" s="34">
        <v>46130.620974050747</v>
      </c>
      <c r="G196" s="34">
        <v>24772.087622023231</v>
      </c>
      <c r="H196" s="34">
        <v>5359.3141375609648</v>
      </c>
      <c r="I196" s="34">
        <v>19787.705055584116</v>
      </c>
      <c r="J196" s="34">
        <v>87.502887725830107</v>
      </c>
      <c r="K196" s="34">
        <v>14102.766200241105</v>
      </c>
      <c r="L196" s="34">
        <v>7500.4118467527924</v>
      </c>
      <c r="M196" s="34">
        <v>17636.80557588422</v>
      </c>
      <c r="N196" s="34">
        <v>12067.468185062511</v>
      </c>
      <c r="O196" s="34">
        <v>29711.110689018449</v>
      </c>
      <c r="P196" s="34">
        <v>7463.2442869531351</v>
      </c>
      <c r="Q196" s="34">
        <v>33.74921798706054</v>
      </c>
      <c r="R196" s="34">
        <v>4692.0908959960952</v>
      </c>
      <c r="S196" s="34">
        <v>32673.986377703106</v>
      </c>
      <c r="T196" s="34">
        <v>12205.71506585767</v>
      </c>
      <c r="U196" s="34">
        <v>7118.00114339843</v>
      </c>
      <c r="V196" s="34">
        <v>51242.112917490173</v>
      </c>
      <c r="W196" s="34">
        <v>2850.6431189999998</v>
      </c>
      <c r="X196" s="34">
        <v>10670.723884082465</v>
      </c>
      <c r="Y196" s="34">
        <v>16615.417128033139</v>
      </c>
      <c r="Z196" s="34">
        <v>158.58444039999998</v>
      </c>
      <c r="AA196" s="34">
        <v>14856.068455448094</v>
      </c>
      <c r="AB196" s="34">
        <v>12333.309595724553</v>
      </c>
      <c r="AC196" s="34">
        <v>22045.613857079054</v>
      </c>
      <c r="AD196" s="34">
        <v>27730.584642327289</v>
      </c>
      <c r="AE196" s="34">
        <v>4730.1121464009484</v>
      </c>
      <c r="AF196" s="34">
        <v>16.522439516129033</v>
      </c>
      <c r="AG196" s="34">
        <v>16042.553325665283</v>
      </c>
      <c r="AH196" s="34">
        <v>30495.354153529246</v>
      </c>
      <c r="AI196" s="34">
        <v>4738.5437988281301</v>
      </c>
      <c r="AJ196" s="34">
        <v>37.070355000000063</v>
      </c>
      <c r="AK196" s="34">
        <v>2186.126338953125</v>
      </c>
      <c r="AL196" s="34">
        <v>14754.425452777505</v>
      </c>
      <c r="AM196" s="34">
        <v>9006.3212442319618</v>
      </c>
      <c r="AN196" s="34">
        <v>8366.3387409931747</v>
      </c>
      <c r="AO196" s="34">
        <v>32947.655182012604</v>
      </c>
      <c r="AP196" s="34">
        <v>595.40335083007801</v>
      </c>
      <c r="AQ196" s="34">
        <v>27707.686568816538</v>
      </c>
      <c r="AR196" s="34">
        <v>34603.933979416724</v>
      </c>
      <c r="AS196" s="34">
        <v>34725.103546054554</v>
      </c>
      <c r="AT196" s="34">
        <v>15847.160931220216</v>
      </c>
      <c r="AU196" s="34">
        <v>39904.502048713155</v>
      </c>
      <c r="AV196" s="34">
        <v>15339.041339947835</v>
      </c>
      <c r="AW196" s="34">
        <v>4661.8706663047451</v>
      </c>
      <c r="AX196" s="34">
        <v>30890.800973632839</v>
      </c>
      <c r="AY196" s="34">
        <v>30198.359361938357</v>
      </c>
    </row>
    <row r="197" spans="1:51" x14ac:dyDescent="0.25">
      <c r="A197" s="32">
        <v>44417</v>
      </c>
      <c r="B197" s="33">
        <v>4</v>
      </c>
      <c r="C197" s="34">
        <v>22811.375193694057</v>
      </c>
      <c r="D197" s="34">
        <v>23971.088489469359</v>
      </c>
      <c r="E197" s="34">
        <v>12566.450990796704</v>
      </c>
      <c r="F197" s="34">
        <v>44428.1070745572</v>
      </c>
      <c r="G197" s="34">
        <v>23344.895208866867</v>
      </c>
      <c r="H197" s="34">
        <v>5362.1928314485185</v>
      </c>
      <c r="I197" s="34">
        <v>19042.24492070009</v>
      </c>
      <c r="J197" s="34">
        <v>83.879980087280316</v>
      </c>
      <c r="K197" s="34">
        <v>13073.677912979139</v>
      </c>
      <c r="L197" s="34">
        <v>7051.7757179591035</v>
      </c>
      <c r="M197" s="34">
        <v>17520.235604878872</v>
      </c>
      <c r="N197" s="34">
        <v>11872.596258624999</v>
      </c>
      <c r="O197" s="34">
        <v>28249.735675898839</v>
      </c>
      <c r="P197" s="34">
        <v>7146.1170712695302</v>
      </c>
      <c r="Q197" s="34">
        <v>32.796902656555183</v>
      </c>
      <c r="R197" s="34">
        <v>4320.1059362792976</v>
      </c>
      <c r="S197" s="34">
        <v>30109.24764956834</v>
      </c>
      <c r="T197" s="34">
        <v>12062.744340539988</v>
      </c>
      <c r="U197" s="34">
        <v>6994.11794910157</v>
      </c>
      <c r="V197" s="34">
        <v>47630.375220486414</v>
      </c>
      <c r="W197" s="34">
        <v>2749.2557940000002</v>
      </c>
      <c r="X197" s="34">
        <v>10067.101332794817</v>
      </c>
      <c r="Y197" s="34">
        <v>16290.125923760046</v>
      </c>
      <c r="Z197" s="34">
        <v>145.54678899999999</v>
      </c>
      <c r="AA197" s="34">
        <v>13218.839948173176</v>
      </c>
      <c r="AB197" s="34">
        <v>11989.286953552682</v>
      </c>
      <c r="AC197" s="34">
        <v>21134.399270835409</v>
      </c>
      <c r="AD197" s="34">
        <v>25874.582431809711</v>
      </c>
      <c r="AE197" s="34">
        <v>4176.9196453911918</v>
      </c>
      <c r="AF197" s="34">
        <v>16.522439516129033</v>
      </c>
      <c r="AG197" s="34">
        <v>14833.460673613281</v>
      </c>
      <c r="AH197" s="34">
        <v>27872.95863479047</v>
      </c>
      <c r="AI197" s="34">
        <v>4356.18261718751</v>
      </c>
      <c r="AJ197" s="34">
        <v>37.934587392578862</v>
      </c>
      <c r="AK197" s="34">
        <v>1995.734299148437</v>
      </c>
      <c r="AL197" s="34">
        <v>13275.228666557407</v>
      </c>
      <c r="AM197" s="34">
        <v>8334.0682340167441</v>
      </c>
      <c r="AN197" s="34">
        <v>7582.7486338535182</v>
      </c>
      <c r="AO197" s="34">
        <v>30577.029135273984</v>
      </c>
      <c r="AP197" s="34">
        <v>588.21031188964901</v>
      </c>
      <c r="AQ197" s="34">
        <v>26787.152665289206</v>
      </c>
      <c r="AR197" s="34">
        <v>32446.067671449739</v>
      </c>
      <c r="AS197" s="34">
        <v>31732.543775468628</v>
      </c>
      <c r="AT197" s="34">
        <v>15358.899489264419</v>
      </c>
      <c r="AU197" s="34">
        <v>38022.166433395265</v>
      </c>
      <c r="AV197" s="34">
        <v>14656.952818529862</v>
      </c>
      <c r="AW197" s="34">
        <v>3196.3128726637724</v>
      </c>
      <c r="AX197" s="34">
        <v>28411.596325439456</v>
      </c>
      <c r="AY197" s="34">
        <v>29343.093598547061</v>
      </c>
    </row>
    <row r="198" spans="1:51" x14ac:dyDescent="0.25">
      <c r="A198" s="32">
        <v>44417</v>
      </c>
      <c r="B198" s="33">
        <v>5</v>
      </c>
      <c r="C198" s="34">
        <v>22585.151621772064</v>
      </c>
      <c r="D198" s="34">
        <v>23420.899679066406</v>
      </c>
      <c r="E198" s="34">
        <v>12034.302588402781</v>
      </c>
      <c r="F198" s="34">
        <v>43506.330046984702</v>
      </c>
      <c r="G198" s="34">
        <v>23089.656683423666</v>
      </c>
      <c r="H198" s="34">
        <v>5467.3666367103669</v>
      </c>
      <c r="I198" s="34">
        <v>18758.303169228286</v>
      </c>
      <c r="J198" s="34">
        <v>81.986240386962905</v>
      </c>
      <c r="K198" s="34">
        <v>12643.576398620617</v>
      </c>
      <c r="L198" s="34">
        <v>7150.2905893251173</v>
      </c>
      <c r="M198" s="34">
        <v>17126.258519773452</v>
      </c>
      <c r="N198" s="34">
        <v>11825.734805515629</v>
      </c>
      <c r="O198" s="34">
        <v>27848.791472414236</v>
      </c>
      <c r="P198" s="34">
        <v>7031.6943489218775</v>
      </c>
      <c r="Q198" s="34">
        <v>32.586176872253411</v>
      </c>
      <c r="R198" s="34">
        <v>4238.19160131836</v>
      </c>
      <c r="S198" s="34">
        <v>28941.707368723015</v>
      </c>
      <c r="T198" s="34">
        <v>11972.647999811385</v>
      </c>
      <c r="U198" s="34">
        <v>7036.4100968750099</v>
      </c>
      <c r="V198" s="34">
        <v>45181.602002657914</v>
      </c>
      <c r="W198" s="34">
        <v>2745.1813310000002</v>
      </c>
      <c r="X198" s="34">
        <v>9475.2743754667608</v>
      </c>
      <c r="Y198" s="34">
        <v>16498.927195311837</v>
      </c>
      <c r="Z198" s="34">
        <v>116.61013089999997</v>
      </c>
      <c r="AA198" s="34">
        <v>12394.426068466075</v>
      </c>
      <c r="AB198" s="34">
        <v>12103.675977630815</v>
      </c>
      <c r="AC198" s="34">
        <v>20977.898046292499</v>
      </c>
      <c r="AD198" s="34">
        <v>25047.051555686296</v>
      </c>
      <c r="AE198" s="34">
        <v>3806.3687364827792</v>
      </c>
      <c r="AF198" s="34">
        <v>16.522439516129033</v>
      </c>
      <c r="AG198" s="34">
        <v>14415.514907113038</v>
      </c>
      <c r="AH198" s="34">
        <v>26814.522057759215</v>
      </c>
      <c r="AI198" s="34">
        <v>4172.43701171876</v>
      </c>
      <c r="AJ198" s="34">
        <v>35.500625263671793</v>
      </c>
      <c r="AK198" s="34">
        <v>2003.8512825039061</v>
      </c>
      <c r="AL198" s="34">
        <v>12585.187366693201</v>
      </c>
      <c r="AM198" s="34">
        <v>7472.892389360547</v>
      </c>
      <c r="AN198" s="34">
        <v>7765.3194092246194</v>
      </c>
      <c r="AO198" s="34">
        <v>29445.821181830466</v>
      </c>
      <c r="AP198" s="34">
        <v>586.71371459961006</v>
      </c>
      <c r="AQ198" s="34">
        <v>26272.235141004294</v>
      </c>
      <c r="AR198" s="34">
        <v>31327.960418306786</v>
      </c>
      <c r="AS198" s="34">
        <v>30067.821246093616</v>
      </c>
      <c r="AT198" s="34">
        <v>15187.578532057138</v>
      </c>
      <c r="AU198" s="34">
        <v>37407.928830545701</v>
      </c>
      <c r="AV198" s="34">
        <v>15038.519107954324</v>
      </c>
      <c r="AW198" s="34">
        <v>2299.4290189875246</v>
      </c>
      <c r="AX198" s="34">
        <v>27302.530422363303</v>
      </c>
      <c r="AY198" s="34">
        <v>29107.174518928579</v>
      </c>
    </row>
    <row r="199" spans="1:51" x14ac:dyDescent="0.25">
      <c r="A199" s="32">
        <v>44417</v>
      </c>
      <c r="B199" s="33">
        <v>6</v>
      </c>
      <c r="C199" s="34">
        <v>23213.070942327409</v>
      </c>
      <c r="D199" s="34">
        <v>24645.56469265405</v>
      </c>
      <c r="E199" s="34">
        <v>12668.933652316671</v>
      </c>
      <c r="F199" s="34">
        <v>44610.332036190077</v>
      </c>
      <c r="G199" s="34">
        <v>23600.517059603331</v>
      </c>
      <c r="H199" s="34">
        <v>5312.2522904553889</v>
      </c>
      <c r="I199" s="34">
        <v>17800.140785292013</v>
      </c>
      <c r="J199" s="34">
        <v>83.807191848754897</v>
      </c>
      <c r="K199" s="34">
        <v>13088.833670043943</v>
      </c>
      <c r="L199" s="34">
        <v>7434.5660118023652</v>
      </c>
      <c r="M199" s="34">
        <v>17940.698636872046</v>
      </c>
      <c r="N199" s="34">
        <v>12218.116129921891</v>
      </c>
      <c r="O199" s="34">
        <v>29175.477237516014</v>
      </c>
      <c r="P199" s="34">
        <v>7158.4297854414044</v>
      </c>
      <c r="Q199" s="34">
        <v>32.273150444030762</v>
      </c>
      <c r="R199" s="34">
        <v>4358.0798266601569</v>
      </c>
      <c r="S199" s="34">
        <v>30003.170870200054</v>
      </c>
      <c r="T199" s="34">
        <v>12282.596519118946</v>
      </c>
      <c r="U199" s="34">
        <v>7256.6596774609407</v>
      </c>
      <c r="V199" s="34">
        <v>46098.331940220094</v>
      </c>
      <c r="W199" s="34">
        <v>2797.7858160000001</v>
      </c>
      <c r="X199" s="34">
        <v>9885.5334479753146</v>
      </c>
      <c r="Y199" s="34">
        <v>17255.769930911767</v>
      </c>
      <c r="Z199" s="34">
        <v>173.16411740000001</v>
      </c>
      <c r="AA199" s="34">
        <v>13485.305736604623</v>
      </c>
      <c r="AB199" s="34">
        <v>12462.082870021433</v>
      </c>
      <c r="AC199" s="34">
        <v>21368.008392914773</v>
      </c>
      <c r="AD199" s="34">
        <v>26201.047711018204</v>
      </c>
      <c r="AE199" s="34">
        <v>4641.7644923018152</v>
      </c>
      <c r="AF199" s="34">
        <v>16.522439516129033</v>
      </c>
      <c r="AG199" s="34">
        <v>14939.491255327757</v>
      </c>
      <c r="AH199" s="34">
        <v>28026.905565577577</v>
      </c>
      <c r="AI199" s="34">
        <v>4404.2172119140596</v>
      </c>
      <c r="AJ199" s="34">
        <v>39.296743945313096</v>
      </c>
      <c r="AK199" s="34">
        <v>2083.6683075468759</v>
      </c>
      <c r="AL199" s="34">
        <v>13141.791195831089</v>
      </c>
      <c r="AM199" s="34">
        <v>7956.2308685494681</v>
      </c>
      <c r="AN199" s="34">
        <v>7875.5658750722814</v>
      </c>
      <c r="AO199" s="34">
        <v>30399.092744716698</v>
      </c>
      <c r="AP199" s="34">
        <v>587.65191650390602</v>
      </c>
      <c r="AQ199" s="34">
        <v>30853.647416022868</v>
      </c>
      <c r="AR199" s="34">
        <v>32594.271357332171</v>
      </c>
      <c r="AS199" s="34">
        <v>31686.100246835806</v>
      </c>
      <c r="AT199" s="34">
        <v>15298.239062311126</v>
      </c>
      <c r="AU199" s="34">
        <v>35984.439258339262</v>
      </c>
      <c r="AV199" s="34">
        <v>15548.868952104007</v>
      </c>
      <c r="AW199" s="34">
        <v>2530.5204556905919</v>
      </c>
      <c r="AX199" s="34">
        <v>28298.842927001962</v>
      </c>
      <c r="AY199" s="34">
        <v>29913.489366039474</v>
      </c>
    </row>
    <row r="200" spans="1:51" x14ac:dyDescent="0.25">
      <c r="A200" s="32">
        <v>44417</v>
      </c>
      <c r="B200" s="33">
        <v>7</v>
      </c>
      <c r="C200" s="34">
        <v>27033.062999758135</v>
      </c>
      <c r="D200" s="34">
        <v>28974.185796908932</v>
      </c>
      <c r="E200" s="34">
        <v>15441.859385908647</v>
      </c>
      <c r="F200" s="34">
        <v>53268.871225410345</v>
      </c>
      <c r="G200" s="34">
        <v>27830.515228586559</v>
      </c>
      <c r="H200" s="34">
        <v>5532.7933366157504</v>
      </c>
      <c r="I200" s="34">
        <v>20888.551352469254</v>
      </c>
      <c r="J200" s="34">
        <v>97.339033126831112</v>
      </c>
      <c r="K200" s="34">
        <v>15466.544538269058</v>
      </c>
      <c r="L200" s="34">
        <v>7889.0673052331458</v>
      </c>
      <c r="M200" s="34">
        <v>23777.350176045857</v>
      </c>
      <c r="N200" s="34">
        <v>14188.11217584376</v>
      </c>
      <c r="O200" s="34">
        <v>35117.822321319967</v>
      </c>
      <c r="P200" s="34">
        <v>7945.9446716250113</v>
      </c>
      <c r="Q200" s="34">
        <v>33.61754322052002</v>
      </c>
      <c r="R200" s="34">
        <v>5191.4474609375011</v>
      </c>
      <c r="S200" s="34">
        <v>35825.511635117655</v>
      </c>
      <c r="T200" s="34">
        <v>13977.381193114748</v>
      </c>
      <c r="U200" s="34">
        <v>8557.512097539071</v>
      </c>
      <c r="V200" s="34">
        <v>54843.837347337641</v>
      </c>
      <c r="W200" s="34">
        <v>3181.6556289999999</v>
      </c>
      <c r="X200" s="34">
        <v>10180.312899187458</v>
      </c>
      <c r="Y200" s="34">
        <v>19922.772837907545</v>
      </c>
      <c r="Z200" s="34">
        <v>190.48118850000003</v>
      </c>
      <c r="AA200" s="34">
        <v>17044.187403483651</v>
      </c>
      <c r="AB200" s="34">
        <v>14218.948667044884</v>
      </c>
      <c r="AC200" s="34">
        <v>24747.470793799839</v>
      </c>
      <c r="AD200" s="34">
        <v>31404.440231523578</v>
      </c>
      <c r="AE200" s="34">
        <v>6425.2733788809337</v>
      </c>
      <c r="AF200" s="34">
        <v>16.522439516129033</v>
      </c>
      <c r="AG200" s="34">
        <v>17740.634922123412</v>
      </c>
      <c r="AH200" s="34">
        <v>32620.106959999452</v>
      </c>
      <c r="AI200" s="34">
        <v>5008.6755615234397</v>
      </c>
      <c r="AJ200" s="34">
        <v>41.310217763673279</v>
      </c>
      <c r="AK200" s="34">
        <v>2225.0865251210939</v>
      </c>
      <c r="AL200" s="34">
        <v>14840.695903467204</v>
      </c>
      <c r="AM200" s="34">
        <v>9662.5620773774226</v>
      </c>
      <c r="AN200" s="34">
        <v>8906.3846732812599</v>
      </c>
      <c r="AO200" s="34">
        <v>35065.224296897941</v>
      </c>
      <c r="AP200" s="34">
        <v>607.69046020507903</v>
      </c>
      <c r="AQ200" s="34">
        <v>35977.009488903219</v>
      </c>
      <c r="AR200" s="34">
        <v>38022.354864580957</v>
      </c>
      <c r="AS200" s="34">
        <v>37265.537782617059</v>
      </c>
      <c r="AT200" s="34">
        <v>16751.333861598596</v>
      </c>
      <c r="AU200" s="34">
        <v>44246.336508400076</v>
      </c>
      <c r="AV200" s="34">
        <v>17529.158618804089</v>
      </c>
      <c r="AW200" s="34">
        <v>2788.2228811817863</v>
      </c>
      <c r="AX200" s="34">
        <v>32895.293200195323</v>
      </c>
      <c r="AY200" s="34">
        <v>34366.636089105261</v>
      </c>
    </row>
    <row r="201" spans="1:51" x14ac:dyDescent="0.25">
      <c r="A201" s="32">
        <v>44417</v>
      </c>
      <c r="B201" s="33">
        <v>8</v>
      </c>
      <c r="C201" s="34">
        <v>35249.339103549719</v>
      </c>
      <c r="D201" s="34">
        <v>35619.323503563966</v>
      </c>
      <c r="E201" s="34">
        <v>20414.287447409082</v>
      </c>
      <c r="F201" s="34">
        <v>69050.201720080513</v>
      </c>
      <c r="G201" s="34">
        <v>34867.075989971643</v>
      </c>
      <c r="H201" s="34">
        <v>7154.1520816907559</v>
      </c>
      <c r="I201" s="34">
        <v>27417.623663999151</v>
      </c>
      <c r="J201" s="34">
        <v>121.0165061950683</v>
      </c>
      <c r="K201" s="34">
        <v>19507.353045028703</v>
      </c>
      <c r="L201" s="34">
        <v>9975.9959057623837</v>
      </c>
      <c r="M201" s="34">
        <v>30877.852235830636</v>
      </c>
      <c r="N201" s="34">
        <v>16934.880542218751</v>
      </c>
      <c r="O201" s="34">
        <v>44731.702943822151</v>
      </c>
      <c r="P201" s="34">
        <v>8788.2311441631318</v>
      </c>
      <c r="Q201" s="34">
        <v>34.415619850158677</v>
      </c>
      <c r="R201" s="34">
        <v>6163.0930659179767</v>
      </c>
      <c r="S201" s="34">
        <v>42486.898835710897</v>
      </c>
      <c r="T201" s="34">
        <v>16142.602759024485</v>
      </c>
      <c r="U201" s="34">
        <v>9746.4961983593803</v>
      </c>
      <c r="V201" s="34">
        <v>68904.298793892391</v>
      </c>
      <c r="W201" s="34">
        <v>4364.3165770000005</v>
      </c>
      <c r="X201" s="34">
        <v>13706.734621410062</v>
      </c>
      <c r="Y201" s="34">
        <v>23011.969405016247</v>
      </c>
      <c r="Z201" s="34">
        <v>220.18518859999995</v>
      </c>
      <c r="AA201" s="34">
        <v>21710.981207107205</v>
      </c>
      <c r="AB201" s="34">
        <v>18844.023949779265</v>
      </c>
      <c r="AC201" s="34">
        <v>30727.470769140971</v>
      </c>
      <c r="AD201" s="34">
        <v>38289.074311502089</v>
      </c>
      <c r="AE201" s="34">
        <v>8498.1521890065378</v>
      </c>
      <c r="AF201" s="34">
        <v>16.522439516129033</v>
      </c>
      <c r="AG201" s="34">
        <v>22343.037803806154</v>
      </c>
      <c r="AH201" s="34">
        <v>37375.609580173288</v>
      </c>
      <c r="AI201" s="34">
        <v>5440.297643186087</v>
      </c>
      <c r="AJ201" s="34">
        <v>100.60036832031284</v>
      </c>
      <c r="AK201" s="34">
        <v>2547.6725147721477</v>
      </c>
      <c r="AL201" s="34">
        <v>16646.468113804112</v>
      </c>
      <c r="AM201" s="34">
        <v>13058.943575731731</v>
      </c>
      <c r="AN201" s="34">
        <v>10143.087310316427</v>
      </c>
      <c r="AO201" s="34">
        <v>43276.914018415497</v>
      </c>
      <c r="AP201" s="34">
        <v>593.8429673910141</v>
      </c>
      <c r="AQ201" s="34">
        <v>45900.815437792597</v>
      </c>
      <c r="AR201" s="34">
        <v>48731.819392806174</v>
      </c>
      <c r="AS201" s="34">
        <v>43784.236740507688</v>
      </c>
      <c r="AT201" s="34">
        <v>21099.90330854258</v>
      </c>
      <c r="AU201" s="34">
        <v>56179.291405358897</v>
      </c>
      <c r="AV201" s="34">
        <v>19556.583807952837</v>
      </c>
      <c r="AW201" s="34">
        <v>2913.3012196840541</v>
      </c>
      <c r="AX201" s="34">
        <v>38335.570959472687</v>
      </c>
      <c r="AY201" s="34">
        <v>45245.066181926712</v>
      </c>
    </row>
    <row r="202" spans="1:51" x14ac:dyDescent="0.25">
      <c r="A202" s="32">
        <v>44417</v>
      </c>
      <c r="B202" s="33">
        <v>9</v>
      </c>
      <c r="C202" s="34">
        <v>42127.017707388812</v>
      </c>
      <c r="D202" s="34">
        <v>44786.295467032229</v>
      </c>
      <c r="E202" s="34">
        <v>24198.786737192408</v>
      </c>
      <c r="F202" s="34">
        <v>79170.871556612605</v>
      </c>
      <c r="G202" s="34">
        <v>43022.149992317783</v>
      </c>
      <c r="H202" s="34">
        <v>10103.898511193054</v>
      </c>
      <c r="I202" s="34">
        <v>33990.322619708262</v>
      </c>
      <c r="J202" s="34">
        <v>139.7840118408202</v>
      </c>
      <c r="K202" s="34">
        <v>24245.414186126724</v>
      </c>
      <c r="L202" s="34">
        <v>12290.043609971392</v>
      </c>
      <c r="M202" s="34">
        <v>37938.400222241384</v>
      </c>
      <c r="N202" s="34">
        <v>17536.01998559375</v>
      </c>
      <c r="O202" s="34">
        <v>55355.513561539927</v>
      </c>
      <c r="P202" s="34">
        <v>9420.4625960596004</v>
      </c>
      <c r="Q202" s="34">
        <v>35.008415222167955</v>
      </c>
      <c r="R202" s="34">
        <v>7330.8322543945378</v>
      </c>
      <c r="S202" s="34">
        <v>52660.093034053178</v>
      </c>
      <c r="T202" s="34">
        <v>17153.127368205402</v>
      </c>
      <c r="U202" s="34">
        <v>9963.7331950000007</v>
      </c>
      <c r="V202" s="34">
        <v>78820.733245392214</v>
      </c>
      <c r="W202" s="34">
        <v>5498.393298</v>
      </c>
      <c r="X202" s="34">
        <v>16692.194357890239</v>
      </c>
      <c r="Y202" s="34">
        <v>29197.273295862451</v>
      </c>
      <c r="Z202" s="34">
        <v>78.633312300000043</v>
      </c>
      <c r="AA202" s="34">
        <v>25879.006369500763</v>
      </c>
      <c r="AB202" s="34">
        <v>24984.307497388614</v>
      </c>
      <c r="AC202" s="34">
        <v>34619.665334264224</v>
      </c>
      <c r="AD202" s="34">
        <v>43726.19560835939</v>
      </c>
      <c r="AE202" s="34">
        <v>9866.453461606241</v>
      </c>
      <c r="AF202" s="34">
        <v>16.522439516129033</v>
      </c>
      <c r="AG202" s="34">
        <v>26252.053381340331</v>
      </c>
      <c r="AH202" s="34">
        <v>43002.013246689392</v>
      </c>
      <c r="AI202" s="34">
        <v>6547.2972895075518</v>
      </c>
      <c r="AJ202" s="34">
        <v>204.50394824218802</v>
      </c>
      <c r="AK202" s="34">
        <v>3882.151157003857</v>
      </c>
      <c r="AL202" s="34">
        <v>18539.651097556249</v>
      </c>
      <c r="AM202" s="34">
        <v>15887.97484181338</v>
      </c>
      <c r="AN202" s="34">
        <v>11637.813736074224</v>
      </c>
      <c r="AO202" s="34">
        <v>52817.344171613746</v>
      </c>
      <c r="AP202" s="34">
        <v>662.97869873046886</v>
      </c>
      <c r="AQ202" s="34">
        <v>58358.084005309196</v>
      </c>
      <c r="AR202" s="34">
        <v>62733.31466969657</v>
      </c>
      <c r="AS202" s="34">
        <v>51673.350643007681</v>
      </c>
      <c r="AT202" s="34">
        <v>27192.014283746976</v>
      </c>
      <c r="AU202" s="34">
        <v>67197.140834646474</v>
      </c>
      <c r="AV202" s="34">
        <v>23743.868408376489</v>
      </c>
      <c r="AW202" s="34">
        <v>3396.9610503409876</v>
      </c>
      <c r="AX202" s="34">
        <v>45146.256733886745</v>
      </c>
      <c r="AY202" s="34">
        <v>59349.55451813226</v>
      </c>
    </row>
    <row r="203" spans="1:51" x14ac:dyDescent="0.25">
      <c r="A203" s="32">
        <v>44417</v>
      </c>
      <c r="B203" s="33">
        <v>10</v>
      </c>
      <c r="C203" s="34">
        <v>47379.524397016365</v>
      </c>
      <c r="D203" s="34">
        <v>51806.578947826172</v>
      </c>
      <c r="E203" s="34">
        <v>26315.35930538526</v>
      </c>
      <c r="F203" s="34">
        <v>86789.548467272776</v>
      </c>
      <c r="G203" s="34">
        <v>48909.770694978622</v>
      </c>
      <c r="H203" s="34">
        <v>11666.676079641104</v>
      </c>
      <c r="I203" s="34">
        <v>39671.806238932375</v>
      </c>
      <c r="J203" s="34">
        <v>142.29294967651362</v>
      </c>
      <c r="K203" s="34">
        <v>28123.363582702652</v>
      </c>
      <c r="L203" s="34">
        <v>12216.064106223092</v>
      </c>
      <c r="M203" s="34">
        <v>42654.684082430023</v>
      </c>
      <c r="N203" s="34">
        <v>18948.654623875002</v>
      </c>
      <c r="O203" s="34">
        <v>64333.674129459352</v>
      </c>
      <c r="P203" s="34">
        <v>9945.8613574561459</v>
      </c>
      <c r="Q203" s="34">
        <v>34.881755828857422</v>
      </c>
      <c r="R203" s="34">
        <v>8037.4971889648423</v>
      </c>
      <c r="S203" s="34">
        <v>60406.360309570751</v>
      </c>
      <c r="T203" s="34">
        <v>19040.856079912399</v>
      </c>
      <c r="U203" s="34">
        <v>10308.77894085938</v>
      </c>
      <c r="V203" s="34">
        <v>85729.773236904395</v>
      </c>
      <c r="W203" s="34">
        <v>6616.1796499999991</v>
      </c>
      <c r="X203" s="34">
        <v>19257.535216622964</v>
      </c>
      <c r="Y203" s="34">
        <v>33563.840628724574</v>
      </c>
      <c r="Z203" s="34">
        <v>-126.56872260000013</v>
      </c>
      <c r="AA203" s="34">
        <v>31441.794344454942</v>
      </c>
      <c r="AB203" s="34">
        <v>29069.520717263615</v>
      </c>
      <c r="AC203" s="34">
        <v>37403.189486303607</v>
      </c>
      <c r="AD203" s="34">
        <v>48256.872660485365</v>
      </c>
      <c r="AE203" s="34">
        <v>11529.311177852993</v>
      </c>
      <c r="AF203" s="34">
        <v>16.522439516129033</v>
      </c>
      <c r="AG203" s="34">
        <v>29869.015311977539</v>
      </c>
      <c r="AH203" s="34">
        <v>49501.920165797805</v>
      </c>
      <c r="AI203" s="34">
        <v>7828.9205015649904</v>
      </c>
      <c r="AJ203" s="34">
        <v>231.44440472656311</v>
      </c>
      <c r="AK203" s="34">
        <v>5668.3940149729706</v>
      </c>
      <c r="AL203" s="34">
        <v>21213.211769928388</v>
      </c>
      <c r="AM203" s="34">
        <v>19507.76440949208</v>
      </c>
      <c r="AN203" s="34">
        <v>11944.965323875011</v>
      </c>
      <c r="AO203" s="34">
        <v>59665.62082658201</v>
      </c>
      <c r="AP203" s="34">
        <v>776.3675460815432</v>
      </c>
      <c r="AQ203" s="34">
        <v>69599.761285146116</v>
      </c>
      <c r="AR203" s="34">
        <v>73309.848049623324</v>
      </c>
      <c r="AS203" s="34">
        <v>59577.414824413936</v>
      </c>
      <c r="AT203" s="34">
        <v>30764.554785163564</v>
      </c>
      <c r="AU203" s="34">
        <v>73945.509365252932</v>
      </c>
      <c r="AV203" s="34">
        <v>27304.368929150591</v>
      </c>
      <c r="AW203" s="34">
        <v>4079.9856778038866</v>
      </c>
      <c r="AX203" s="34">
        <v>51765.367843261745</v>
      </c>
      <c r="AY203" s="34">
        <v>71339.811957714322</v>
      </c>
    </row>
    <row r="204" spans="1:51" x14ac:dyDescent="0.25">
      <c r="A204" s="32">
        <v>44417</v>
      </c>
      <c r="B204" s="33">
        <v>11</v>
      </c>
      <c r="C204" s="34">
        <v>49600.60312994758</v>
      </c>
      <c r="D204" s="34">
        <v>55060.936439777346</v>
      </c>
      <c r="E204" s="34">
        <v>26376.915177713134</v>
      </c>
      <c r="F204" s="34">
        <v>90312.471026044484</v>
      </c>
      <c r="G204" s="34">
        <v>48885.601935029124</v>
      </c>
      <c r="H204" s="34">
        <v>12111.102597530045</v>
      </c>
      <c r="I204" s="34">
        <v>42636.766742384534</v>
      </c>
      <c r="J204" s="34">
        <v>127.996660232544</v>
      </c>
      <c r="K204" s="34">
        <v>29609.202100158698</v>
      </c>
      <c r="L204" s="34">
        <v>11925.459740668517</v>
      </c>
      <c r="M204" s="34">
        <v>41091.049347147913</v>
      </c>
      <c r="N204" s="34">
        <v>19805.967282062498</v>
      </c>
      <c r="O204" s="34">
        <v>67874.760872387589</v>
      </c>
      <c r="P204" s="34">
        <v>9247.0551123689675</v>
      </c>
      <c r="Q204" s="34">
        <v>35.430873870849624</v>
      </c>
      <c r="R204" s="34">
        <v>8167.099537597659</v>
      </c>
      <c r="S204" s="34">
        <v>63262.44353007857</v>
      </c>
      <c r="T204" s="34">
        <v>20576.671516868879</v>
      </c>
      <c r="U204" s="34">
        <v>10672.57926390626</v>
      </c>
      <c r="V204" s="34">
        <v>88628.955886065058</v>
      </c>
      <c r="W204" s="34">
        <v>6690.6037479999995</v>
      </c>
      <c r="X204" s="34">
        <v>18894.127690403264</v>
      </c>
      <c r="Y204" s="34">
        <v>34464.301798962988</v>
      </c>
      <c r="Z204" s="34">
        <v>-149.19016060000013</v>
      </c>
      <c r="AA204" s="34">
        <v>33383.122364405361</v>
      </c>
      <c r="AB204" s="34">
        <v>31043.566729372982</v>
      </c>
      <c r="AC204" s="34">
        <v>38682.028971502936</v>
      </c>
      <c r="AD204" s="34">
        <v>48155.568566762093</v>
      </c>
      <c r="AE204" s="34">
        <v>12178.946081886723</v>
      </c>
      <c r="AF204" s="34">
        <v>16.522439516129033</v>
      </c>
      <c r="AG204" s="34">
        <v>30595.626966987307</v>
      </c>
      <c r="AH204" s="34">
        <v>52011.181178324165</v>
      </c>
      <c r="AI204" s="34">
        <v>8624.0762761913647</v>
      </c>
      <c r="AJ204" s="34">
        <v>242.78711253906329</v>
      </c>
      <c r="AK204" s="34">
        <v>6150.596057979179</v>
      </c>
      <c r="AL204" s="34">
        <v>22801.48033245738</v>
      </c>
      <c r="AM204" s="34">
        <v>20454.743780112822</v>
      </c>
      <c r="AN204" s="34">
        <v>12087.58940098048</v>
      </c>
      <c r="AO204" s="34">
        <v>62063.897961515468</v>
      </c>
      <c r="AP204" s="34">
        <v>807.53662109375</v>
      </c>
      <c r="AQ204" s="34">
        <v>75042.341706563122</v>
      </c>
      <c r="AR204" s="34">
        <v>75977.535227724933</v>
      </c>
      <c r="AS204" s="34">
        <v>62935.138329570189</v>
      </c>
      <c r="AT204" s="34">
        <v>31345.010447029279</v>
      </c>
      <c r="AU204" s="34">
        <v>75180.3836453369</v>
      </c>
      <c r="AV204" s="34">
        <v>27991.080392342417</v>
      </c>
      <c r="AW204" s="34">
        <v>5597.8107579937287</v>
      </c>
      <c r="AX204" s="34">
        <v>53463.697738769573</v>
      </c>
      <c r="AY204" s="34">
        <v>75826.689292519004</v>
      </c>
    </row>
    <row r="205" spans="1:51" x14ac:dyDescent="0.25">
      <c r="A205" s="32">
        <v>44417</v>
      </c>
      <c r="B205" s="33">
        <v>12</v>
      </c>
      <c r="C205" s="34">
        <v>50590.245840752941</v>
      </c>
      <c r="D205" s="34">
        <v>53816.955360015629</v>
      </c>
      <c r="E205" s="34">
        <v>26280.265500077396</v>
      </c>
      <c r="F205" s="34">
        <v>91399.394355679251</v>
      </c>
      <c r="G205" s="34">
        <v>48650.685455159546</v>
      </c>
      <c r="H205" s="34">
        <v>12197.790784309414</v>
      </c>
      <c r="I205" s="34">
        <v>43404.514848209001</v>
      </c>
      <c r="J205" s="34">
        <v>117.79797744750981</v>
      </c>
      <c r="K205" s="34">
        <v>29495.356375549316</v>
      </c>
      <c r="L205" s="34">
        <v>12033.747546501056</v>
      </c>
      <c r="M205" s="34">
        <v>42740.906014550303</v>
      </c>
      <c r="N205" s="34">
        <v>20139.217844531249</v>
      </c>
      <c r="O205" s="34">
        <v>68125.78621580702</v>
      </c>
      <c r="P205" s="34">
        <v>8861.2320144851456</v>
      </c>
      <c r="Q205" s="34">
        <v>34.889392852783203</v>
      </c>
      <c r="R205" s="34">
        <v>7857.3144624023507</v>
      </c>
      <c r="S205" s="34">
        <v>62681.122538772419</v>
      </c>
      <c r="T205" s="34">
        <v>21436.082860829742</v>
      </c>
      <c r="U205" s="34">
        <v>11219.228297265641</v>
      </c>
      <c r="V205" s="34">
        <v>88407.216444100224</v>
      </c>
      <c r="W205" s="34">
        <v>6529.5992459999998</v>
      </c>
      <c r="X205" s="34">
        <v>17566.785934434203</v>
      </c>
      <c r="Y205" s="34">
        <v>34107.863753115373</v>
      </c>
      <c r="Z205" s="34">
        <v>-123.00325070000019</v>
      </c>
      <c r="AA205" s="34">
        <v>32879.814178589208</v>
      </c>
      <c r="AB205" s="34">
        <v>31930.912370716735</v>
      </c>
      <c r="AC205" s="34">
        <v>39585.8831302166</v>
      </c>
      <c r="AD205" s="34">
        <v>47341.489342774912</v>
      </c>
      <c r="AE205" s="34">
        <v>11635.375844612452</v>
      </c>
      <c r="AF205" s="34">
        <v>16.522439516129033</v>
      </c>
      <c r="AG205" s="34">
        <v>30075.208849367678</v>
      </c>
      <c r="AH205" s="34">
        <v>51041.859147969677</v>
      </c>
      <c r="AI205" s="34">
        <v>8508.4956975874447</v>
      </c>
      <c r="AJ205" s="34">
        <v>224.77078509765596</v>
      </c>
      <c r="AK205" s="34">
        <v>6231.8445853901221</v>
      </c>
      <c r="AL205" s="34">
        <v>23030.564927042342</v>
      </c>
      <c r="AM205" s="34">
        <v>19601.026649423224</v>
      </c>
      <c r="AN205" s="34">
        <v>12271.129654113282</v>
      </c>
      <c r="AO205" s="34">
        <v>61753.088843854959</v>
      </c>
      <c r="AP205" s="34">
        <v>810.98086547851483</v>
      </c>
      <c r="AQ205" s="34">
        <v>76310.163896488884</v>
      </c>
      <c r="AR205" s="34">
        <v>74786.197841915011</v>
      </c>
      <c r="AS205" s="34">
        <v>62817.787114101426</v>
      </c>
      <c r="AT205" s="34">
        <v>30633.760258999508</v>
      </c>
      <c r="AU205" s="34">
        <v>74723.795765455565</v>
      </c>
      <c r="AV205" s="34">
        <v>26832.028482331923</v>
      </c>
      <c r="AW205" s="34">
        <v>5030.9384169776786</v>
      </c>
      <c r="AX205" s="34">
        <v>52000.615811035183</v>
      </c>
      <c r="AY205" s="34">
        <v>76801.450657434092</v>
      </c>
    </row>
    <row r="206" spans="1:51" x14ac:dyDescent="0.25">
      <c r="A206" s="32">
        <v>44417</v>
      </c>
      <c r="B206" s="33">
        <v>13</v>
      </c>
      <c r="C206" s="34">
        <v>50381.218290720601</v>
      </c>
      <c r="D206" s="34">
        <v>52433.918182037101</v>
      </c>
      <c r="E206" s="34">
        <v>25845.812882270511</v>
      </c>
      <c r="F206" s="34">
        <v>91360.549782411923</v>
      </c>
      <c r="G206" s="34">
        <v>45839.729115775917</v>
      </c>
      <c r="H206" s="34">
        <v>11388.426635503276</v>
      </c>
      <c r="I206" s="34">
        <v>43239.516309671388</v>
      </c>
      <c r="J206" s="34">
        <v>128.16427993774408</v>
      </c>
      <c r="K206" s="34">
        <v>29071.7592157898</v>
      </c>
      <c r="L206" s="34">
        <v>12735.768349205595</v>
      </c>
      <c r="M206" s="34">
        <v>38967.113139987778</v>
      </c>
      <c r="N206" s="34">
        <v>20650.998898500002</v>
      </c>
      <c r="O206" s="34">
        <v>67354.496177894645</v>
      </c>
      <c r="P206" s="34">
        <v>8829.6227054336632</v>
      </c>
      <c r="Q206" s="34">
        <v>34.366662979125977</v>
      </c>
      <c r="R206" s="34">
        <v>7663.0181318359428</v>
      </c>
      <c r="S206" s="34">
        <v>61566.007525298293</v>
      </c>
      <c r="T206" s="34">
        <v>21927.82164611906</v>
      </c>
      <c r="U206" s="34">
        <v>11779.816463359381</v>
      </c>
      <c r="V206" s="34">
        <v>87337.673789276858</v>
      </c>
      <c r="W206" s="34">
        <v>6103.2393439999996</v>
      </c>
      <c r="X206" s="34">
        <v>16164.11196036209</v>
      </c>
      <c r="Y206" s="34">
        <v>33434.746151953179</v>
      </c>
      <c r="Z206" s="34">
        <v>-104.74169720000008</v>
      </c>
      <c r="AA206" s="34">
        <v>31595.919242619428</v>
      </c>
      <c r="AB206" s="34">
        <v>31674.81442484173</v>
      </c>
      <c r="AC206" s="34">
        <v>40032.695185698438</v>
      </c>
      <c r="AD206" s="34">
        <v>46265.540172088266</v>
      </c>
      <c r="AE206" s="34">
        <v>11540.685379169634</v>
      </c>
      <c r="AF206" s="34">
        <v>16.522439516129033</v>
      </c>
      <c r="AG206" s="34">
        <v>29490.067729503175</v>
      </c>
      <c r="AH206" s="34">
        <v>49171.927302433542</v>
      </c>
      <c r="AI206" s="34">
        <v>8104.3062039987144</v>
      </c>
      <c r="AJ206" s="34">
        <v>219.42149751953116</v>
      </c>
      <c r="AK206" s="34">
        <v>6033.9536560186543</v>
      </c>
      <c r="AL206" s="34">
        <v>22768.227860284835</v>
      </c>
      <c r="AM206" s="34">
        <v>18348.631012575697</v>
      </c>
      <c r="AN206" s="34">
        <v>12144.160615050781</v>
      </c>
      <c r="AO206" s="34">
        <v>60979.1559022656</v>
      </c>
      <c r="AP206" s="34">
        <v>752.28321838378986</v>
      </c>
      <c r="AQ206" s="34">
        <v>75178.107955661748</v>
      </c>
      <c r="AR206" s="34">
        <v>72695.87385172295</v>
      </c>
      <c r="AS206" s="34">
        <v>62178.110702773309</v>
      </c>
      <c r="AT206" s="34">
        <v>29791.685833215306</v>
      </c>
      <c r="AU206" s="34">
        <v>74664.540594725593</v>
      </c>
      <c r="AV206" s="34">
        <v>24933.647376275789</v>
      </c>
      <c r="AW206" s="34">
        <v>5925.8467767436423</v>
      </c>
      <c r="AX206" s="34">
        <v>50590.7620473633</v>
      </c>
      <c r="AY206" s="34">
        <v>75493.183956381254</v>
      </c>
    </row>
    <row r="207" spans="1:51" x14ac:dyDescent="0.25">
      <c r="A207" s="32">
        <v>44417</v>
      </c>
      <c r="B207" s="33">
        <v>14</v>
      </c>
      <c r="C207" s="34">
        <v>49512.402800320357</v>
      </c>
      <c r="D207" s="34">
        <v>50881.662147289055</v>
      </c>
      <c r="E207" s="34">
        <v>25569.382474236339</v>
      </c>
      <c r="F207" s="34">
        <v>90399.175969223928</v>
      </c>
      <c r="G207" s="34">
        <v>43313.357364083233</v>
      </c>
      <c r="H207" s="34">
        <v>11124.86205870228</v>
      </c>
      <c r="I207" s="34">
        <v>43183.327193599129</v>
      </c>
      <c r="J207" s="34">
        <v>125.21665954589849</v>
      </c>
      <c r="K207" s="34">
        <v>28413.073641204861</v>
      </c>
      <c r="L207" s="34">
        <v>11864.110006963025</v>
      </c>
      <c r="M207" s="34">
        <v>38471.814690606065</v>
      </c>
      <c r="N207" s="34">
        <v>20206.55863534375</v>
      </c>
      <c r="O207" s="34">
        <v>66826.917138747202</v>
      </c>
      <c r="P207" s="34">
        <v>8608.547305555614</v>
      </c>
      <c r="Q207" s="34">
        <v>33.768807411193841</v>
      </c>
      <c r="R207" s="34">
        <v>7559.4032602539073</v>
      </c>
      <c r="S207" s="34">
        <v>60542.492107600541</v>
      </c>
      <c r="T207" s="34">
        <v>22158.629076082747</v>
      </c>
      <c r="U207" s="34">
        <v>11905.877387109391</v>
      </c>
      <c r="V207" s="34">
        <v>86474.374959751236</v>
      </c>
      <c r="W207" s="34">
        <v>5720.0587729999997</v>
      </c>
      <c r="X207" s="34">
        <v>14988.398094905944</v>
      </c>
      <c r="Y207" s="34">
        <v>32919.075808830792</v>
      </c>
      <c r="Z207" s="34">
        <v>-26.015637499999954</v>
      </c>
      <c r="AA207" s="34">
        <v>31241.273381244362</v>
      </c>
      <c r="AB207" s="34">
        <v>31034.704409810485</v>
      </c>
      <c r="AC207" s="34">
        <v>39395.999567653264</v>
      </c>
      <c r="AD207" s="34">
        <v>45999.080520733034</v>
      </c>
      <c r="AE207" s="34">
        <v>11348.938659414311</v>
      </c>
      <c r="AF207" s="34">
        <v>16.522439516129033</v>
      </c>
      <c r="AG207" s="34">
        <v>29145.686855675049</v>
      </c>
      <c r="AH207" s="34">
        <v>48886.117218558051</v>
      </c>
      <c r="AI207" s="34">
        <v>7454.1471820507995</v>
      </c>
      <c r="AJ207" s="34">
        <v>161.6066493359379</v>
      </c>
      <c r="AK207" s="34">
        <v>6057.8333438904356</v>
      </c>
      <c r="AL207" s="34">
        <v>22976.236340890602</v>
      </c>
      <c r="AM207" s="34">
        <v>18141.373863762081</v>
      </c>
      <c r="AN207" s="34">
        <v>12624.638512664063</v>
      </c>
      <c r="AO207" s="34">
        <v>59398.805189298684</v>
      </c>
      <c r="AP207" s="34">
        <v>793.82165527343705</v>
      </c>
      <c r="AQ207" s="34">
        <v>73717.118140628052</v>
      </c>
      <c r="AR207" s="34">
        <v>71121.646029435942</v>
      </c>
      <c r="AS207" s="34">
        <v>61713.217472382676</v>
      </c>
      <c r="AT207" s="34">
        <v>29030.155214375976</v>
      </c>
      <c r="AU207" s="34">
        <v>73892.387649526849</v>
      </c>
      <c r="AV207" s="34">
        <v>23951.818365932515</v>
      </c>
      <c r="AW207" s="34">
        <v>7442.0084041777909</v>
      </c>
      <c r="AX207" s="34">
        <v>50310.971036621115</v>
      </c>
      <c r="AY207" s="34">
        <v>74327.100139922157</v>
      </c>
    </row>
    <row r="208" spans="1:51" x14ac:dyDescent="0.25">
      <c r="A208" s="32">
        <v>44417</v>
      </c>
      <c r="B208" s="33">
        <v>15</v>
      </c>
      <c r="C208" s="34">
        <v>47238.8201839393</v>
      </c>
      <c r="D208" s="34">
        <v>49538.100897638185</v>
      </c>
      <c r="E208" s="34">
        <v>24471.715940723392</v>
      </c>
      <c r="F208" s="34">
        <v>86584.393704319154</v>
      </c>
      <c r="G208" s="34">
        <v>42036.101127078407</v>
      </c>
      <c r="H208" s="34">
        <v>10694.431510484988</v>
      </c>
      <c r="I208" s="34">
        <v>41843.637906975833</v>
      </c>
      <c r="J208" s="34">
        <v>122.15159606933599</v>
      </c>
      <c r="K208" s="34">
        <v>27945.366473510767</v>
      </c>
      <c r="L208" s="34">
        <v>11532.099828166512</v>
      </c>
      <c r="M208" s="34">
        <v>37046.505504695917</v>
      </c>
      <c r="N208" s="34">
        <v>19203.382736812498</v>
      </c>
      <c r="O208" s="34">
        <v>64721.569469020156</v>
      </c>
      <c r="P208" s="34">
        <v>8685.7141989390766</v>
      </c>
      <c r="Q208" s="34">
        <v>33.379338264465339</v>
      </c>
      <c r="R208" s="34">
        <v>7174.7069633789097</v>
      </c>
      <c r="S208" s="34">
        <v>59388.787406265088</v>
      </c>
      <c r="T208" s="34">
        <v>21178.575269780864</v>
      </c>
      <c r="U208" s="34">
        <v>11294.402822500011</v>
      </c>
      <c r="V208" s="34">
        <v>82797.517966002924</v>
      </c>
      <c r="W208" s="34">
        <v>5884.9334779999999</v>
      </c>
      <c r="X208" s="34">
        <v>15642.38408301325</v>
      </c>
      <c r="Y208" s="34">
        <v>31845.28559539653</v>
      </c>
      <c r="Z208" s="34">
        <v>-59.7425219</v>
      </c>
      <c r="AA208" s="34">
        <v>30620.712085848296</v>
      </c>
      <c r="AB208" s="34">
        <v>29838.142576654234</v>
      </c>
      <c r="AC208" s="34">
        <v>37806.38459858462</v>
      </c>
      <c r="AD208" s="34">
        <v>43878.288578041145</v>
      </c>
      <c r="AE208" s="34">
        <v>11414.090220133212</v>
      </c>
      <c r="AF208" s="34">
        <v>16.522439516129033</v>
      </c>
      <c r="AG208" s="34">
        <v>28216.565574472654</v>
      </c>
      <c r="AH208" s="34">
        <v>47242.72455457905</v>
      </c>
      <c r="AI208" s="34">
        <v>7696.8856995834849</v>
      </c>
      <c r="AJ208" s="34">
        <v>159.85213526367204</v>
      </c>
      <c r="AK208" s="34">
        <v>5963.160389485286</v>
      </c>
      <c r="AL208" s="34">
        <v>22541.270863526559</v>
      </c>
      <c r="AM208" s="34">
        <v>18234.080601483063</v>
      </c>
      <c r="AN208" s="34">
        <v>11873.402321828131</v>
      </c>
      <c r="AO208" s="34">
        <v>58033.99831353574</v>
      </c>
      <c r="AP208" s="34">
        <v>819.65937805175804</v>
      </c>
      <c r="AQ208" s="34">
        <v>70861.796009694925</v>
      </c>
      <c r="AR208" s="34">
        <v>69369.83025889119</v>
      </c>
      <c r="AS208" s="34">
        <v>60709.653689023304</v>
      </c>
      <c r="AT208" s="34">
        <v>28687.333157081041</v>
      </c>
      <c r="AU208" s="34">
        <v>70747.508512178698</v>
      </c>
      <c r="AV208" s="34">
        <v>24473.916333001365</v>
      </c>
      <c r="AW208" s="34">
        <v>6887.0219371670591</v>
      </c>
      <c r="AX208" s="34">
        <v>49166.972367675815</v>
      </c>
      <c r="AY208" s="34">
        <v>71511.050859771931</v>
      </c>
    </row>
    <row r="209" spans="1:51" x14ac:dyDescent="0.25">
      <c r="A209" s="32">
        <v>44417</v>
      </c>
      <c r="B209" s="33">
        <v>16</v>
      </c>
      <c r="C209" s="34">
        <v>45044.855545410115</v>
      </c>
      <c r="D209" s="34">
        <v>48556.248245761715</v>
      </c>
      <c r="E209" s="34">
        <v>23385.290419451183</v>
      </c>
      <c r="F209" s="34">
        <v>83109.519179468334</v>
      </c>
      <c r="G209" s="34">
        <v>40715.31423407721</v>
      </c>
      <c r="H209" s="34">
        <v>10869.020298893263</v>
      </c>
      <c r="I209" s="34">
        <v>40321.905636453135</v>
      </c>
      <c r="J209" s="34">
        <v>115.2044162750244</v>
      </c>
      <c r="K209" s="34">
        <v>27346.168550338763</v>
      </c>
      <c r="L209" s="34">
        <v>12335.984317556235</v>
      </c>
      <c r="M209" s="34">
        <v>37160.169885397168</v>
      </c>
      <c r="N209" s="34">
        <v>18585.671628</v>
      </c>
      <c r="O209" s="34">
        <v>62175.810149994766</v>
      </c>
      <c r="P209" s="34">
        <v>8413.9595338676681</v>
      </c>
      <c r="Q209" s="34">
        <v>33.251101493835449</v>
      </c>
      <c r="R209" s="34">
        <v>6921.6454384765639</v>
      </c>
      <c r="S209" s="34">
        <v>57705.890726555619</v>
      </c>
      <c r="T209" s="34">
        <v>20589.42362804227</v>
      </c>
      <c r="U209" s="34">
        <v>10871.10282289064</v>
      </c>
      <c r="V209" s="34">
        <v>79584.815318129156</v>
      </c>
      <c r="W209" s="34">
        <v>5610.6320919999989</v>
      </c>
      <c r="X209" s="34">
        <v>15717.582838911359</v>
      </c>
      <c r="Y209" s="34">
        <v>31612.389754825297</v>
      </c>
      <c r="Z209" s="34">
        <v>-73.363673400000096</v>
      </c>
      <c r="AA209" s="34">
        <v>29424.659442639637</v>
      </c>
      <c r="AB209" s="34">
        <v>28563.416568888617</v>
      </c>
      <c r="AC209" s="34">
        <v>36287.264327295401</v>
      </c>
      <c r="AD209" s="34">
        <v>41772.949222387469</v>
      </c>
      <c r="AE209" s="34">
        <v>10912.59929158522</v>
      </c>
      <c r="AF209" s="34">
        <v>16.522439516129033</v>
      </c>
      <c r="AG209" s="34">
        <v>27285.225657131348</v>
      </c>
      <c r="AH209" s="34">
        <v>45380.604811024379</v>
      </c>
      <c r="AI209" s="34">
        <v>7790.0043984816875</v>
      </c>
      <c r="AJ209" s="34">
        <v>158.91627761718797</v>
      </c>
      <c r="AK209" s="34">
        <v>5965.7202537534758</v>
      </c>
      <c r="AL209" s="34">
        <v>22024.290292920195</v>
      </c>
      <c r="AM209" s="34">
        <v>17592.059951370811</v>
      </c>
      <c r="AN209" s="34">
        <v>11672.254668983403</v>
      </c>
      <c r="AO209" s="34">
        <v>56887.784042600673</v>
      </c>
      <c r="AP209" s="34">
        <v>856.17481994628974</v>
      </c>
      <c r="AQ209" s="34">
        <v>68472.727385868289</v>
      </c>
      <c r="AR209" s="34">
        <v>67461.859156938808</v>
      </c>
      <c r="AS209" s="34">
        <v>59470.416471757686</v>
      </c>
      <c r="AT209" s="34">
        <v>28458.259584220621</v>
      </c>
      <c r="AU209" s="34">
        <v>67613.960444059092</v>
      </c>
      <c r="AV209" s="34">
        <v>25063.400055491598</v>
      </c>
      <c r="AW209" s="34">
        <v>4806.1819200122827</v>
      </c>
      <c r="AX209" s="34">
        <v>47708.27015478519</v>
      </c>
      <c r="AY209" s="34">
        <v>68911.372487835106</v>
      </c>
    </row>
    <row r="210" spans="1:51" x14ac:dyDescent="0.25">
      <c r="A210" s="32">
        <v>44417</v>
      </c>
      <c r="B210" s="33">
        <v>17</v>
      </c>
      <c r="C210" s="34">
        <v>43261.107986842253</v>
      </c>
      <c r="D210" s="34">
        <v>47186.208211391116</v>
      </c>
      <c r="E210" s="34">
        <v>22075.604274025405</v>
      </c>
      <c r="F210" s="34">
        <v>79672.301539939755</v>
      </c>
      <c r="G210" s="34">
        <v>39650.400860389978</v>
      </c>
      <c r="H210" s="34">
        <v>11035.012186649068</v>
      </c>
      <c r="I210" s="34">
        <v>38500.097755717536</v>
      </c>
      <c r="J210" s="34">
        <v>107.4321784973144</v>
      </c>
      <c r="K210" s="34">
        <v>26365.717601379405</v>
      </c>
      <c r="L210" s="34">
        <v>11543.336106650606</v>
      </c>
      <c r="M210" s="34">
        <v>36394.066203621085</v>
      </c>
      <c r="N210" s="34">
        <v>17447.974389875002</v>
      </c>
      <c r="O210" s="34">
        <v>59839.230804186169</v>
      </c>
      <c r="P210" s="34">
        <v>8650.7682836762906</v>
      </c>
      <c r="Q210" s="34">
        <v>32.722345352172859</v>
      </c>
      <c r="R210" s="34">
        <v>6713.6106523437502</v>
      </c>
      <c r="S210" s="34">
        <v>56843.538290325145</v>
      </c>
      <c r="T210" s="34">
        <v>19859.391769036229</v>
      </c>
      <c r="U210" s="34">
        <v>10347.79067703126</v>
      </c>
      <c r="V210" s="34">
        <v>77180.689620885387</v>
      </c>
      <c r="W210" s="34">
        <v>5571.5338490000004</v>
      </c>
      <c r="X210" s="34">
        <v>15156.087434540892</v>
      </c>
      <c r="Y210" s="34">
        <v>30503.348613955484</v>
      </c>
      <c r="Z210" s="34">
        <v>-156.74092930000012</v>
      </c>
      <c r="AA210" s="34">
        <v>28319.566241744549</v>
      </c>
      <c r="AB210" s="34">
        <v>27375.998703576126</v>
      </c>
      <c r="AC210" s="34">
        <v>35104.950612905988</v>
      </c>
      <c r="AD210" s="34">
        <v>40570.029446153443</v>
      </c>
      <c r="AE210" s="34">
        <v>10001.016933168718</v>
      </c>
      <c r="AF210" s="34">
        <v>16.522439516129033</v>
      </c>
      <c r="AG210" s="34">
        <v>26905.247115115966</v>
      </c>
      <c r="AH210" s="34">
        <v>45931.983766918907</v>
      </c>
      <c r="AI210" s="34">
        <v>7855.4416369714172</v>
      </c>
      <c r="AJ210" s="34">
        <v>129.28742435546906</v>
      </c>
      <c r="AK210" s="34">
        <v>5502.1377014296977</v>
      </c>
      <c r="AL210" s="34">
        <v>21776.154729993388</v>
      </c>
      <c r="AM210" s="34">
        <v>16670.487389672813</v>
      </c>
      <c r="AN210" s="34">
        <v>11418.048081079112</v>
      </c>
      <c r="AO210" s="34">
        <v>55898.410307668732</v>
      </c>
      <c r="AP210" s="34">
        <v>833.58693695068337</v>
      </c>
      <c r="AQ210" s="34">
        <v>65567.423186315311</v>
      </c>
      <c r="AR210" s="34">
        <v>65807.074737652423</v>
      </c>
      <c r="AS210" s="34">
        <v>58530.447190429557</v>
      </c>
      <c r="AT210" s="34">
        <v>28002.009592419083</v>
      </c>
      <c r="AU210" s="34">
        <v>65276.716240771486</v>
      </c>
      <c r="AV210" s="34">
        <v>24888.8121528876</v>
      </c>
      <c r="AW210" s="34">
        <v>3624.2103244916498</v>
      </c>
      <c r="AX210" s="34">
        <v>46677.065354492202</v>
      </c>
      <c r="AY210" s="34">
        <v>66651.126923775024</v>
      </c>
    </row>
    <row r="211" spans="1:51" x14ac:dyDescent="0.25">
      <c r="A211" s="32">
        <v>44417</v>
      </c>
      <c r="B211" s="33">
        <v>18</v>
      </c>
      <c r="C211" s="34">
        <v>42463.086726200352</v>
      </c>
      <c r="D211" s="34">
        <v>46008.817755600103</v>
      </c>
      <c r="E211" s="34">
        <v>21211.676169004902</v>
      </c>
      <c r="F211" s="34">
        <v>79600.222462032543</v>
      </c>
      <c r="G211" s="34">
        <v>37095.337978557225</v>
      </c>
      <c r="H211" s="34">
        <v>10172.675527742569</v>
      </c>
      <c r="I211" s="34">
        <v>36837.846359718278</v>
      </c>
      <c r="J211" s="34">
        <v>132.55223655700689</v>
      </c>
      <c r="K211" s="34">
        <v>25533.388127969756</v>
      </c>
      <c r="L211" s="34">
        <v>11146.570771547949</v>
      </c>
      <c r="M211" s="34">
        <v>32672.896838937166</v>
      </c>
      <c r="N211" s="34">
        <v>16581.649486875001</v>
      </c>
      <c r="O211" s="34">
        <v>56714.283322163697</v>
      </c>
      <c r="P211" s="34">
        <v>9415.6439469430952</v>
      </c>
      <c r="Q211" s="34">
        <v>32.975404739379883</v>
      </c>
      <c r="R211" s="34">
        <v>6828.7642607421967</v>
      </c>
      <c r="S211" s="34">
        <v>56724.469177532184</v>
      </c>
      <c r="T211" s="34">
        <v>19397.055570525641</v>
      </c>
      <c r="U211" s="34">
        <v>9868.9208467187491</v>
      </c>
      <c r="V211" s="34">
        <v>78342.201402481383</v>
      </c>
      <c r="W211" s="34">
        <v>5135.9698840000001</v>
      </c>
      <c r="X211" s="34">
        <v>13597.08028937575</v>
      </c>
      <c r="Y211" s="34">
        <v>27777.657991054923</v>
      </c>
      <c r="Z211" s="34">
        <v>-80.843504699999968</v>
      </c>
      <c r="AA211" s="34">
        <v>27430.305861274257</v>
      </c>
      <c r="AB211" s="34">
        <v>25762.384819201114</v>
      </c>
      <c r="AC211" s="34">
        <v>34548.253855852119</v>
      </c>
      <c r="AD211" s="34">
        <v>41475.689618915538</v>
      </c>
      <c r="AE211" s="34">
        <v>10287.296048037742</v>
      </c>
      <c r="AF211" s="34">
        <v>16.522439516129033</v>
      </c>
      <c r="AG211" s="34">
        <v>27092.775609007571</v>
      </c>
      <c r="AH211" s="34">
        <v>47438.952265232867</v>
      </c>
      <c r="AI211" s="34">
        <v>7508.985088381577</v>
      </c>
      <c r="AJ211" s="34">
        <v>81.338287001952722</v>
      </c>
      <c r="AK211" s="34">
        <v>3820.9848081825403</v>
      </c>
      <c r="AL211" s="34">
        <v>22782.961366641332</v>
      </c>
      <c r="AM211" s="34">
        <v>16735.819119799889</v>
      </c>
      <c r="AN211" s="34">
        <v>11642.296142355479</v>
      </c>
      <c r="AO211" s="34">
        <v>54332.550945142793</v>
      </c>
      <c r="AP211" s="34">
        <v>793.34717941284202</v>
      </c>
      <c r="AQ211" s="34">
        <v>62547.489327629533</v>
      </c>
      <c r="AR211" s="34">
        <v>63686.661405783801</v>
      </c>
      <c r="AS211" s="34">
        <v>58706.749688710806</v>
      </c>
      <c r="AT211" s="34">
        <v>27098.776524868139</v>
      </c>
      <c r="AU211" s="34">
        <v>65713.278728369391</v>
      </c>
      <c r="AV211" s="34">
        <v>26679.876628292986</v>
      </c>
      <c r="AW211" s="34">
        <v>3935.7736971211034</v>
      </c>
      <c r="AX211" s="34">
        <v>47377.325523925814</v>
      </c>
      <c r="AY211" s="34">
        <v>64093.296704546417</v>
      </c>
    </row>
    <row r="212" spans="1:51" x14ac:dyDescent="0.25">
      <c r="A212" s="32">
        <v>44417</v>
      </c>
      <c r="B212" s="33">
        <v>19</v>
      </c>
      <c r="C212" s="34">
        <v>46972.035995941522</v>
      </c>
      <c r="D212" s="34">
        <v>50082.748650274654</v>
      </c>
      <c r="E212" s="34">
        <v>24861.874347339362</v>
      </c>
      <c r="F212" s="34">
        <v>91467.09654768098</v>
      </c>
      <c r="G212" s="34">
        <v>41881.582982616121</v>
      </c>
      <c r="H212" s="34">
        <v>8971.3943465846187</v>
      </c>
      <c r="I212" s="34">
        <v>36336.612715369753</v>
      </c>
      <c r="J212" s="34">
        <v>173.82309722900391</v>
      </c>
      <c r="K212" s="34">
        <v>27649.761217012423</v>
      </c>
      <c r="L212" s="34">
        <v>10243.259924136781</v>
      </c>
      <c r="M212" s="34">
        <v>31768.580873754203</v>
      </c>
      <c r="N212" s="34">
        <v>19614.597400281251</v>
      </c>
      <c r="O212" s="34">
        <v>58427.626153161262</v>
      </c>
      <c r="P212" s="34">
        <v>11704.505570574513</v>
      </c>
      <c r="Q212" s="34">
        <v>33.180570602416992</v>
      </c>
      <c r="R212" s="34">
        <v>8961.3611713867176</v>
      </c>
      <c r="S212" s="34">
        <v>65507.69217126265</v>
      </c>
      <c r="T212" s="34">
        <v>22780.06211771649</v>
      </c>
      <c r="U212" s="34">
        <v>12102.382734921881</v>
      </c>
      <c r="V212" s="34">
        <v>95194.289734281134</v>
      </c>
      <c r="W212" s="34">
        <v>5406.5329449999999</v>
      </c>
      <c r="X212" s="34">
        <v>14822.258319353852</v>
      </c>
      <c r="Y212" s="34">
        <v>28541.666159146098</v>
      </c>
      <c r="Z212" s="34">
        <v>28.310523000000032</v>
      </c>
      <c r="AA212" s="34">
        <v>32390.380174726004</v>
      </c>
      <c r="AB212" s="34">
        <v>24569.772837810506</v>
      </c>
      <c r="AC212" s="34">
        <v>39318.101968876108</v>
      </c>
      <c r="AD212" s="34">
        <v>52300.743205633073</v>
      </c>
      <c r="AE212" s="34">
        <v>12907.891435960344</v>
      </c>
      <c r="AF212" s="34">
        <v>16.522439516129033</v>
      </c>
      <c r="AG212" s="34">
        <v>31764.248365184325</v>
      </c>
      <c r="AH212" s="34">
        <v>59405.093180514588</v>
      </c>
      <c r="AI212" s="34">
        <v>8703.6008133706546</v>
      </c>
      <c r="AJ212" s="34">
        <v>70.415813867187353</v>
      </c>
      <c r="AK212" s="34">
        <v>3383.6531730171223</v>
      </c>
      <c r="AL212" s="34">
        <v>28231.785146203703</v>
      </c>
      <c r="AM212" s="34">
        <v>21203.281347066932</v>
      </c>
      <c r="AN212" s="34">
        <v>13114.431923757822</v>
      </c>
      <c r="AO212" s="34">
        <v>60219.491817277958</v>
      </c>
      <c r="AP212" s="34">
        <v>809.13679718971252</v>
      </c>
      <c r="AQ212" s="34">
        <v>61729.658478105339</v>
      </c>
      <c r="AR212" s="34">
        <v>68380.409788291567</v>
      </c>
      <c r="AS212" s="34">
        <v>69100.427308398299</v>
      </c>
      <c r="AT212" s="34">
        <v>27086.046758622193</v>
      </c>
      <c r="AU212" s="34">
        <v>75215.003334757756</v>
      </c>
      <c r="AV212" s="34">
        <v>34244.461496127522</v>
      </c>
      <c r="AW212" s="34">
        <v>5270.8511962422035</v>
      </c>
      <c r="AX212" s="34">
        <v>59527.912214355485</v>
      </c>
      <c r="AY212" s="34">
        <v>62461.674344040905</v>
      </c>
    </row>
    <row r="213" spans="1:51" x14ac:dyDescent="0.25">
      <c r="A213" s="32">
        <v>44417</v>
      </c>
      <c r="B213" s="33">
        <v>20</v>
      </c>
      <c r="C213" s="34">
        <v>48751.058411344537</v>
      </c>
      <c r="D213" s="34">
        <v>54372.973819520259</v>
      </c>
      <c r="E213" s="34">
        <v>27919.912431564946</v>
      </c>
      <c r="F213" s="34">
        <v>99451.201991595284</v>
      </c>
      <c r="G213" s="34">
        <v>47417.061612891601</v>
      </c>
      <c r="H213" s="34">
        <v>8629.2276317430551</v>
      </c>
      <c r="I213" s="34">
        <v>36668.707628960212</v>
      </c>
      <c r="J213" s="34">
        <v>179.09714889526359</v>
      </c>
      <c r="K213" s="34">
        <v>30344.660560781482</v>
      </c>
      <c r="L213" s="34">
        <v>10074.766225222183</v>
      </c>
      <c r="M213" s="34">
        <v>31771.030526888546</v>
      </c>
      <c r="N213" s="34">
        <v>21810.547405937497</v>
      </c>
      <c r="O213" s="34">
        <v>61722.361926783102</v>
      </c>
      <c r="P213" s="34">
        <v>13536.500681855472</v>
      </c>
      <c r="Q213" s="34">
        <v>33.16700458526612</v>
      </c>
      <c r="R213" s="34">
        <v>10550.76164550781</v>
      </c>
      <c r="S213" s="34">
        <v>74150.185231956013</v>
      </c>
      <c r="T213" s="34">
        <v>24481.333919854707</v>
      </c>
      <c r="U213" s="34">
        <v>13611.25784351563</v>
      </c>
      <c r="V213" s="34">
        <v>109099.61573488245</v>
      </c>
      <c r="W213" s="34">
        <v>5584.6740129999998</v>
      </c>
      <c r="X213" s="34">
        <v>16562.78390441999</v>
      </c>
      <c r="Y213" s="34">
        <v>29285.325869148302</v>
      </c>
      <c r="Z213" s="34">
        <v>134.62263330000002</v>
      </c>
      <c r="AA213" s="34">
        <v>37166.493189654393</v>
      </c>
      <c r="AB213" s="34">
        <v>23449.696184748002</v>
      </c>
      <c r="AC213" s="34">
        <v>42981.106738614173</v>
      </c>
      <c r="AD213" s="34">
        <v>61163.346477224739</v>
      </c>
      <c r="AE213" s="34">
        <v>14061.116842918958</v>
      </c>
      <c r="AF213" s="34">
        <v>16.522439516129033</v>
      </c>
      <c r="AG213" s="34">
        <v>35984.800434154051</v>
      </c>
      <c r="AH213" s="34">
        <v>70164.11683305561</v>
      </c>
      <c r="AI213" s="34">
        <v>10449.31489257813</v>
      </c>
      <c r="AJ213" s="34">
        <v>64.341147656251223</v>
      </c>
      <c r="AK213" s="34">
        <v>3927.53205892188</v>
      </c>
      <c r="AL213" s="34">
        <v>32804.574525787742</v>
      </c>
      <c r="AM213" s="34">
        <v>24987.098883094222</v>
      </c>
      <c r="AN213" s="34">
        <v>14476.947487084479</v>
      </c>
      <c r="AO213" s="34">
        <v>66132.674796842621</v>
      </c>
      <c r="AP213" s="34">
        <v>903.68447875976597</v>
      </c>
      <c r="AQ213" s="34">
        <v>59286.099837017449</v>
      </c>
      <c r="AR213" s="34">
        <v>74203.639596896872</v>
      </c>
      <c r="AS213" s="34">
        <v>78965.500533242041</v>
      </c>
      <c r="AT213" s="34">
        <v>26541.383390597286</v>
      </c>
      <c r="AU213" s="34">
        <v>82146.335894703312</v>
      </c>
      <c r="AV213" s="34">
        <v>40579.411229774982</v>
      </c>
      <c r="AW213" s="34">
        <v>6311.6319582070373</v>
      </c>
      <c r="AX213" s="34">
        <v>69231.156304687494</v>
      </c>
      <c r="AY213" s="34">
        <v>60049.970258831498</v>
      </c>
    </row>
    <row r="214" spans="1:51" x14ac:dyDescent="0.25">
      <c r="A214" s="32">
        <v>44417</v>
      </c>
      <c r="B214" s="33">
        <v>21</v>
      </c>
      <c r="C214" s="34">
        <v>46954.590359326146</v>
      </c>
      <c r="D214" s="34">
        <v>55266.355655267573</v>
      </c>
      <c r="E214" s="34">
        <v>28673.105993692636</v>
      </c>
      <c r="F214" s="34">
        <v>98958.541051108346</v>
      </c>
      <c r="G214" s="34">
        <v>48518.025730989255</v>
      </c>
      <c r="H214" s="34">
        <v>8205.1694811903308</v>
      </c>
      <c r="I214" s="34">
        <v>35825.343844443851</v>
      </c>
      <c r="J214" s="34">
        <v>182.93407821655271</v>
      </c>
      <c r="K214" s="34">
        <v>30615.715883325582</v>
      </c>
      <c r="L214" s="34">
        <v>9575.9613568873865</v>
      </c>
      <c r="M214" s="34">
        <v>32285.459043985233</v>
      </c>
      <c r="N214" s="34">
        <v>21376.216967624998</v>
      </c>
      <c r="O214" s="34">
        <v>63901.074751909546</v>
      </c>
      <c r="P214" s="34">
        <v>14036.079079535171</v>
      </c>
      <c r="Q214" s="34">
        <v>33.458967208862312</v>
      </c>
      <c r="R214" s="34">
        <v>10884.939666503911</v>
      </c>
      <c r="S214" s="34">
        <v>75231.128565073683</v>
      </c>
      <c r="T214" s="34">
        <v>23495.800087219668</v>
      </c>
      <c r="U214" s="34">
        <v>13537.89747453125</v>
      </c>
      <c r="V214" s="34">
        <v>111725.75013475012</v>
      </c>
      <c r="W214" s="34">
        <v>5563.638285</v>
      </c>
      <c r="X214" s="34">
        <v>16779.485529957488</v>
      </c>
      <c r="Y214" s="34">
        <v>29108.404997320973</v>
      </c>
      <c r="Z214" s="34">
        <v>120.40969170000002</v>
      </c>
      <c r="AA214" s="34">
        <v>38112.65173589738</v>
      </c>
      <c r="AB214" s="34">
        <v>22169.003760716754</v>
      </c>
      <c r="AC214" s="34">
        <v>41861.101701097461</v>
      </c>
      <c r="AD214" s="34">
        <v>64042.171849163708</v>
      </c>
      <c r="AE214" s="34">
        <v>14791.861842328091</v>
      </c>
      <c r="AF214" s="34">
        <v>16.522439516129033</v>
      </c>
      <c r="AG214" s="34">
        <v>36107.349009150392</v>
      </c>
      <c r="AH214" s="34">
        <v>72247.39065628119</v>
      </c>
      <c r="AI214" s="34">
        <v>10683.406884765631</v>
      </c>
      <c r="AJ214" s="34">
        <v>53.708741689454314</v>
      </c>
      <c r="AK214" s="34">
        <v>3938.9545029687597</v>
      </c>
      <c r="AL214" s="34">
        <v>33940.78892687233</v>
      </c>
      <c r="AM214" s="34">
        <v>24443.748971478035</v>
      </c>
      <c r="AN214" s="34">
        <v>15214.103363367685</v>
      </c>
      <c r="AO214" s="34">
        <v>66937.013900798847</v>
      </c>
      <c r="AP214" s="34">
        <v>902.5577697753921</v>
      </c>
      <c r="AQ214" s="34">
        <v>56298.209409442497</v>
      </c>
      <c r="AR214" s="34">
        <v>75360.914469086565</v>
      </c>
      <c r="AS214" s="34">
        <v>81498.3993780858</v>
      </c>
      <c r="AT214" s="34">
        <v>24915.405220726843</v>
      </c>
      <c r="AU214" s="34">
        <v>83340.058280107274</v>
      </c>
      <c r="AV214" s="34">
        <v>41262.151225631373</v>
      </c>
      <c r="AW214" s="34">
        <v>6496.1496129121133</v>
      </c>
      <c r="AX214" s="34">
        <v>71937.618327148433</v>
      </c>
      <c r="AY214" s="34">
        <v>56222.967601234959</v>
      </c>
    </row>
    <row r="215" spans="1:51" x14ac:dyDescent="0.25">
      <c r="A215" s="32">
        <v>44417</v>
      </c>
      <c r="B215" s="33">
        <v>22</v>
      </c>
      <c r="C215" s="34">
        <v>43828.217039360985</v>
      </c>
      <c r="D215" s="34">
        <v>51758.795944883066</v>
      </c>
      <c r="E215" s="34">
        <v>28078.839512969851</v>
      </c>
      <c r="F215" s="34">
        <v>94045.76327950666</v>
      </c>
      <c r="G215" s="34">
        <v>47937.108435175287</v>
      </c>
      <c r="H215" s="34">
        <v>8201.1257099251925</v>
      </c>
      <c r="I215" s="34">
        <v>34331.121458498652</v>
      </c>
      <c r="J215" s="34">
        <v>183.6857414245606</v>
      </c>
      <c r="K215" s="34">
        <v>30663.340085468291</v>
      </c>
      <c r="L215" s="34">
        <v>9594.1379707831238</v>
      </c>
      <c r="M215" s="34">
        <v>31985.093314100141</v>
      </c>
      <c r="N215" s="34">
        <v>20094.794899718749</v>
      </c>
      <c r="O215" s="34">
        <v>63111.903378977193</v>
      </c>
      <c r="P215" s="34">
        <v>14519.369773882823</v>
      </c>
      <c r="Q215" s="34">
        <v>33.587985038757324</v>
      </c>
      <c r="R215" s="34">
        <v>10942.986684082038</v>
      </c>
      <c r="S215" s="34">
        <v>75298.540833164501</v>
      </c>
      <c r="T215" s="34">
        <v>22020.286469613467</v>
      </c>
      <c r="U215" s="34">
        <v>12722.240930312521</v>
      </c>
      <c r="V215" s="34">
        <v>110435.54187879489</v>
      </c>
      <c r="W215" s="34">
        <v>5580.3374729999996</v>
      </c>
      <c r="X215" s="34">
        <v>16749.703702220526</v>
      </c>
      <c r="Y215" s="34">
        <v>28801.712911020288</v>
      </c>
      <c r="Z215" s="34">
        <v>48.347107299999919</v>
      </c>
      <c r="AA215" s="34">
        <v>37792.499148876988</v>
      </c>
      <c r="AB215" s="34">
        <v>20908.618022435494</v>
      </c>
      <c r="AC215" s="34">
        <v>39651.657130475069</v>
      </c>
      <c r="AD215" s="34">
        <v>64370.405078878313</v>
      </c>
      <c r="AE215" s="34">
        <v>14291.329684613929</v>
      </c>
      <c r="AF215" s="34">
        <v>16.522439516129033</v>
      </c>
      <c r="AG215" s="34">
        <v>35791.372931206053</v>
      </c>
      <c r="AH215" s="34">
        <v>72511.390023186468</v>
      </c>
      <c r="AI215" s="34">
        <v>10733.79809570313</v>
      </c>
      <c r="AJ215" s="34">
        <v>48.453213515624782</v>
      </c>
      <c r="AK215" s="34">
        <v>3689.5710319374894</v>
      </c>
      <c r="AL215" s="34">
        <v>33947.121293733449</v>
      </c>
      <c r="AM215" s="34">
        <v>24106.77796363127</v>
      </c>
      <c r="AN215" s="34">
        <v>15209.536369822281</v>
      </c>
      <c r="AO215" s="34">
        <v>66686.402041763358</v>
      </c>
      <c r="AP215" s="34">
        <v>905.46821594238293</v>
      </c>
      <c r="AQ215" s="34">
        <v>54250.820458350216</v>
      </c>
      <c r="AR215" s="34">
        <v>75069.404488653978</v>
      </c>
      <c r="AS215" s="34">
        <v>81787.861766523303</v>
      </c>
      <c r="AT215" s="34">
        <v>24420.077069642455</v>
      </c>
      <c r="AU215" s="34">
        <v>81368.222812685184</v>
      </c>
      <c r="AV215" s="34">
        <v>41198.227995043169</v>
      </c>
      <c r="AW215" s="34">
        <v>6575.8231195800927</v>
      </c>
      <c r="AX215" s="34">
        <v>72540.162197265628</v>
      </c>
      <c r="AY215" s="34">
        <v>53587.712436658519</v>
      </c>
    </row>
    <row r="216" spans="1:51" x14ac:dyDescent="0.25">
      <c r="A216" s="32">
        <v>44417</v>
      </c>
      <c r="B216" s="33">
        <v>23</v>
      </c>
      <c r="C216" s="34">
        <v>38419.801509909565</v>
      </c>
      <c r="D216" s="34">
        <v>42730.631112278315</v>
      </c>
      <c r="E216" s="34">
        <v>25825.656050288351</v>
      </c>
      <c r="F216" s="34">
        <v>83465.270252834918</v>
      </c>
      <c r="G216" s="34">
        <v>43937.610782870128</v>
      </c>
      <c r="H216" s="34">
        <v>8489.5046243395082</v>
      </c>
      <c r="I216" s="34">
        <v>31266.020971201793</v>
      </c>
      <c r="J216" s="34">
        <v>158.27355575561521</v>
      </c>
      <c r="K216" s="34">
        <v>30152.046930524837</v>
      </c>
      <c r="L216" s="34">
        <v>8625.5284178936254</v>
      </c>
      <c r="M216" s="34">
        <v>30987.149183017296</v>
      </c>
      <c r="N216" s="34">
        <v>18125.2017055625</v>
      </c>
      <c r="O216" s="34">
        <v>57185.328768522595</v>
      </c>
      <c r="P216" s="34">
        <v>13347.485539234385</v>
      </c>
      <c r="Q216" s="34">
        <v>34.118676185607903</v>
      </c>
      <c r="R216" s="34">
        <v>10152.54696240235</v>
      </c>
      <c r="S216" s="34">
        <v>70713.667987892899</v>
      </c>
      <c r="T216" s="34">
        <v>19633.762668203875</v>
      </c>
      <c r="U216" s="34">
        <v>11239.914702421891</v>
      </c>
      <c r="V216" s="34">
        <v>100678.92642752671</v>
      </c>
      <c r="W216" s="34">
        <v>5247.8521130000008</v>
      </c>
      <c r="X216" s="34">
        <v>15576.186858051075</v>
      </c>
      <c r="Y216" s="34">
        <v>27367.537554276401</v>
      </c>
      <c r="Z216" s="34">
        <v>12.401679299999955</v>
      </c>
      <c r="AA216" s="34">
        <v>34474.103993442353</v>
      </c>
      <c r="AB216" s="34">
        <v>19559.702381076124</v>
      </c>
      <c r="AC216" s="34">
        <v>36671.66000906883</v>
      </c>
      <c r="AD216" s="34">
        <v>59244.498722230361</v>
      </c>
      <c r="AE216" s="34">
        <v>13334.792510929041</v>
      </c>
      <c r="AF216" s="34">
        <v>16.522439516129033</v>
      </c>
      <c r="AG216" s="34">
        <v>32619.185863425293</v>
      </c>
      <c r="AH216" s="34">
        <v>67590.544110914008</v>
      </c>
      <c r="AI216" s="34">
        <v>9935.0807128906308</v>
      </c>
      <c r="AJ216" s="34">
        <v>47.921971591796819</v>
      </c>
      <c r="AK216" s="34">
        <v>3399.1113523593804</v>
      </c>
      <c r="AL216" s="34">
        <v>31562.676242936788</v>
      </c>
      <c r="AM216" s="34">
        <v>21702.986496592792</v>
      </c>
      <c r="AN216" s="34">
        <v>14252.043923024425</v>
      </c>
      <c r="AO216" s="34">
        <v>62611.479039577534</v>
      </c>
      <c r="AP216" s="34">
        <v>895.59387207031205</v>
      </c>
      <c r="AQ216" s="34">
        <v>50862.307224093864</v>
      </c>
      <c r="AR216" s="34">
        <v>70519.616317732376</v>
      </c>
      <c r="AS216" s="34">
        <v>75759.00665582018</v>
      </c>
      <c r="AT216" s="34">
        <v>23322.738149207231</v>
      </c>
      <c r="AU216" s="34">
        <v>73694.279740855331</v>
      </c>
      <c r="AV216" s="34">
        <v>38208.48540323037</v>
      </c>
      <c r="AW216" s="34">
        <v>7176.2994996015723</v>
      </c>
      <c r="AX216" s="34">
        <v>67324.222108398448</v>
      </c>
      <c r="AY216" s="34">
        <v>48877.625003084802</v>
      </c>
    </row>
    <row r="217" spans="1:51" x14ac:dyDescent="0.25">
      <c r="A217" s="32">
        <v>44417</v>
      </c>
      <c r="B217" s="33">
        <v>24</v>
      </c>
      <c r="C217" s="34">
        <v>32573.372031059753</v>
      </c>
      <c r="D217" s="34">
        <v>39458.367460891117</v>
      </c>
      <c r="E217" s="34">
        <v>21634.060916572096</v>
      </c>
      <c r="F217" s="34">
        <v>69631.785274226262</v>
      </c>
      <c r="G217" s="34">
        <v>37910.039855924791</v>
      </c>
      <c r="H217" s="34">
        <v>7764.1825344081008</v>
      </c>
      <c r="I217" s="34">
        <v>27113.402291897717</v>
      </c>
      <c r="J217" s="34">
        <v>131.79580879211417</v>
      </c>
      <c r="K217" s="34">
        <v>26064.666044422178</v>
      </c>
      <c r="L217" s="34">
        <v>7567.0434761270089</v>
      </c>
      <c r="M217" s="34">
        <v>30337.50523507825</v>
      </c>
      <c r="N217" s="34">
        <v>15831.28776584375</v>
      </c>
      <c r="O217" s="34">
        <v>49014.966643909313</v>
      </c>
      <c r="P217" s="34">
        <v>12082.953969996104</v>
      </c>
      <c r="Q217" s="34">
        <v>33.88715648651123</v>
      </c>
      <c r="R217" s="34">
        <v>8428.5708906249965</v>
      </c>
      <c r="S217" s="34">
        <v>60570.453412902047</v>
      </c>
      <c r="T217" s="34">
        <v>16701.102972835826</v>
      </c>
      <c r="U217" s="34">
        <v>9523.2596053125108</v>
      </c>
      <c r="V217" s="34">
        <v>86167.195508783421</v>
      </c>
      <c r="W217" s="34">
        <v>4628.7616270000008</v>
      </c>
      <c r="X217" s="34">
        <v>10953.523179650623</v>
      </c>
      <c r="Y217" s="34">
        <v>25996.016609475053</v>
      </c>
      <c r="Z217" s="34">
        <v>-18.824740300000016</v>
      </c>
      <c r="AA217" s="34">
        <v>28440.710310455299</v>
      </c>
      <c r="AB217" s="34">
        <v>17212.483393732393</v>
      </c>
      <c r="AC217" s="34">
        <v>31732.411890958181</v>
      </c>
      <c r="AD217" s="34">
        <v>49397.839251948506</v>
      </c>
      <c r="AE217" s="34">
        <v>12626.401976944235</v>
      </c>
      <c r="AF217" s="34">
        <v>16.522439516129033</v>
      </c>
      <c r="AG217" s="34">
        <v>27577.354443225096</v>
      </c>
      <c r="AH217" s="34">
        <v>53691.219052031207</v>
      </c>
      <c r="AI217" s="34">
        <v>8410.2591796875095</v>
      </c>
      <c r="AJ217" s="34">
        <v>47.948845234375028</v>
      </c>
      <c r="AK217" s="34">
        <v>3111.0357957968799</v>
      </c>
      <c r="AL217" s="34">
        <v>28475.917893967067</v>
      </c>
      <c r="AM217" s="34">
        <v>19117.133940321448</v>
      </c>
      <c r="AN217" s="34">
        <v>12440.730803371593</v>
      </c>
      <c r="AO217" s="34">
        <v>54356.937039255194</v>
      </c>
      <c r="AP217" s="34">
        <v>817.85932922363304</v>
      </c>
      <c r="AQ217" s="34">
        <v>45546.617301430291</v>
      </c>
      <c r="AR217" s="34">
        <v>61012.844697712011</v>
      </c>
      <c r="AS217" s="34">
        <v>64169.311146679553</v>
      </c>
      <c r="AT217" s="34">
        <v>21817.130902798322</v>
      </c>
      <c r="AU217" s="34">
        <v>61446.929784397245</v>
      </c>
      <c r="AV217" s="34">
        <v>25456.697283852918</v>
      </c>
      <c r="AW217" s="34">
        <v>16679.205567119148</v>
      </c>
      <c r="AX217" s="34">
        <v>56955.858596191421</v>
      </c>
      <c r="AY217" s="34">
        <v>42556.169200864504</v>
      </c>
    </row>
    <row r="218" spans="1:51" x14ac:dyDescent="0.25">
      <c r="A218" s="32">
        <v>44418</v>
      </c>
      <c r="B218" s="33">
        <v>1</v>
      </c>
      <c r="C218" s="34">
        <v>28203.911009226511</v>
      </c>
      <c r="D218" s="34">
        <v>33818.963266665029</v>
      </c>
      <c r="E218" s="34">
        <v>18389.064859825397</v>
      </c>
      <c r="F218" s="34">
        <v>58813.199692234812</v>
      </c>
      <c r="G218" s="34">
        <v>31645.941410484858</v>
      </c>
      <c r="H218" s="34">
        <v>7847.4893468690479</v>
      </c>
      <c r="I218" s="34">
        <v>23136.916602124031</v>
      </c>
      <c r="J218" s="34">
        <v>108.99516487121581</v>
      </c>
      <c r="K218" s="34">
        <v>21639.133480896009</v>
      </c>
      <c r="L218" s="34">
        <v>7295.5089051102223</v>
      </c>
      <c r="M218" s="34">
        <v>27783.315452331139</v>
      </c>
      <c r="N218" s="34">
        <v>14206.935213687511</v>
      </c>
      <c r="O218" s="34">
        <v>41320.430474177134</v>
      </c>
      <c r="P218" s="34">
        <v>10067.222947792989</v>
      </c>
      <c r="Q218" s="34">
        <v>32.339962005615234</v>
      </c>
      <c r="R218" s="34">
        <v>6776.3151992187504</v>
      </c>
      <c r="S218" s="34">
        <v>47115.530643948819</v>
      </c>
      <c r="T218" s="34">
        <v>14641.401591127151</v>
      </c>
      <c r="U218" s="34">
        <v>8466.9778695703208</v>
      </c>
      <c r="V218" s="34">
        <v>69451.790285120107</v>
      </c>
      <c r="W218" s="34">
        <v>4032.5995289999996</v>
      </c>
      <c r="X218" s="34">
        <v>7241.3485536431326</v>
      </c>
      <c r="Y218" s="34">
        <v>24581.46738358634</v>
      </c>
      <c r="Z218" s="34">
        <v>-25.483139899999912</v>
      </c>
      <c r="AA218" s="34">
        <v>22776.592200096107</v>
      </c>
      <c r="AB218" s="34">
        <v>15115.092516451134</v>
      </c>
      <c r="AC218" s="34">
        <v>27162.27800847375</v>
      </c>
      <c r="AD218" s="34">
        <v>39422.996897549943</v>
      </c>
      <c r="AE218" s="34">
        <v>10775.704116235123</v>
      </c>
      <c r="AF218" s="34">
        <v>16.522439516129033</v>
      </c>
      <c r="AG218" s="34">
        <v>22137.196473649903</v>
      </c>
      <c r="AH218" s="34">
        <v>43092.855489702095</v>
      </c>
      <c r="AI218" s="34">
        <v>6675.1598876953203</v>
      </c>
      <c r="AJ218" s="34">
        <v>50.060754775390876</v>
      </c>
      <c r="AK218" s="34">
        <v>3167.8323360078102</v>
      </c>
      <c r="AL218" s="34">
        <v>23523.952370181374</v>
      </c>
      <c r="AM218" s="34">
        <v>16426.259014831561</v>
      </c>
      <c r="AN218" s="34">
        <v>10971.472687539068</v>
      </c>
      <c r="AO218" s="34">
        <v>45964.838485645341</v>
      </c>
      <c r="AP218" s="34">
        <v>717.82781982421909</v>
      </c>
      <c r="AQ218" s="34">
        <v>40272.11687432116</v>
      </c>
      <c r="AR218" s="34">
        <v>53294.466394386698</v>
      </c>
      <c r="AS218" s="34">
        <v>51687.76893488269</v>
      </c>
      <c r="AT218" s="34">
        <v>20029.253298548345</v>
      </c>
      <c r="AU218" s="34">
        <v>50362.023272635881</v>
      </c>
      <c r="AV218" s="34">
        <v>16321.234556223048</v>
      </c>
      <c r="AW218" s="34">
        <v>16101.187804865234</v>
      </c>
      <c r="AX218" s="34">
        <v>45366.701687500012</v>
      </c>
      <c r="AY218" s="34">
        <v>37255.481475259367</v>
      </c>
    </row>
    <row r="219" spans="1:51" x14ac:dyDescent="0.25">
      <c r="A219" s="32">
        <v>44418</v>
      </c>
      <c r="B219" s="33">
        <v>2</v>
      </c>
      <c r="C219" s="34">
        <v>25467.032894979908</v>
      </c>
      <c r="D219" s="34">
        <v>28927.70534520947</v>
      </c>
      <c r="E219" s="34">
        <v>15483.189433921889</v>
      </c>
      <c r="F219" s="34">
        <v>51103.743312304272</v>
      </c>
      <c r="G219" s="34">
        <v>25105.807346294441</v>
      </c>
      <c r="H219" s="34">
        <v>7935.3615837555171</v>
      </c>
      <c r="I219" s="34">
        <v>20116.365136841076</v>
      </c>
      <c r="J219" s="34">
        <v>100.4400329589843</v>
      </c>
      <c r="K219" s="34">
        <v>18128.681362457286</v>
      </c>
      <c r="L219" s="34">
        <v>6627.8383034417338</v>
      </c>
      <c r="M219" s="34">
        <v>25045.601472312035</v>
      </c>
      <c r="N219" s="34">
        <v>13095.830513156261</v>
      </c>
      <c r="O219" s="34">
        <v>35148.261538044324</v>
      </c>
      <c r="P219" s="34">
        <v>8814.0939666621143</v>
      </c>
      <c r="Q219" s="34">
        <v>31.745048046112071</v>
      </c>
      <c r="R219" s="34">
        <v>5508.321954101566</v>
      </c>
      <c r="S219" s="34">
        <v>38041.00996090805</v>
      </c>
      <c r="T219" s="34">
        <v>13210.499532597636</v>
      </c>
      <c r="U219" s="34">
        <v>7565.4719403906302</v>
      </c>
      <c r="V219" s="34">
        <v>57697.486968821504</v>
      </c>
      <c r="W219" s="34">
        <v>3724.6341750000001</v>
      </c>
      <c r="X219" s="34">
        <v>6979.3482483289881</v>
      </c>
      <c r="Y219" s="34">
        <v>24366.2701737262</v>
      </c>
      <c r="Z219" s="34">
        <v>5.1313723999999894</v>
      </c>
      <c r="AA219" s="34">
        <v>18070.537483379056</v>
      </c>
      <c r="AB219" s="34">
        <v>13618.488720365185</v>
      </c>
      <c r="AC219" s="34">
        <v>24589.142563265865</v>
      </c>
      <c r="AD219" s="34">
        <v>31917.491689132468</v>
      </c>
      <c r="AE219" s="34">
        <v>8441.9277912537909</v>
      </c>
      <c r="AF219" s="34">
        <v>16.522439516129033</v>
      </c>
      <c r="AG219" s="34">
        <v>17849.466523947754</v>
      </c>
      <c r="AH219" s="34">
        <v>34397.465386465759</v>
      </c>
      <c r="AI219" s="34">
        <v>5321.2410644531301</v>
      </c>
      <c r="AJ219" s="34">
        <v>46.277888125000231</v>
      </c>
      <c r="AK219" s="34">
        <v>2617.0527835859402</v>
      </c>
      <c r="AL219" s="34">
        <v>18775.641730913332</v>
      </c>
      <c r="AM219" s="34">
        <v>13016.203302661495</v>
      </c>
      <c r="AN219" s="34">
        <v>9678.8393483979653</v>
      </c>
      <c r="AO219" s="34">
        <v>38989.958651126908</v>
      </c>
      <c r="AP219" s="34">
        <v>675.489501953125</v>
      </c>
      <c r="AQ219" s="34">
        <v>35913.446772201794</v>
      </c>
      <c r="AR219" s="34">
        <v>44770.076804895652</v>
      </c>
      <c r="AS219" s="34">
        <v>41408.508367382688</v>
      </c>
      <c r="AT219" s="34">
        <v>18251.780446952631</v>
      </c>
      <c r="AU219" s="34">
        <v>41964.462784442701</v>
      </c>
      <c r="AV219" s="34">
        <v>15265.594381918363</v>
      </c>
      <c r="AW219" s="34">
        <v>9826.6019440302825</v>
      </c>
      <c r="AX219" s="34">
        <v>36195.445955078139</v>
      </c>
      <c r="AY219" s="34">
        <v>33504.90114510565</v>
      </c>
    </row>
    <row r="220" spans="1:51" x14ac:dyDescent="0.25">
      <c r="A220" s="32">
        <v>44418</v>
      </c>
      <c r="B220" s="33">
        <v>3</v>
      </c>
      <c r="C220" s="34">
        <v>23966.162286902239</v>
      </c>
      <c r="D220" s="34">
        <v>25719.136115738274</v>
      </c>
      <c r="E220" s="34">
        <v>13842.878747700035</v>
      </c>
      <c r="F220" s="34">
        <v>46968.986947843579</v>
      </c>
      <c r="G220" s="34">
        <v>23117.041468038831</v>
      </c>
      <c r="H220" s="34">
        <v>7847.2137050133351</v>
      </c>
      <c r="I220" s="34">
        <v>18250.732704760871</v>
      </c>
      <c r="J220" s="34">
        <v>88.686021804809599</v>
      </c>
      <c r="K220" s="34">
        <v>16133.888008659389</v>
      </c>
      <c r="L220" s="34">
        <v>6075.6866212388886</v>
      </c>
      <c r="M220" s="34">
        <v>25189.689271955827</v>
      </c>
      <c r="N220" s="34">
        <v>12596.32082025001</v>
      </c>
      <c r="O220" s="34">
        <v>31662.002330029944</v>
      </c>
      <c r="P220" s="34">
        <v>8068.1798665097767</v>
      </c>
      <c r="Q220" s="34">
        <v>31.566723346710212</v>
      </c>
      <c r="R220" s="34">
        <v>4726.1767197265654</v>
      </c>
      <c r="S220" s="34">
        <v>32620.75092594713</v>
      </c>
      <c r="T220" s="34">
        <v>12554.231660812959</v>
      </c>
      <c r="U220" s="34">
        <v>7288.66775933593</v>
      </c>
      <c r="V220" s="34">
        <v>51281.851020782015</v>
      </c>
      <c r="W220" s="34">
        <v>3665.0641260000002</v>
      </c>
      <c r="X220" s="34">
        <v>6904.8183340425749</v>
      </c>
      <c r="Y220" s="34">
        <v>22857.142027223919</v>
      </c>
      <c r="Z220" s="34">
        <v>-11.267692399999959</v>
      </c>
      <c r="AA220" s="34">
        <v>14674.615951261561</v>
      </c>
      <c r="AB220" s="34">
        <v>12729.541832037061</v>
      </c>
      <c r="AC220" s="34">
        <v>22948.219711563113</v>
      </c>
      <c r="AD220" s="34">
        <v>27542.000282913592</v>
      </c>
      <c r="AE220" s="34">
        <v>7458.2001112750313</v>
      </c>
      <c r="AF220" s="34">
        <v>16.522439516129033</v>
      </c>
      <c r="AG220" s="34">
        <v>15434.442022922362</v>
      </c>
      <c r="AH220" s="34">
        <v>29948.242666773865</v>
      </c>
      <c r="AI220" s="34">
        <v>4550.46013183594</v>
      </c>
      <c r="AJ220" s="34">
        <v>48.373194326171017</v>
      </c>
      <c r="AK220" s="34">
        <v>2364.1221525039064</v>
      </c>
      <c r="AL220" s="34">
        <v>15835.796812168232</v>
      </c>
      <c r="AM220" s="34">
        <v>11249.894498216729</v>
      </c>
      <c r="AN220" s="34">
        <v>8606.1299215678919</v>
      </c>
      <c r="AO220" s="34">
        <v>34430.089221262031</v>
      </c>
      <c r="AP220" s="34">
        <v>654.56823730468807</v>
      </c>
      <c r="AQ220" s="34">
        <v>33345.209520298959</v>
      </c>
      <c r="AR220" s="34">
        <v>39706.65770789986</v>
      </c>
      <c r="AS220" s="34">
        <v>35296.612991718626</v>
      </c>
      <c r="AT220" s="34">
        <v>17812.772541477545</v>
      </c>
      <c r="AU220" s="34">
        <v>37872.084811524524</v>
      </c>
      <c r="AV220" s="34">
        <v>11370.543246475485</v>
      </c>
      <c r="AW220" s="34">
        <v>9468.5601496611434</v>
      </c>
      <c r="AX220" s="34">
        <v>30710.747521484387</v>
      </c>
      <c r="AY220" s="34">
        <v>31660.890070663452</v>
      </c>
    </row>
    <row r="221" spans="1:51" x14ac:dyDescent="0.25">
      <c r="A221" s="32">
        <v>44418</v>
      </c>
      <c r="B221" s="33">
        <v>4</v>
      </c>
      <c r="C221" s="34">
        <v>23586.044530909414</v>
      </c>
      <c r="D221" s="34">
        <v>24340.32516364746</v>
      </c>
      <c r="E221" s="34">
        <v>12597.263553775898</v>
      </c>
      <c r="F221" s="34">
        <v>45398.615069919259</v>
      </c>
      <c r="G221" s="34">
        <v>21933.26509762061</v>
      </c>
      <c r="H221" s="34">
        <v>7567.7303748941758</v>
      </c>
      <c r="I221" s="34">
        <v>17555.08688886965</v>
      </c>
      <c r="J221" s="34">
        <v>87.952997207641602</v>
      </c>
      <c r="K221" s="34">
        <v>15144.730572860723</v>
      </c>
      <c r="L221" s="34">
        <v>5742.4642420076098</v>
      </c>
      <c r="M221" s="34">
        <v>24326.115003123603</v>
      </c>
      <c r="N221" s="34">
        <v>12521.684722890641</v>
      </c>
      <c r="O221" s="34">
        <v>30223.907015753073</v>
      </c>
      <c r="P221" s="34">
        <v>7573.1416025175886</v>
      </c>
      <c r="Q221" s="34">
        <v>31.527893543243401</v>
      </c>
      <c r="R221" s="34">
        <v>4398.4842873535172</v>
      </c>
      <c r="S221" s="34">
        <v>30417.200942185529</v>
      </c>
      <c r="T221" s="34">
        <v>12362.423828941157</v>
      </c>
      <c r="U221" s="34">
        <v>7102.7704915234399</v>
      </c>
      <c r="V221" s="34">
        <v>49089.470797445087</v>
      </c>
      <c r="W221" s="34">
        <v>3409.8683130000004</v>
      </c>
      <c r="X221" s="34">
        <v>7398.9694638002038</v>
      </c>
      <c r="Y221" s="34">
        <v>21547.589673256996</v>
      </c>
      <c r="Z221" s="34">
        <v>-48.190437899999992</v>
      </c>
      <c r="AA221" s="34">
        <v>12854.715695033912</v>
      </c>
      <c r="AB221" s="34">
        <v>12399.188127505793</v>
      </c>
      <c r="AC221" s="34">
        <v>22257.97331282232</v>
      </c>
      <c r="AD221" s="34">
        <v>25688.306796632096</v>
      </c>
      <c r="AE221" s="34">
        <v>7485.5694763996853</v>
      </c>
      <c r="AF221" s="34">
        <v>16.522439516129033</v>
      </c>
      <c r="AG221" s="34">
        <v>14321.763817548828</v>
      </c>
      <c r="AH221" s="34">
        <v>27492.087700099066</v>
      </c>
      <c r="AI221" s="34">
        <v>4212.7367187500004</v>
      </c>
      <c r="AJ221" s="34">
        <v>46.140807958985079</v>
      </c>
      <c r="AK221" s="34">
        <v>2434.9474585078128</v>
      </c>
      <c r="AL221" s="34">
        <v>14595.736784730167</v>
      </c>
      <c r="AM221" s="34">
        <v>9744.2205301814702</v>
      </c>
      <c r="AN221" s="34">
        <v>8520.7988119463043</v>
      </c>
      <c r="AO221" s="34">
        <v>32202.315047201206</v>
      </c>
      <c r="AP221" s="34">
        <v>645.61392211913994</v>
      </c>
      <c r="AQ221" s="34">
        <v>32162.562778623909</v>
      </c>
      <c r="AR221" s="34">
        <v>37299.87072424974</v>
      </c>
      <c r="AS221" s="34">
        <v>32423.095247070189</v>
      </c>
      <c r="AT221" s="34">
        <v>17422.884222108387</v>
      </c>
      <c r="AU221" s="34">
        <v>36582.456084728481</v>
      </c>
      <c r="AV221" s="34">
        <v>10853.742840182513</v>
      </c>
      <c r="AW221" s="34">
        <v>7460.6994788310658</v>
      </c>
      <c r="AX221" s="34">
        <v>28124.669644287133</v>
      </c>
      <c r="AY221" s="34">
        <v>30941.838311225882</v>
      </c>
    </row>
    <row r="222" spans="1:51" x14ac:dyDescent="0.25">
      <c r="A222" s="32">
        <v>44418</v>
      </c>
      <c r="B222" s="33">
        <v>5</v>
      </c>
      <c r="C222" s="34">
        <v>23512.042790295156</v>
      </c>
      <c r="D222" s="34">
        <v>24488.022891963858</v>
      </c>
      <c r="E222" s="34">
        <v>12340.223217213161</v>
      </c>
      <c r="F222" s="34">
        <v>44720.317625892436</v>
      </c>
      <c r="G222" s="34">
        <v>21884.52553437086</v>
      </c>
      <c r="H222" s="34">
        <v>7845.8224757386597</v>
      </c>
      <c r="I222" s="34">
        <v>17248.078034669947</v>
      </c>
      <c r="J222" s="34">
        <v>92.350601196289006</v>
      </c>
      <c r="K222" s="34">
        <v>14289.213169281016</v>
      </c>
      <c r="L222" s="34">
        <v>5363.7265431414808</v>
      </c>
      <c r="M222" s="34">
        <v>24637.061687533911</v>
      </c>
      <c r="N222" s="34">
        <v>12481.70965606251</v>
      </c>
      <c r="O222" s="34">
        <v>29776.313554950342</v>
      </c>
      <c r="P222" s="34">
        <v>7604.644329625</v>
      </c>
      <c r="Q222" s="34">
        <v>31.993992328643799</v>
      </c>
      <c r="R222" s="34">
        <v>4294.3006926269545</v>
      </c>
      <c r="S222" s="34">
        <v>29331.67100065171</v>
      </c>
      <c r="T222" s="34">
        <v>12350.551857577037</v>
      </c>
      <c r="U222" s="34">
        <v>7138.7343109374997</v>
      </c>
      <c r="V222" s="34">
        <v>48027.632074172594</v>
      </c>
      <c r="W222" s="34">
        <v>3414.4222650000002</v>
      </c>
      <c r="X222" s="34">
        <v>7613.5405842804612</v>
      </c>
      <c r="Y222" s="34">
        <v>20896.747574669618</v>
      </c>
      <c r="Z222" s="34">
        <v>6.322145100000057</v>
      </c>
      <c r="AA222" s="34">
        <v>12083.020231017063</v>
      </c>
      <c r="AB222" s="34">
        <v>12386.740393021433</v>
      </c>
      <c r="AC222" s="34">
        <v>22078.905765045562</v>
      </c>
      <c r="AD222" s="34">
        <v>25312.406835926166</v>
      </c>
      <c r="AE222" s="34">
        <v>7325.8218931081865</v>
      </c>
      <c r="AF222" s="34">
        <v>16.522439516129033</v>
      </c>
      <c r="AG222" s="34">
        <v>13937.108497062989</v>
      </c>
      <c r="AH222" s="34">
        <v>26427.333439048765</v>
      </c>
      <c r="AI222" s="34">
        <v>4087.1351318359402</v>
      </c>
      <c r="AJ222" s="34">
        <v>45.549584492188956</v>
      </c>
      <c r="AK222" s="34">
        <v>2215.9972442968751</v>
      </c>
      <c r="AL222" s="34">
        <v>13735.430117226357</v>
      </c>
      <c r="AM222" s="34">
        <v>9653.9438816051843</v>
      </c>
      <c r="AN222" s="34">
        <v>8235.78994741309</v>
      </c>
      <c r="AO222" s="34">
        <v>31148.408782848412</v>
      </c>
      <c r="AP222" s="34">
        <v>623.03318786621207</v>
      </c>
      <c r="AQ222" s="34">
        <v>31796.385866322165</v>
      </c>
      <c r="AR222" s="34">
        <v>36328.031396404687</v>
      </c>
      <c r="AS222" s="34">
        <v>31361.697772382686</v>
      </c>
      <c r="AT222" s="34">
        <v>17405.04821787071</v>
      </c>
      <c r="AU222" s="34">
        <v>36069.882777186634</v>
      </c>
      <c r="AV222" s="34">
        <v>13552.242000844137</v>
      </c>
      <c r="AW222" s="34">
        <v>3560.0781475536501</v>
      </c>
      <c r="AX222" s="34">
        <v>27450.001987792981</v>
      </c>
      <c r="AY222" s="34">
        <v>30707.020435956401</v>
      </c>
    </row>
    <row r="223" spans="1:51" x14ac:dyDescent="0.25">
      <c r="A223" s="32">
        <v>44418</v>
      </c>
      <c r="B223" s="33">
        <v>6</v>
      </c>
      <c r="C223" s="34">
        <v>24367.881225030171</v>
      </c>
      <c r="D223" s="34">
        <v>26386.849851478513</v>
      </c>
      <c r="E223" s="34">
        <v>12844.231224091316</v>
      </c>
      <c r="F223" s="34">
        <v>45839.177753937707</v>
      </c>
      <c r="G223" s="34">
        <v>23540.605501115246</v>
      </c>
      <c r="H223" s="34">
        <v>7750.1511686937574</v>
      </c>
      <c r="I223" s="34">
        <v>18141.659887757578</v>
      </c>
      <c r="J223" s="34">
        <v>94.616416931152301</v>
      </c>
      <c r="K223" s="34">
        <v>14274.750645950331</v>
      </c>
      <c r="L223" s="34">
        <v>5900.3586862947241</v>
      </c>
      <c r="M223" s="34">
        <v>22580.245783074977</v>
      </c>
      <c r="N223" s="34">
        <v>12815.86432456251</v>
      </c>
      <c r="O223" s="34">
        <v>31289.80085587368</v>
      </c>
      <c r="P223" s="34">
        <v>7922.1277095429832</v>
      </c>
      <c r="Q223" s="34">
        <v>31.451821804046631</v>
      </c>
      <c r="R223" s="34">
        <v>4433.4901677246098</v>
      </c>
      <c r="S223" s="34">
        <v>30429.539079740454</v>
      </c>
      <c r="T223" s="34">
        <v>12673.369714572722</v>
      </c>
      <c r="U223" s="34">
        <v>7377.4250122656294</v>
      </c>
      <c r="V223" s="34">
        <v>47585.159998912633</v>
      </c>
      <c r="W223" s="34">
        <v>3365.1781579999997</v>
      </c>
      <c r="X223" s="34">
        <v>7403.7846311115209</v>
      </c>
      <c r="Y223" s="34">
        <v>21494.544429422098</v>
      </c>
      <c r="Z223" s="34">
        <v>70.583925799999989</v>
      </c>
      <c r="AA223" s="34">
        <v>13164.259836363048</v>
      </c>
      <c r="AB223" s="34">
        <v>12816.586511130814</v>
      </c>
      <c r="AC223" s="34">
        <v>22487.759568910675</v>
      </c>
      <c r="AD223" s="34">
        <v>26361.74021879457</v>
      </c>
      <c r="AE223" s="34">
        <v>7954.1432513571835</v>
      </c>
      <c r="AF223" s="34">
        <v>16.522439516129033</v>
      </c>
      <c r="AG223" s="34">
        <v>14407.966625744628</v>
      </c>
      <c r="AH223" s="34">
        <v>28255.75135966107</v>
      </c>
      <c r="AI223" s="34">
        <v>4280.72722167969</v>
      </c>
      <c r="AJ223" s="34">
        <v>42.983019892578056</v>
      </c>
      <c r="AK223" s="34">
        <v>2296.9918711445316</v>
      </c>
      <c r="AL223" s="34">
        <v>14250.58741073985</v>
      </c>
      <c r="AM223" s="34">
        <v>10382.762612856379</v>
      </c>
      <c r="AN223" s="34">
        <v>8207.8415182241315</v>
      </c>
      <c r="AO223" s="34">
        <v>31894.078175043156</v>
      </c>
      <c r="AP223" s="34">
        <v>622.58312988281295</v>
      </c>
      <c r="AQ223" s="34">
        <v>32447.440935482075</v>
      </c>
      <c r="AR223" s="34">
        <v>37228.70042444759</v>
      </c>
      <c r="AS223" s="34">
        <v>32923.579574374875</v>
      </c>
      <c r="AT223" s="34">
        <v>17300.286997382034</v>
      </c>
      <c r="AU223" s="34">
        <v>37386.734321554708</v>
      </c>
      <c r="AV223" s="34">
        <v>15169.284870857558</v>
      </c>
      <c r="AW223" s="34">
        <v>2630.5841302792032</v>
      </c>
      <c r="AX223" s="34">
        <v>28437.721724365241</v>
      </c>
      <c r="AY223" s="34">
        <v>31503.321350130664</v>
      </c>
    </row>
    <row r="224" spans="1:51" x14ac:dyDescent="0.25">
      <c r="A224" s="32">
        <v>44418</v>
      </c>
      <c r="B224" s="33">
        <v>7</v>
      </c>
      <c r="C224" s="34">
        <v>28680.945690640554</v>
      </c>
      <c r="D224" s="34">
        <v>30303.865228235354</v>
      </c>
      <c r="E224" s="34">
        <v>15687.134190427991</v>
      </c>
      <c r="F224" s="34">
        <v>55151.838519954537</v>
      </c>
      <c r="G224" s="34">
        <v>28856.108325892095</v>
      </c>
      <c r="H224" s="34">
        <v>7702.7558180643446</v>
      </c>
      <c r="I224" s="34">
        <v>21642.708827144052</v>
      </c>
      <c r="J224" s="34">
        <v>100.00150489807129</v>
      </c>
      <c r="K224" s="34">
        <v>16672.655414123554</v>
      </c>
      <c r="L224" s="34">
        <v>6266.9084441068844</v>
      </c>
      <c r="M224" s="34">
        <v>24440.500095548668</v>
      </c>
      <c r="N224" s="34">
        <v>14379.723958218759</v>
      </c>
      <c r="O224" s="34">
        <v>37153.638621666396</v>
      </c>
      <c r="P224" s="34">
        <v>8670.6120600488339</v>
      </c>
      <c r="Q224" s="34">
        <v>32.165542602539063</v>
      </c>
      <c r="R224" s="34">
        <v>5267.5653422851628</v>
      </c>
      <c r="S224" s="34">
        <v>36345.7542233696</v>
      </c>
      <c r="T224" s="34">
        <v>14419.825558694449</v>
      </c>
      <c r="U224" s="34">
        <v>8732.7788773437696</v>
      </c>
      <c r="V224" s="34">
        <v>56318.495895686676</v>
      </c>
      <c r="W224" s="34">
        <v>3922.0074230000009</v>
      </c>
      <c r="X224" s="34">
        <v>10019.940907790726</v>
      </c>
      <c r="Y224" s="34">
        <v>22414.017050037666</v>
      </c>
      <c r="Z224" s="34">
        <v>117.92558709999997</v>
      </c>
      <c r="AA224" s="34">
        <v>17128.003220976552</v>
      </c>
      <c r="AB224" s="34">
        <v>14819.421935865184</v>
      </c>
      <c r="AC224" s="34">
        <v>25409.131645234345</v>
      </c>
      <c r="AD224" s="34">
        <v>31778.263107371473</v>
      </c>
      <c r="AE224" s="34">
        <v>9179.7430319857303</v>
      </c>
      <c r="AF224" s="34">
        <v>16.522439516129033</v>
      </c>
      <c r="AG224" s="34">
        <v>17415.203716396485</v>
      </c>
      <c r="AH224" s="34">
        <v>33602.32020465668</v>
      </c>
      <c r="AI224" s="34">
        <v>4951.3018066406403</v>
      </c>
      <c r="AJ224" s="34">
        <v>50.330078154298121</v>
      </c>
      <c r="AK224" s="34">
        <v>2626.1706833476555</v>
      </c>
      <c r="AL224" s="34">
        <v>15804.609198148904</v>
      </c>
      <c r="AM224" s="34">
        <v>10774.862058170365</v>
      </c>
      <c r="AN224" s="34">
        <v>9176.6768412197362</v>
      </c>
      <c r="AO224" s="34">
        <v>36943.748173803382</v>
      </c>
      <c r="AP224" s="34">
        <v>649.83087158203205</v>
      </c>
      <c r="AQ224" s="34">
        <v>37228.716491086554</v>
      </c>
      <c r="AR224" s="34">
        <v>42746.278063202859</v>
      </c>
      <c r="AS224" s="34">
        <v>39018.041811523319</v>
      </c>
      <c r="AT224" s="34">
        <v>18767.759644484831</v>
      </c>
      <c r="AU224" s="34">
        <v>46003.077124212054</v>
      </c>
      <c r="AV224" s="34">
        <v>17798.577486532424</v>
      </c>
      <c r="AW224" s="34">
        <v>2899.0604294533705</v>
      </c>
      <c r="AX224" s="34">
        <v>33159.909260986344</v>
      </c>
      <c r="AY224" s="34">
        <v>36433.861390157996</v>
      </c>
    </row>
    <row r="225" spans="1:51" x14ac:dyDescent="0.25">
      <c r="A225" s="32">
        <v>44418</v>
      </c>
      <c r="B225" s="33">
        <v>8</v>
      </c>
      <c r="C225" s="34">
        <v>36702.710123189594</v>
      </c>
      <c r="D225" s="34">
        <v>36669.850236570303</v>
      </c>
      <c r="E225" s="34">
        <v>20892.606908349266</v>
      </c>
      <c r="F225" s="34">
        <v>70043.747829716376</v>
      </c>
      <c r="G225" s="34">
        <v>34712.509759660548</v>
      </c>
      <c r="H225" s="34">
        <v>8809.013100184955</v>
      </c>
      <c r="I225" s="34">
        <v>28127.372133852663</v>
      </c>
      <c r="J225" s="34">
        <v>127.57090759277341</v>
      </c>
      <c r="K225" s="34">
        <v>20635.863678924583</v>
      </c>
      <c r="L225" s="34">
        <v>7782.8305694641667</v>
      </c>
      <c r="M225" s="34">
        <v>32341.897640872528</v>
      </c>
      <c r="N225" s="34">
        <v>17231.767581062501</v>
      </c>
      <c r="O225" s="34">
        <v>46554.895271871967</v>
      </c>
      <c r="P225" s="34">
        <v>9506.927878620103</v>
      </c>
      <c r="Q225" s="34">
        <v>32.992465019226067</v>
      </c>
      <c r="R225" s="34">
        <v>6235.1224941406326</v>
      </c>
      <c r="S225" s="34">
        <v>44137.492985615689</v>
      </c>
      <c r="T225" s="34">
        <v>16769.314960925418</v>
      </c>
      <c r="U225" s="34">
        <v>10109.35491101564</v>
      </c>
      <c r="V225" s="34">
        <v>69510.306625424681</v>
      </c>
      <c r="W225" s="34">
        <v>4992.932382</v>
      </c>
      <c r="X225" s="34">
        <v>12741.627266539399</v>
      </c>
      <c r="Y225" s="34">
        <v>26266.240313516366</v>
      </c>
      <c r="Z225" s="34">
        <v>117.54353860000006</v>
      </c>
      <c r="AA225" s="34">
        <v>21376.279539039289</v>
      </c>
      <c r="AB225" s="34">
        <v>19548.018948716759</v>
      </c>
      <c r="AC225" s="34">
        <v>31501.262661002336</v>
      </c>
      <c r="AD225" s="34">
        <v>38175.157455562759</v>
      </c>
      <c r="AE225" s="34">
        <v>9927.0018789140977</v>
      </c>
      <c r="AF225" s="34">
        <v>16.522439516129033</v>
      </c>
      <c r="AG225" s="34">
        <v>21658.522517397461</v>
      </c>
      <c r="AH225" s="34">
        <v>37782.675565252874</v>
      </c>
      <c r="AI225" s="34">
        <v>5459.7485642452648</v>
      </c>
      <c r="AJ225" s="34">
        <v>103.17077191406162</v>
      </c>
      <c r="AK225" s="34">
        <v>2874.023265287035</v>
      </c>
      <c r="AL225" s="34">
        <v>17554.317447593785</v>
      </c>
      <c r="AM225" s="34">
        <v>14127.682201649985</v>
      </c>
      <c r="AN225" s="34">
        <v>10233.565307171402</v>
      </c>
      <c r="AO225" s="34">
        <v>44811.20779954343</v>
      </c>
      <c r="AP225" s="34">
        <v>653.237469285727</v>
      </c>
      <c r="AQ225" s="34">
        <v>47095.567405280395</v>
      </c>
      <c r="AR225" s="34">
        <v>51042.227381146491</v>
      </c>
      <c r="AS225" s="34">
        <v>45444.170887538938</v>
      </c>
      <c r="AT225" s="34">
        <v>22995.730328035839</v>
      </c>
      <c r="AU225" s="34">
        <v>57486.56883674756</v>
      </c>
      <c r="AV225" s="34">
        <v>19402.221722287424</v>
      </c>
      <c r="AW225" s="34">
        <v>2984.2071662328894</v>
      </c>
      <c r="AX225" s="34">
        <v>37965.927001464857</v>
      </c>
      <c r="AY225" s="34">
        <v>47232.06497574001</v>
      </c>
    </row>
    <row r="226" spans="1:51" x14ac:dyDescent="0.25">
      <c r="A226" s="32">
        <v>44418</v>
      </c>
      <c r="B226" s="33">
        <v>9</v>
      </c>
      <c r="C226" s="34">
        <v>43053.5972398093</v>
      </c>
      <c r="D226" s="34">
        <v>46060.901977192392</v>
      </c>
      <c r="E226" s="34">
        <v>24204.268982236834</v>
      </c>
      <c r="F226" s="34">
        <v>80151.455504952086</v>
      </c>
      <c r="G226" s="34">
        <v>43068.4470988291</v>
      </c>
      <c r="H226" s="34">
        <v>11235.455551933979</v>
      </c>
      <c r="I226" s="34">
        <v>34763.620174889416</v>
      </c>
      <c r="J226" s="34">
        <v>146.84529495239252</v>
      </c>
      <c r="K226" s="34">
        <v>25449.713329406753</v>
      </c>
      <c r="L226" s="34">
        <v>9871.8592420326495</v>
      </c>
      <c r="M226" s="34">
        <v>38910.573215860444</v>
      </c>
      <c r="N226" s="34">
        <v>18231.222192062502</v>
      </c>
      <c r="O226" s="34">
        <v>57130.583064054576</v>
      </c>
      <c r="P226" s="34">
        <v>10397.785076262961</v>
      </c>
      <c r="Q226" s="34">
        <v>33.879511833190918</v>
      </c>
      <c r="R226" s="34">
        <v>7357.2216391601669</v>
      </c>
      <c r="S226" s="34">
        <v>53229.037012905719</v>
      </c>
      <c r="T226" s="34">
        <v>17997.055428923788</v>
      </c>
      <c r="U226" s="34">
        <v>10342.175138671881</v>
      </c>
      <c r="V226" s="34">
        <v>79699.288787416866</v>
      </c>
      <c r="W226" s="34">
        <v>6091.8252030000003</v>
      </c>
      <c r="X226" s="34">
        <v>15288.03683546888</v>
      </c>
      <c r="Y226" s="34">
        <v>32577.829327319952</v>
      </c>
      <c r="Z226" s="34">
        <v>21.318441799999931</v>
      </c>
      <c r="AA226" s="34">
        <v>26979.474533218727</v>
      </c>
      <c r="AB226" s="34">
        <v>25382.778949794862</v>
      </c>
      <c r="AC226" s="34">
        <v>35803.807752090368</v>
      </c>
      <c r="AD226" s="34">
        <v>43934.985204281998</v>
      </c>
      <c r="AE226" s="34">
        <v>11474.320952115766</v>
      </c>
      <c r="AF226" s="34">
        <v>16.522439516129033</v>
      </c>
      <c r="AG226" s="34">
        <v>25407.232206738285</v>
      </c>
      <c r="AH226" s="34">
        <v>43667.645029974068</v>
      </c>
      <c r="AI226" s="34">
        <v>7061.5095689524405</v>
      </c>
      <c r="AJ226" s="34">
        <v>202.09686462890636</v>
      </c>
      <c r="AK226" s="34">
        <v>4085.0109195238174</v>
      </c>
      <c r="AL226" s="34">
        <v>19442.300888491314</v>
      </c>
      <c r="AM226" s="34">
        <v>17358.328073499892</v>
      </c>
      <c r="AN226" s="34">
        <v>11076.506973757334</v>
      </c>
      <c r="AO226" s="34">
        <v>54481.467585157458</v>
      </c>
      <c r="AP226" s="34">
        <v>790.57659101486183</v>
      </c>
      <c r="AQ226" s="34">
        <v>59445.830224049423</v>
      </c>
      <c r="AR226" s="34">
        <v>64470.847346399707</v>
      </c>
      <c r="AS226" s="34">
        <v>53705.896043788933</v>
      </c>
      <c r="AT226" s="34">
        <v>28494.457315596337</v>
      </c>
      <c r="AU226" s="34">
        <v>67806.403565614746</v>
      </c>
      <c r="AV226" s="34">
        <v>23830.179601873671</v>
      </c>
      <c r="AW226" s="34">
        <v>2743.3612511106676</v>
      </c>
      <c r="AX226" s="34">
        <v>44898.480990234399</v>
      </c>
      <c r="AY226" s="34">
        <v>60628.838550605986</v>
      </c>
    </row>
    <row r="227" spans="1:51" x14ac:dyDescent="0.25">
      <c r="A227" s="32">
        <v>44418</v>
      </c>
      <c r="B227" s="33">
        <v>10</v>
      </c>
      <c r="C227" s="34">
        <v>46419.78036883389</v>
      </c>
      <c r="D227" s="34">
        <v>51594.831981353513</v>
      </c>
      <c r="E227" s="34">
        <v>25754.125559419932</v>
      </c>
      <c r="F227" s="34">
        <v>86619.949378334277</v>
      </c>
      <c r="G227" s="34">
        <v>48361.011250625277</v>
      </c>
      <c r="H227" s="34">
        <v>12319.307200837298</v>
      </c>
      <c r="I227" s="34">
        <v>39298.040352281001</v>
      </c>
      <c r="J227" s="34">
        <v>130.4346141815185</v>
      </c>
      <c r="K227" s="34">
        <v>28173.870685455346</v>
      </c>
      <c r="L227" s="34">
        <v>13417.961285476895</v>
      </c>
      <c r="M227" s="34">
        <v>33523.34940204952</v>
      </c>
      <c r="N227" s="34">
        <v>18991.851598687499</v>
      </c>
      <c r="O227" s="34">
        <v>64404.633093297496</v>
      </c>
      <c r="P227" s="34">
        <v>9586.9708540394695</v>
      </c>
      <c r="Q227" s="34">
        <v>34.067344665527344</v>
      </c>
      <c r="R227" s="34">
        <v>7774.0996967773544</v>
      </c>
      <c r="S227" s="34">
        <v>59173.25257849897</v>
      </c>
      <c r="T227" s="34">
        <v>19818.15594532499</v>
      </c>
      <c r="U227" s="34">
        <v>10481.98887000001</v>
      </c>
      <c r="V227" s="34">
        <v>84731.445383942861</v>
      </c>
      <c r="W227" s="34">
        <v>6769.9346210000003</v>
      </c>
      <c r="X227" s="34">
        <v>17651.736709953671</v>
      </c>
      <c r="Y227" s="34">
        <v>35419.508409948699</v>
      </c>
      <c r="Z227" s="34">
        <v>-144.4214571</v>
      </c>
      <c r="AA227" s="34">
        <v>30399.969053373388</v>
      </c>
      <c r="AB227" s="34">
        <v>28936.398642794862</v>
      </c>
      <c r="AC227" s="34">
        <v>38391.782968902015</v>
      </c>
      <c r="AD227" s="34">
        <v>46881.84776058569</v>
      </c>
      <c r="AE227" s="34">
        <v>12991.618952987556</v>
      </c>
      <c r="AF227" s="34">
        <v>16.522439516129033</v>
      </c>
      <c r="AG227" s="34">
        <v>27819.659811606445</v>
      </c>
      <c r="AH227" s="34">
        <v>48698.031735038028</v>
      </c>
      <c r="AI227" s="34">
        <v>8162.9845932598373</v>
      </c>
      <c r="AJ227" s="34">
        <v>229.0546906152349</v>
      </c>
      <c r="AK227" s="34">
        <v>5708.9230545073806</v>
      </c>
      <c r="AL227" s="34">
        <v>21279.486162958776</v>
      </c>
      <c r="AM227" s="34">
        <v>19133.946916624158</v>
      </c>
      <c r="AN227" s="34">
        <v>11807.302857063974</v>
      </c>
      <c r="AO227" s="34">
        <v>59870.178582014138</v>
      </c>
      <c r="AP227" s="34">
        <v>956.04623031616234</v>
      </c>
      <c r="AQ227" s="34">
        <v>68688.930638086065</v>
      </c>
      <c r="AR227" s="34">
        <v>72659.29981430716</v>
      </c>
      <c r="AS227" s="34">
        <v>59693.383204413942</v>
      </c>
      <c r="AT227" s="34">
        <v>30638.10706255056</v>
      </c>
      <c r="AU227" s="34">
        <v>72720.553974617185</v>
      </c>
      <c r="AV227" s="34">
        <v>26936.225791038774</v>
      </c>
      <c r="AW227" s="34">
        <v>2762.1140934598434</v>
      </c>
      <c r="AX227" s="34">
        <v>49613.108949707057</v>
      </c>
      <c r="AY227" s="34">
        <v>68304.694731609445</v>
      </c>
    </row>
    <row r="228" spans="1:51" x14ac:dyDescent="0.25">
      <c r="A228" s="32">
        <v>44418</v>
      </c>
      <c r="B228" s="33">
        <v>11</v>
      </c>
      <c r="C228" s="34">
        <v>47641.502935033983</v>
      </c>
      <c r="D228" s="34">
        <v>52182.747046737299</v>
      </c>
      <c r="E228" s="34">
        <v>24888.637940534187</v>
      </c>
      <c r="F228" s="34">
        <v>87830.031000772273</v>
      </c>
      <c r="G228" s="34">
        <v>48814.633425914719</v>
      </c>
      <c r="H228" s="34">
        <v>12403.557432694573</v>
      </c>
      <c r="I228" s="34">
        <v>41208.314837460217</v>
      </c>
      <c r="J228" s="34">
        <v>120.0050106048584</v>
      </c>
      <c r="K228" s="34">
        <v>28819.191088806165</v>
      </c>
      <c r="L228" s="34">
        <v>16214.371265856182</v>
      </c>
      <c r="M228" s="34">
        <v>42811.425728944319</v>
      </c>
      <c r="N228" s="34">
        <v>19198.542712437498</v>
      </c>
      <c r="O228" s="34">
        <v>66351.268572849251</v>
      </c>
      <c r="P228" s="34">
        <v>9523.7859576492228</v>
      </c>
      <c r="Q228" s="34">
        <v>34.27918815612793</v>
      </c>
      <c r="R228" s="34">
        <v>7693.8966591796989</v>
      </c>
      <c r="S228" s="34">
        <v>59649.281276582471</v>
      </c>
      <c r="T228" s="34">
        <v>20943.455096107758</v>
      </c>
      <c r="U228" s="34">
        <v>10677.417060937511</v>
      </c>
      <c r="V228" s="34">
        <v>85495.122801983278</v>
      </c>
      <c r="W228" s="34">
        <v>5914.8280219999997</v>
      </c>
      <c r="X228" s="34">
        <v>18621.304865875274</v>
      </c>
      <c r="Y228" s="34">
        <v>34062.412670611579</v>
      </c>
      <c r="Z228" s="34">
        <v>368.3965423999997</v>
      </c>
      <c r="AA228" s="34">
        <v>30820.042135771881</v>
      </c>
      <c r="AB228" s="34">
        <v>30049.681123372986</v>
      </c>
      <c r="AC228" s="34">
        <v>38527.532837180253</v>
      </c>
      <c r="AD228" s="34">
        <v>45838.513333088136</v>
      </c>
      <c r="AE228" s="34">
        <v>12905.652551617717</v>
      </c>
      <c r="AF228" s="34">
        <v>16.522439516129033</v>
      </c>
      <c r="AG228" s="34">
        <v>28096.777043032227</v>
      </c>
      <c r="AH228" s="34">
        <v>49179.394830990183</v>
      </c>
      <c r="AI228" s="34">
        <v>8194.8277162403429</v>
      </c>
      <c r="AJ228" s="34">
        <v>239.01744096679693</v>
      </c>
      <c r="AK228" s="34">
        <v>6307.330495799295</v>
      </c>
      <c r="AL228" s="34">
        <v>22078.495167555033</v>
      </c>
      <c r="AM228" s="34">
        <v>19005.992300009522</v>
      </c>
      <c r="AN228" s="34">
        <v>11972.61357904981</v>
      </c>
      <c r="AO228" s="34">
        <v>60574.196579755837</v>
      </c>
      <c r="AP228" s="34">
        <v>914.59416198730401</v>
      </c>
      <c r="AQ228" s="34">
        <v>72428.467051891232</v>
      </c>
      <c r="AR228" s="34">
        <v>73649.647797833299</v>
      </c>
      <c r="AS228" s="34">
        <v>60986.598866210814</v>
      </c>
      <c r="AT228" s="34">
        <v>30703.771584131813</v>
      </c>
      <c r="AU228" s="34">
        <v>72992.622689673823</v>
      </c>
      <c r="AV228" s="34">
        <v>25315.211921745984</v>
      </c>
      <c r="AW228" s="34">
        <v>4628.9752495546963</v>
      </c>
      <c r="AX228" s="34">
        <v>49887.141151855496</v>
      </c>
      <c r="AY228" s="34">
        <v>69447.262700114632</v>
      </c>
    </row>
    <row r="229" spans="1:51" x14ac:dyDescent="0.25">
      <c r="A229" s="32">
        <v>44418</v>
      </c>
      <c r="B229" s="33">
        <v>12</v>
      </c>
      <c r="C229" s="34">
        <v>47864.076767419603</v>
      </c>
      <c r="D229" s="34">
        <v>51831.630299182609</v>
      </c>
      <c r="E229" s="34">
        <v>24381.660194334967</v>
      </c>
      <c r="F229" s="34">
        <v>87316.554271262023</v>
      </c>
      <c r="G229" s="34">
        <v>46054.051808969707</v>
      </c>
      <c r="H229" s="34">
        <v>11899.437548785407</v>
      </c>
      <c r="I229" s="34">
        <v>41593.963962290538</v>
      </c>
      <c r="J229" s="34">
        <v>109.5014514923095</v>
      </c>
      <c r="K229" s="34">
        <v>28755.144855422986</v>
      </c>
      <c r="L229" s="34">
        <v>16051.747735288944</v>
      </c>
      <c r="M229" s="34">
        <v>48395.984844735904</v>
      </c>
      <c r="N229" s="34">
        <v>19697.776423656251</v>
      </c>
      <c r="O229" s="34">
        <v>66107.426740094379</v>
      </c>
      <c r="P229" s="34">
        <v>8856.5963759638962</v>
      </c>
      <c r="Q229" s="34">
        <v>33.507914543151855</v>
      </c>
      <c r="R229" s="34">
        <v>7436.5513481445341</v>
      </c>
      <c r="S229" s="34">
        <v>58873.778124973585</v>
      </c>
      <c r="T229" s="34">
        <v>21398.199019505591</v>
      </c>
      <c r="U229" s="34">
        <v>11117.872304140641</v>
      </c>
      <c r="V229" s="34">
        <v>83774.682069534916</v>
      </c>
      <c r="W229" s="34">
        <v>4722.3614600000001</v>
      </c>
      <c r="X229" s="34">
        <v>16967.217809683851</v>
      </c>
      <c r="Y229" s="34">
        <v>33451.113699426562</v>
      </c>
      <c r="Z229" s="34">
        <v>1359.4753930000002</v>
      </c>
      <c r="AA229" s="34">
        <v>30690.480317431189</v>
      </c>
      <c r="AB229" s="34">
        <v>30410.650534560486</v>
      </c>
      <c r="AC229" s="34">
        <v>38564.03049540722</v>
      </c>
      <c r="AD229" s="34">
        <v>44085.281745962537</v>
      </c>
      <c r="AE229" s="34">
        <v>11759.95889528193</v>
      </c>
      <c r="AF229" s="34">
        <v>16.522439516129033</v>
      </c>
      <c r="AG229" s="34">
        <v>27795.509269863283</v>
      </c>
      <c r="AH229" s="34">
        <v>48174.101063577094</v>
      </c>
      <c r="AI229" s="34">
        <v>7492.6844732052232</v>
      </c>
      <c r="AJ229" s="34">
        <v>240.73829808593803</v>
      </c>
      <c r="AK229" s="34">
        <v>6359.4973643007543</v>
      </c>
      <c r="AL229" s="34">
        <v>21796.459349625653</v>
      </c>
      <c r="AM229" s="34">
        <v>17807.844643181423</v>
      </c>
      <c r="AN229" s="34">
        <v>12174.75219041602</v>
      </c>
      <c r="AO229" s="34">
        <v>59809.736356901209</v>
      </c>
      <c r="AP229" s="34">
        <v>728.86210346221947</v>
      </c>
      <c r="AQ229" s="34">
        <v>73110.325155870232</v>
      </c>
      <c r="AR229" s="34">
        <v>72123.269643360036</v>
      </c>
      <c r="AS229" s="34">
        <v>60873.520042538941</v>
      </c>
      <c r="AT229" s="34">
        <v>29192.923978136692</v>
      </c>
      <c r="AU229" s="34">
        <v>71636.209426579589</v>
      </c>
      <c r="AV229" s="34">
        <v>24059.752010920314</v>
      </c>
      <c r="AW229" s="34">
        <v>5142.3342902363356</v>
      </c>
      <c r="AX229" s="34">
        <v>48751.955502929719</v>
      </c>
      <c r="AY229" s="34">
        <v>70355.248333972297</v>
      </c>
    </row>
    <row r="230" spans="1:51" x14ac:dyDescent="0.25">
      <c r="A230" s="32">
        <v>44418</v>
      </c>
      <c r="B230" s="33">
        <v>13</v>
      </c>
      <c r="C230" s="34">
        <v>47667.499843312355</v>
      </c>
      <c r="D230" s="34">
        <v>50623.333335474599</v>
      </c>
      <c r="E230" s="34">
        <v>23768.654763459239</v>
      </c>
      <c r="F230" s="34">
        <v>87043.524322342593</v>
      </c>
      <c r="G230" s="34">
        <v>42682.36667410448</v>
      </c>
      <c r="H230" s="34">
        <v>11798.392423463265</v>
      </c>
      <c r="I230" s="34">
        <v>41674.690660540276</v>
      </c>
      <c r="J230" s="34">
        <v>107.91008949279789</v>
      </c>
      <c r="K230" s="34">
        <v>28370.434036865256</v>
      </c>
      <c r="L230" s="34">
        <v>14808.057878508653</v>
      </c>
      <c r="M230" s="34">
        <v>48437.499557561496</v>
      </c>
      <c r="N230" s="34">
        <v>19996.337223093749</v>
      </c>
      <c r="O230" s="34">
        <v>66253.601476943732</v>
      </c>
      <c r="P230" s="34">
        <v>8813.9289863993563</v>
      </c>
      <c r="Q230" s="34">
        <v>33.579226493835463</v>
      </c>
      <c r="R230" s="34">
        <v>7149.3830205078139</v>
      </c>
      <c r="S230" s="34">
        <v>58347.803622041458</v>
      </c>
      <c r="T230" s="34">
        <v>21518.736345552956</v>
      </c>
      <c r="U230" s="34">
        <v>11593.48265781251</v>
      </c>
      <c r="V230" s="34">
        <v>82142.872350742429</v>
      </c>
      <c r="W230" s="34">
        <v>4537.3619099999996</v>
      </c>
      <c r="X230" s="34">
        <v>15945.619245748239</v>
      </c>
      <c r="Y230" s="34">
        <v>32609.880035161626</v>
      </c>
      <c r="Z230" s="34">
        <v>1152.4889526999998</v>
      </c>
      <c r="AA230" s="34">
        <v>29782.506907821931</v>
      </c>
      <c r="AB230" s="34">
        <v>30505.579935529237</v>
      </c>
      <c r="AC230" s="34">
        <v>38336.902374937548</v>
      </c>
      <c r="AD230" s="34">
        <v>43702.982479222541</v>
      </c>
      <c r="AE230" s="34">
        <v>11298.209214866114</v>
      </c>
      <c r="AF230" s="34">
        <v>16.522439516129033</v>
      </c>
      <c r="AG230" s="34">
        <v>27370.294416376953</v>
      </c>
      <c r="AH230" s="34">
        <v>46848.154223296835</v>
      </c>
      <c r="AI230" s="34">
        <v>7842.0145403162569</v>
      </c>
      <c r="AJ230" s="34">
        <v>-105.76331324218833</v>
      </c>
      <c r="AK230" s="34">
        <v>6077.7050590179051</v>
      </c>
      <c r="AL230" s="34">
        <v>21558.854369201752</v>
      </c>
      <c r="AM230" s="34">
        <v>16876.421486526157</v>
      </c>
      <c r="AN230" s="34">
        <v>11995.96714096876</v>
      </c>
      <c r="AO230" s="34">
        <v>58708.525062116671</v>
      </c>
      <c r="AP230" s="34">
        <v>43.703382492065501</v>
      </c>
      <c r="AQ230" s="34">
        <v>72281.97368217053</v>
      </c>
      <c r="AR230" s="34">
        <v>69855.965408282907</v>
      </c>
      <c r="AS230" s="34">
        <v>60158.819755429562</v>
      </c>
      <c r="AT230" s="34">
        <v>28674.000226061995</v>
      </c>
      <c r="AU230" s="34">
        <v>71080.376209333495</v>
      </c>
      <c r="AV230" s="34">
        <v>23063.945750433006</v>
      </c>
      <c r="AW230" s="34">
        <v>5445.7904532540533</v>
      </c>
      <c r="AX230" s="34">
        <v>47430.149093261723</v>
      </c>
      <c r="AY230" s="34">
        <v>70030.137846529615</v>
      </c>
    </row>
    <row r="231" spans="1:51" x14ac:dyDescent="0.25">
      <c r="A231" s="32">
        <v>44418</v>
      </c>
      <c r="B231" s="33">
        <v>14</v>
      </c>
      <c r="C231" s="34">
        <v>46754.544387641239</v>
      </c>
      <c r="D231" s="34">
        <v>48981.377674950199</v>
      </c>
      <c r="E231" s="34">
        <v>23307.976695039317</v>
      </c>
      <c r="F231" s="34">
        <v>85828.005762652159</v>
      </c>
      <c r="G231" s="34">
        <v>39399.111467144379</v>
      </c>
      <c r="H231" s="34">
        <v>10929.262314108302</v>
      </c>
      <c r="I231" s="34">
        <v>41446.204915811039</v>
      </c>
      <c r="J231" s="34">
        <v>113.1682453155517</v>
      </c>
      <c r="K231" s="34">
        <v>27478.013974487316</v>
      </c>
      <c r="L231" s="34">
        <v>13961.046838024169</v>
      </c>
      <c r="M231" s="34">
        <v>44474.260306413002</v>
      </c>
      <c r="N231" s="34">
        <v>19234.333300124999</v>
      </c>
      <c r="O231" s="34">
        <v>65418.787445342183</v>
      </c>
      <c r="P231" s="34">
        <v>8631.832728790223</v>
      </c>
      <c r="Q231" s="34">
        <v>33.185829162597656</v>
      </c>
      <c r="R231" s="34">
        <v>7067.7892768554684</v>
      </c>
      <c r="S231" s="34">
        <v>57278.903490488723</v>
      </c>
      <c r="T231" s="34">
        <v>21168.725316374028</v>
      </c>
      <c r="U231" s="34">
        <v>11529.255555468771</v>
      </c>
      <c r="V231" s="34">
        <v>80784.911145488528</v>
      </c>
      <c r="W231" s="34">
        <v>4345.1904880000002</v>
      </c>
      <c r="X231" s="34">
        <v>14945.779052459107</v>
      </c>
      <c r="Y231" s="34">
        <v>31590.941775676882</v>
      </c>
      <c r="Z231" s="34">
        <v>1195.5141515999999</v>
      </c>
      <c r="AA231" s="34">
        <v>28636.61832021462</v>
      </c>
      <c r="AB231" s="34">
        <v>30160.208493091734</v>
      </c>
      <c r="AC231" s="34">
        <v>37285.349119216778</v>
      </c>
      <c r="AD231" s="34">
        <v>43213.074283994516</v>
      </c>
      <c r="AE231" s="34">
        <v>11295.610715111799</v>
      </c>
      <c r="AF231" s="34">
        <v>16.522439516129033</v>
      </c>
      <c r="AG231" s="34">
        <v>26998.77673703125</v>
      </c>
      <c r="AH231" s="34">
        <v>46297.827997851506</v>
      </c>
      <c r="AI231" s="34">
        <v>7049.7912346068551</v>
      </c>
      <c r="AJ231" s="34">
        <v>-552.71744733886703</v>
      </c>
      <c r="AK231" s="34">
        <v>6054.9324852678246</v>
      </c>
      <c r="AL231" s="34">
        <v>21534.208998040256</v>
      </c>
      <c r="AM231" s="34">
        <v>16791.073365943375</v>
      </c>
      <c r="AN231" s="34">
        <v>12217.642325364268</v>
      </c>
      <c r="AO231" s="34">
        <v>56881.746257261315</v>
      </c>
      <c r="AP231" s="34">
        <v>289.4764022827149</v>
      </c>
      <c r="AQ231" s="34">
        <v>70960.180193216409</v>
      </c>
      <c r="AR231" s="34">
        <v>67212.631975859884</v>
      </c>
      <c r="AS231" s="34">
        <v>59227.774342695186</v>
      </c>
      <c r="AT231" s="34">
        <v>28511.071511720686</v>
      </c>
      <c r="AU231" s="34">
        <v>69990.331189249991</v>
      </c>
      <c r="AV231" s="34">
        <v>23215.757705569227</v>
      </c>
      <c r="AW231" s="34">
        <v>6802.3675815303241</v>
      </c>
      <c r="AX231" s="34">
        <v>47022.014166015637</v>
      </c>
      <c r="AY231" s="34">
        <v>69328.668961955176</v>
      </c>
    </row>
    <row r="232" spans="1:51" x14ac:dyDescent="0.25">
      <c r="A232" s="32">
        <v>44418</v>
      </c>
      <c r="B232" s="33">
        <v>15</v>
      </c>
      <c r="C232" s="34">
        <v>44304.175634386353</v>
      </c>
      <c r="D232" s="34">
        <v>47828.142835215338</v>
      </c>
      <c r="E232" s="34">
        <v>22528.687697969504</v>
      </c>
      <c r="F232" s="34">
        <v>81707.88132174348</v>
      </c>
      <c r="G232" s="34">
        <v>39960.230544576159</v>
      </c>
      <c r="H232" s="34">
        <v>10966.237576463522</v>
      </c>
      <c r="I232" s="34">
        <v>40055.572405618899</v>
      </c>
      <c r="J232" s="34">
        <v>110.8422393798828</v>
      </c>
      <c r="K232" s="34">
        <v>27111.169357238781</v>
      </c>
      <c r="L232" s="34">
        <v>13863.752042889228</v>
      </c>
      <c r="M232" s="34">
        <v>43051.83255474078</v>
      </c>
      <c r="N232" s="34">
        <v>18090.678256843748</v>
      </c>
      <c r="O232" s="34">
        <v>62963.679201608291</v>
      </c>
      <c r="P232" s="34">
        <v>8519.7030227075666</v>
      </c>
      <c r="Q232" s="34">
        <v>34.790120124816895</v>
      </c>
      <c r="R232" s="34">
        <v>6747.7195107422031</v>
      </c>
      <c r="S232" s="34">
        <v>56422.738603953083</v>
      </c>
      <c r="T232" s="34">
        <v>20295.769739639869</v>
      </c>
      <c r="U232" s="34">
        <v>10919.52657000002</v>
      </c>
      <c r="V232" s="34">
        <v>77691.907329821523</v>
      </c>
      <c r="W232" s="34">
        <v>4339.3906260000003</v>
      </c>
      <c r="X232" s="34">
        <v>14658.330040829725</v>
      </c>
      <c r="Y232" s="34">
        <v>31413.658512149603</v>
      </c>
      <c r="Z232" s="34">
        <v>1289.8250843000001</v>
      </c>
      <c r="AA232" s="34">
        <v>28423.536601143514</v>
      </c>
      <c r="AB232" s="34">
        <v>28897.543907263615</v>
      </c>
      <c r="AC232" s="34">
        <v>35562.632517631311</v>
      </c>
      <c r="AD232" s="34">
        <v>41208.707991396135</v>
      </c>
      <c r="AE232" s="34">
        <v>11371.659308664941</v>
      </c>
      <c r="AF232" s="34">
        <v>16.522439516129033</v>
      </c>
      <c r="AG232" s="34">
        <v>26282.513795114748</v>
      </c>
      <c r="AH232" s="34">
        <v>43944.426984188918</v>
      </c>
      <c r="AI232" s="34">
        <v>7095.3257479418426</v>
      </c>
      <c r="AJ232" s="34">
        <v>-570.51888593261788</v>
      </c>
      <c r="AK232" s="34">
        <v>6238.4235305480915</v>
      </c>
      <c r="AL232" s="34">
        <v>21491.563978548369</v>
      </c>
      <c r="AM232" s="34">
        <v>16571.026022709244</v>
      </c>
      <c r="AN232" s="34">
        <v>11520.711678614263</v>
      </c>
      <c r="AO232" s="34">
        <v>55622.382219480562</v>
      </c>
      <c r="AP232" s="34">
        <v>298.93839263916004</v>
      </c>
      <c r="AQ232" s="34">
        <v>68144.355813658796</v>
      </c>
      <c r="AR232" s="34">
        <v>66479.646758164745</v>
      </c>
      <c r="AS232" s="34">
        <v>58574.345775663925</v>
      </c>
      <c r="AT232" s="34">
        <v>28380.277718994119</v>
      </c>
      <c r="AU232" s="34">
        <v>66735.363068779785</v>
      </c>
      <c r="AV232" s="34">
        <v>23286.575500081934</v>
      </c>
      <c r="AW232" s="34">
        <v>6952.6055598964904</v>
      </c>
      <c r="AX232" s="34">
        <v>46183.695577636739</v>
      </c>
      <c r="AY232" s="34">
        <v>67431.592508692687</v>
      </c>
    </row>
    <row r="233" spans="1:51" x14ac:dyDescent="0.25">
      <c r="A233" s="32">
        <v>44418</v>
      </c>
      <c r="B233" s="33">
        <v>16</v>
      </c>
      <c r="C233" s="34">
        <v>42235.919169666086</v>
      </c>
      <c r="D233" s="34">
        <v>47047.343338230479</v>
      </c>
      <c r="E233" s="34">
        <v>21250.774464179947</v>
      </c>
      <c r="F233" s="34">
        <v>77718.808012716603</v>
      </c>
      <c r="G233" s="34">
        <v>38505.462679835342</v>
      </c>
      <c r="H233" s="34">
        <v>11462.84625779188</v>
      </c>
      <c r="I233" s="34">
        <v>38641.00134000244</v>
      </c>
      <c r="J233" s="34">
        <v>112.0152378082274</v>
      </c>
      <c r="K233" s="34">
        <v>26466.821251739515</v>
      </c>
      <c r="L233" s="34">
        <v>13375.78203961695</v>
      </c>
      <c r="M233" s="34">
        <v>42127.739108729475</v>
      </c>
      <c r="N233" s="34">
        <v>17209.38709475</v>
      </c>
      <c r="O233" s="34">
        <v>60176.026524565801</v>
      </c>
      <c r="P233" s="34">
        <v>7801.9299279719307</v>
      </c>
      <c r="Q233" s="34">
        <v>34.796891212463379</v>
      </c>
      <c r="R233" s="34">
        <v>6391.8575302734416</v>
      </c>
      <c r="S233" s="34">
        <v>55331.355234714792</v>
      </c>
      <c r="T233" s="34">
        <v>19394.254262395287</v>
      </c>
      <c r="U233" s="34">
        <v>10427.18618953126</v>
      </c>
      <c r="V233" s="34">
        <v>74723.722493656853</v>
      </c>
      <c r="W233" s="34">
        <v>4318.0727649999999</v>
      </c>
      <c r="X233" s="34">
        <v>14490.58241218183</v>
      </c>
      <c r="Y233" s="34">
        <v>31966.929799534661</v>
      </c>
      <c r="Z233" s="34">
        <v>1272.5996387</v>
      </c>
      <c r="AA233" s="34">
        <v>27582.612044350488</v>
      </c>
      <c r="AB233" s="34">
        <v>27580.951410482376</v>
      </c>
      <c r="AC233" s="34">
        <v>34008.050745802313</v>
      </c>
      <c r="AD233" s="34">
        <v>39233.080187585088</v>
      </c>
      <c r="AE233" s="34">
        <v>10584.447414408731</v>
      </c>
      <c r="AF233" s="34">
        <v>16.522439516129033</v>
      </c>
      <c r="AG233" s="34">
        <v>25458.472900395507</v>
      </c>
      <c r="AH233" s="34">
        <v>43240.610424502869</v>
      </c>
      <c r="AI233" s="34">
        <v>7361.0365528541088</v>
      </c>
      <c r="AJ233" s="34">
        <v>-579.45007162597733</v>
      </c>
      <c r="AK233" s="34">
        <v>6168.0735431593948</v>
      </c>
      <c r="AL233" s="34">
        <v>21095.250099306748</v>
      </c>
      <c r="AM233" s="34">
        <v>15816.656313510157</v>
      </c>
      <c r="AN233" s="34">
        <v>11223.838165191411</v>
      </c>
      <c r="AO233" s="34">
        <v>54320.032444242519</v>
      </c>
      <c r="AP233" s="34">
        <v>279.5840225219726</v>
      </c>
      <c r="AQ233" s="34">
        <v>65950.4690668158</v>
      </c>
      <c r="AR233" s="34">
        <v>65201.432869767334</v>
      </c>
      <c r="AS233" s="34">
        <v>57448.220910976437</v>
      </c>
      <c r="AT233" s="34">
        <v>27132.978314613996</v>
      </c>
      <c r="AU233" s="34">
        <v>63537.342760325686</v>
      </c>
      <c r="AV233" s="34">
        <v>22635.706278402242</v>
      </c>
      <c r="AW233" s="34">
        <v>5167.110076279313</v>
      </c>
      <c r="AX233" s="34">
        <v>44752.299639648452</v>
      </c>
      <c r="AY233" s="34">
        <v>64538.474175256968</v>
      </c>
    </row>
    <row r="234" spans="1:51" x14ac:dyDescent="0.25">
      <c r="A234" s="32">
        <v>44418</v>
      </c>
      <c r="B234" s="33">
        <v>17</v>
      </c>
      <c r="C234" s="34">
        <v>40821.07297446896</v>
      </c>
      <c r="D234" s="34">
        <v>45826.717277191405</v>
      </c>
      <c r="E234" s="34">
        <v>20085.123536154064</v>
      </c>
      <c r="F234" s="34">
        <v>74450.05219041559</v>
      </c>
      <c r="G234" s="34">
        <v>37035.757825790126</v>
      </c>
      <c r="H234" s="34">
        <v>11442.14207022255</v>
      </c>
      <c r="I234" s="34">
        <v>36887.132960415045</v>
      </c>
      <c r="J234" s="34">
        <v>116.85590744018549</v>
      </c>
      <c r="K234" s="34">
        <v>25418.589884918227</v>
      </c>
      <c r="L234" s="34">
        <v>11938.432179685058</v>
      </c>
      <c r="M234" s="34">
        <v>38197.671685156325</v>
      </c>
      <c r="N234" s="34">
        <v>16190.311572125</v>
      </c>
      <c r="O234" s="34">
        <v>58118.512219657845</v>
      </c>
      <c r="P234" s="34">
        <v>8431.1132132085149</v>
      </c>
      <c r="Q234" s="34">
        <v>33.488938331604004</v>
      </c>
      <c r="R234" s="34">
        <v>6158.8198300781351</v>
      </c>
      <c r="S234" s="34">
        <v>54276.681119968707</v>
      </c>
      <c r="T234" s="34">
        <v>18557.056432964011</v>
      </c>
      <c r="U234" s="34">
        <v>9767.8442518750107</v>
      </c>
      <c r="V234" s="34">
        <v>71824.756005147094</v>
      </c>
      <c r="W234" s="34">
        <v>3915.635479</v>
      </c>
      <c r="X234" s="34">
        <v>14969.688957426755</v>
      </c>
      <c r="Y234" s="34">
        <v>29689.033387784562</v>
      </c>
      <c r="Z234" s="34">
        <v>1060.4438439999999</v>
      </c>
      <c r="AA234" s="34">
        <v>26781.586785787109</v>
      </c>
      <c r="AB234" s="34">
        <v>26296.034007951115</v>
      </c>
      <c r="AC234" s="34">
        <v>32598.596160071651</v>
      </c>
      <c r="AD234" s="34">
        <v>37908.063349379154</v>
      </c>
      <c r="AE234" s="34">
        <v>9780.4777702556512</v>
      </c>
      <c r="AF234" s="34">
        <v>16.522439516129033</v>
      </c>
      <c r="AG234" s="34">
        <v>24363.872505410156</v>
      </c>
      <c r="AH234" s="34">
        <v>42696.930239368106</v>
      </c>
      <c r="AI234" s="34">
        <v>7079.0591133480693</v>
      </c>
      <c r="AJ234" s="34">
        <v>-676.93121059570399</v>
      </c>
      <c r="AK234" s="34">
        <v>5563.2466861266848</v>
      </c>
      <c r="AL234" s="34">
        <v>20982.906094591475</v>
      </c>
      <c r="AM234" s="34">
        <v>15206.692983865996</v>
      </c>
      <c r="AN234" s="34">
        <v>11134.592803473155</v>
      </c>
      <c r="AO234" s="34">
        <v>52904.003976835302</v>
      </c>
      <c r="AP234" s="34">
        <v>283.01083374023438</v>
      </c>
      <c r="AQ234" s="34">
        <v>63340.415884712042</v>
      </c>
      <c r="AR234" s="34">
        <v>63639.941047645058</v>
      </c>
      <c r="AS234" s="34">
        <v>56290.695152148313</v>
      </c>
      <c r="AT234" s="34">
        <v>27525.433973178202</v>
      </c>
      <c r="AU234" s="34">
        <v>61440.305350620605</v>
      </c>
      <c r="AV234" s="34">
        <v>23017.97870334658</v>
      </c>
      <c r="AW234" s="34">
        <v>3712.1018063593797</v>
      </c>
      <c r="AX234" s="34">
        <v>43943.086663085953</v>
      </c>
      <c r="AY234" s="34">
        <v>62329.63256629424</v>
      </c>
    </row>
    <row r="235" spans="1:51" x14ac:dyDescent="0.25">
      <c r="A235" s="32">
        <v>44418</v>
      </c>
      <c r="B235" s="33">
        <v>18</v>
      </c>
      <c r="C235" s="34">
        <v>40147.915864235183</v>
      </c>
      <c r="D235" s="34">
        <v>44334.388402479985</v>
      </c>
      <c r="E235" s="34">
        <v>19077.026235017831</v>
      </c>
      <c r="F235" s="34">
        <v>74054.038937692691</v>
      </c>
      <c r="G235" s="34">
        <v>35068.649607913008</v>
      </c>
      <c r="H235" s="34">
        <v>10143.516635046532</v>
      </c>
      <c r="I235" s="34">
        <v>35098.515865902846</v>
      </c>
      <c r="J235" s="34">
        <v>130.62074279785159</v>
      </c>
      <c r="K235" s="34">
        <v>24410.208025766398</v>
      </c>
      <c r="L235" s="34">
        <v>11802.436985996566</v>
      </c>
      <c r="M235" s="34">
        <v>34909.902417924197</v>
      </c>
      <c r="N235" s="34">
        <v>15222.645364093751</v>
      </c>
      <c r="O235" s="34">
        <v>55502.847646923954</v>
      </c>
      <c r="P235" s="34">
        <v>8629.1659015693476</v>
      </c>
      <c r="Q235" s="34">
        <v>33.4291124343872</v>
      </c>
      <c r="R235" s="34">
        <v>6275.0613662109408</v>
      </c>
      <c r="S235" s="34">
        <v>53648.377992610302</v>
      </c>
      <c r="T235" s="34">
        <v>18044.466009227741</v>
      </c>
      <c r="U235" s="34">
        <v>9181.2632654687604</v>
      </c>
      <c r="V235" s="34">
        <v>72270.144566603267</v>
      </c>
      <c r="W235" s="34">
        <v>3700.3366459999997</v>
      </c>
      <c r="X235" s="34">
        <v>13830.194974634596</v>
      </c>
      <c r="Y235" s="34">
        <v>26938.700334523975</v>
      </c>
      <c r="Z235" s="34">
        <v>770.98717770000007</v>
      </c>
      <c r="AA235" s="34">
        <v>25836.616089510604</v>
      </c>
      <c r="AB235" s="34">
        <v>24870.618081451124</v>
      </c>
      <c r="AC235" s="34">
        <v>32193.682617016017</v>
      </c>
      <c r="AD235" s="34">
        <v>38266.705388238173</v>
      </c>
      <c r="AE235" s="34">
        <v>9931.2381375196474</v>
      </c>
      <c r="AF235" s="34">
        <v>16.522439516129033</v>
      </c>
      <c r="AG235" s="34">
        <v>24237.280708627928</v>
      </c>
      <c r="AH235" s="34">
        <v>43926.084677345163</v>
      </c>
      <c r="AI235" s="34">
        <v>6954.2868993595994</v>
      </c>
      <c r="AJ235" s="34">
        <v>-721.83922443359415</v>
      </c>
      <c r="AK235" s="34">
        <v>3685.4696468174152</v>
      </c>
      <c r="AL235" s="34">
        <v>21684.181677329063</v>
      </c>
      <c r="AM235" s="34">
        <v>15154.670929303908</v>
      </c>
      <c r="AN235" s="34">
        <v>11140.761452386241</v>
      </c>
      <c r="AO235" s="34">
        <v>51814.951083387423</v>
      </c>
      <c r="AP235" s="34">
        <v>368.80463361740107</v>
      </c>
      <c r="AQ235" s="34">
        <v>60551.973252635638</v>
      </c>
      <c r="AR235" s="34">
        <v>61325.003618905925</v>
      </c>
      <c r="AS235" s="34">
        <v>56610.497949179553</v>
      </c>
      <c r="AT235" s="34">
        <v>25398.196590175001</v>
      </c>
      <c r="AU235" s="34">
        <v>61019.936887697266</v>
      </c>
      <c r="AV235" s="34">
        <v>24472.399491455722</v>
      </c>
      <c r="AW235" s="34">
        <v>2808.1463929472729</v>
      </c>
      <c r="AX235" s="34">
        <v>44515.682499023453</v>
      </c>
      <c r="AY235" s="34">
        <v>60224.949883562229</v>
      </c>
    </row>
    <row r="236" spans="1:51" x14ac:dyDescent="0.25">
      <c r="A236" s="32">
        <v>44418</v>
      </c>
      <c r="B236" s="33">
        <v>19</v>
      </c>
      <c r="C236" s="34">
        <v>44737.021179219548</v>
      </c>
      <c r="D236" s="34">
        <v>48053.096503783192</v>
      </c>
      <c r="E236" s="34">
        <v>23032.644144062269</v>
      </c>
      <c r="F236" s="34">
        <v>85644.256497013252</v>
      </c>
      <c r="G236" s="34">
        <v>38672.900685516594</v>
      </c>
      <c r="H236" s="34">
        <v>8914.3333069786604</v>
      </c>
      <c r="I236" s="34">
        <v>34979.555590367308</v>
      </c>
      <c r="J236" s="34">
        <v>150.2848205566406</v>
      </c>
      <c r="K236" s="34">
        <v>26540.741633449568</v>
      </c>
      <c r="L236" s="34">
        <v>10874.063213833786</v>
      </c>
      <c r="M236" s="34">
        <v>34299.806118365676</v>
      </c>
      <c r="N236" s="34">
        <v>18360.623371656249</v>
      </c>
      <c r="O236" s="34">
        <v>57003.809703500126</v>
      </c>
      <c r="P236" s="34">
        <v>11540.778150154249</v>
      </c>
      <c r="Q236" s="34">
        <v>32.990835189819336</v>
      </c>
      <c r="R236" s="34">
        <v>8186.7155810546928</v>
      </c>
      <c r="S236" s="34">
        <v>61849.802160642532</v>
      </c>
      <c r="T236" s="34">
        <v>21743.097091255317</v>
      </c>
      <c r="U236" s="34">
        <v>11514.28260937501</v>
      </c>
      <c r="V236" s="34">
        <v>88435.714836515384</v>
      </c>
      <c r="W236" s="34">
        <v>4823.6830439999994</v>
      </c>
      <c r="X236" s="34">
        <v>14714.994444794345</v>
      </c>
      <c r="Y236" s="34">
        <v>27240.051275835198</v>
      </c>
      <c r="Z236" s="34">
        <v>331.21967730000006</v>
      </c>
      <c r="AA236" s="34">
        <v>30848.727877565838</v>
      </c>
      <c r="AB236" s="34">
        <v>23879.305249716755</v>
      </c>
      <c r="AC236" s="34">
        <v>37329.914032088112</v>
      </c>
      <c r="AD236" s="34">
        <v>48812.334081513189</v>
      </c>
      <c r="AE236" s="34">
        <v>12016.799190740861</v>
      </c>
      <c r="AF236" s="34">
        <v>16.522439516129033</v>
      </c>
      <c r="AG236" s="34">
        <v>28683.817998952636</v>
      </c>
      <c r="AH236" s="34">
        <v>55526.619000759711</v>
      </c>
      <c r="AI236" s="34">
        <v>8046.0984444678061</v>
      </c>
      <c r="AJ236" s="34">
        <v>-721.22285324218808</v>
      </c>
      <c r="AK236" s="34">
        <v>3173.2115727353271</v>
      </c>
      <c r="AL236" s="34">
        <v>26987.608857150062</v>
      </c>
      <c r="AM236" s="34">
        <v>19659.406110827207</v>
      </c>
      <c r="AN236" s="34">
        <v>12223.025368042008</v>
      </c>
      <c r="AO236" s="34">
        <v>57176.486589302105</v>
      </c>
      <c r="AP236" s="34">
        <v>497.30220756683502</v>
      </c>
      <c r="AQ236" s="34">
        <v>59381.982408134645</v>
      </c>
      <c r="AR236" s="34">
        <v>65190.30052186417</v>
      </c>
      <c r="AS236" s="34">
        <v>66476.375798163936</v>
      </c>
      <c r="AT236" s="34">
        <v>26631.108787777644</v>
      </c>
      <c r="AU236" s="34">
        <v>70418.088219000056</v>
      </c>
      <c r="AV236" s="34">
        <v>31581.361634422501</v>
      </c>
      <c r="AW236" s="34">
        <v>5088.3917511141444</v>
      </c>
      <c r="AX236" s="34">
        <v>55964.642113769543</v>
      </c>
      <c r="AY236" s="34">
        <v>59274.681669269536</v>
      </c>
    </row>
    <row r="237" spans="1:51" x14ac:dyDescent="0.25">
      <c r="A237" s="32">
        <v>44418</v>
      </c>
      <c r="B237" s="33">
        <v>20</v>
      </c>
      <c r="C237" s="34">
        <v>46756.750307956536</v>
      </c>
      <c r="D237" s="34">
        <v>52300.280668165033</v>
      </c>
      <c r="E237" s="34">
        <v>26537.840852265148</v>
      </c>
      <c r="F237" s="34">
        <v>93465.838172734933</v>
      </c>
      <c r="G237" s="34">
        <v>45402.195494765365</v>
      </c>
      <c r="H237" s="34">
        <v>8525.7090775237975</v>
      </c>
      <c r="I237" s="34">
        <v>35201.984659693248</v>
      </c>
      <c r="J237" s="34">
        <v>173.41003799438471</v>
      </c>
      <c r="K237" s="34">
        <v>28977.423056787502</v>
      </c>
      <c r="L237" s="34">
        <v>11565.1599739171</v>
      </c>
      <c r="M237" s="34">
        <v>35195.470897010397</v>
      </c>
      <c r="N237" s="34">
        <v>20501.941315187498</v>
      </c>
      <c r="O237" s="34">
        <v>60285.748645610001</v>
      </c>
      <c r="P237" s="34">
        <v>13554.751416468755</v>
      </c>
      <c r="Q237" s="34">
        <v>32.901943206787102</v>
      </c>
      <c r="R237" s="34">
        <v>9959.0967363281306</v>
      </c>
      <c r="S237" s="34">
        <v>70596.815011663042</v>
      </c>
      <c r="T237" s="34">
        <v>23825.985408196681</v>
      </c>
      <c r="U237" s="34">
        <v>13234.226800156261</v>
      </c>
      <c r="V237" s="34">
        <v>102763.36363296813</v>
      </c>
      <c r="W237" s="34">
        <v>5249.4949560000005</v>
      </c>
      <c r="X237" s="34">
        <v>16315.434061418211</v>
      </c>
      <c r="Y237" s="34">
        <v>28140.283336038512</v>
      </c>
      <c r="Z237" s="34">
        <v>152.1807215</v>
      </c>
      <c r="AA237" s="34">
        <v>35758.724733001749</v>
      </c>
      <c r="AB237" s="34">
        <v>22706.89692870112</v>
      </c>
      <c r="AC237" s="34">
        <v>40899.152238548886</v>
      </c>
      <c r="AD237" s="34">
        <v>58027.757933083383</v>
      </c>
      <c r="AE237" s="34">
        <v>13539.369300490727</v>
      </c>
      <c r="AF237" s="34">
        <v>16.522439516129033</v>
      </c>
      <c r="AG237" s="34">
        <v>33105.681821469727</v>
      </c>
      <c r="AH237" s="34">
        <v>66576.394241103946</v>
      </c>
      <c r="AI237" s="34">
        <v>9814.1765625000098</v>
      </c>
      <c r="AJ237" s="34">
        <v>-699.54376511230487</v>
      </c>
      <c r="AK237" s="34">
        <v>3571.1309455182791</v>
      </c>
      <c r="AL237" s="34">
        <v>31784.937024919513</v>
      </c>
      <c r="AM237" s="34">
        <v>22654.402257203397</v>
      </c>
      <c r="AN237" s="34">
        <v>13891.180175712412</v>
      </c>
      <c r="AO237" s="34">
        <v>63224.519416698502</v>
      </c>
      <c r="AP237" s="34">
        <v>572.05024719238202</v>
      </c>
      <c r="AQ237" s="34">
        <v>57093.604471050654</v>
      </c>
      <c r="AR237" s="34">
        <v>71265.614805557823</v>
      </c>
      <c r="AS237" s="34">
        <v>76557.123804492046</v>
      </c>
      <c r="AT237" s="34">
        <v>26476.429560250883</v>
      </c>
      <c r="AU237" s="34">
        <v>77124.805294546968</v>
      </c>
      <c r="AV237" s="34">
        <v>38258.34891705458</v>
      </c>
      <c r="AW237" s="34">
        <v>5827.046204417984</v>
      </c>
      <c r="AX237" s="34">
        <v>65966.086267578125</v>
      </c>
      <c r="AY237" s="34">
        <v>57231.500979505203</v>
      </c>
    </row>
    <row r="238" spans="1:51" x14ac:dyDescent="0.25">
      <c r="A238" s="32">
        <v>44418</v>
      </c>
      <c r="B238" s="33">
        <v>21</v>
      </c>
      <c r="C238" s="34">
        <v>45430.120167894165</v>
      </c>
      <c r="D238" s="34">
        <v>52958.699679195553</v>
      </c>
      <c r="E238" s="34">
        <v>27557.14497420704</v>
      </c>
      <c r="F238" s="34">
        <v>93349.589068671703</v>
      </c>
      <c r="G238" s="34">
        <v>47120.722938598381</v>
      </c>
      <c r="H238" s="34">
        <v>8014.7550459545437</v>
      </c>
      <c r="I238" s="34">
        <v>34497.060738312743</v>
      </c>
      <c r="J238" s="34">
        <v>173.8498420715332</v>
      </c>
      <c r="K238" s="34">
        <v>29721.943405376456</v>
      </c>
      <c r="L238" s="34">
        <v>11119.034555629371</v>
      </c>
      <c r="M238" s="34">
        <v>35478.184364193163</v>
      </c>
      <c r="N238" s="34">
        <v>20192.857253562499</v>
      </c>
      <c r="O238" s="34">
        <v>61576.614502874399</v>
      </c>
      <c r="P238" s="34">
        <v>14211.913319457031</v>
      </c>
      <c r="Q238" s="34">
        <v>32.80576038360595</v>
      </c>
      <c r="R238" s="34">
        <v>10373.895436523439</v>
      </c>
      <c r="S238" s="34">
        <v>72543.629559375433</v>
      </c>
      <c r="T238" s="34">
        <v>22851.312088895385</v>
      </c>
      <c r="U238" s="34">
        <v>12928.497021718751</v>
      </c>
      <c r="V238" s="34">
        <v>106384.91349787707</v>
      </c>
      <c r="W238" s="34">
        <v>5234.3574779999999</v>
      </c>
      <c r="X238" s="34">
        <v>16423.449342365264</v>
      </c>
      <c r="Y238" s="34">
        <v>28528.137573982291</v>
      </c>
      <c r="Z238" s="34">
        <v>183.47454069999998</v>
      </c>
      <c r="AA238" s="34">
        <v>36487.707588760371</v>
      </c>
      <c r="AB238" s="34">
        <v>21357.672477169879</v>
      </c>
      <c r="AC238" s="34">
        <v>40442.012553202607</v>
      </c>
      <c r="AD238" s="34">
        <v>61404.358966956803</v>
      </c>
      <c r="AE238" s="34">
        <v>14333.32777218949</v>
      </c>
      <c r="AF238" s="34">
        <v>16.522439516129033</v>
      </c>
      <c r="AG238" s="34">
        <v>34035.889014130858</v>
      </c>
      <c r="AH238" s="34">
        <v>68950.524789448187</v>
      </c>
      <c r="AI238" s="34">
        <v>10135.078125000011</v>
      </c>
      <c r="AJ238" s="34">
        <v>-670.6658823437491</v>
      </c>
      <c r="AK238" s="34">
        <v>3831.3742655365427</v>
      </c>
      <c r="AL238" s="34">
        <v>33089.699795882952</v>
      </c>
      <c r="AM238" s="34">
        <v>22651.799412767421</v>
      </c>
      <c r="AN238" s="34">
        <v>14324.057610287125</v>
      </c>
      <c r="AO238" s="34">
        <v>64778.75492356687</v>
      </c>
      <c r="AP238" s="34">
        <v>577.79576110839901</v>
      </c>
      <c r="AQ238" s="34">
        <v>54679.569201738152</v>
      </c>
      <c r="AR238" s="34">
        <v>73426.630287206033</v>
      </c>
      <c r="AS238" s="34">
        <v>79335.686640273299</v>
      </c>
      <c r="AT238" s="34">
        <v>24676.443267119907</v>
      </c>
      <c r="AU238" s="34">
        <v>79129.673771402246</v>
      </c>
      <c r="AV238" s="34">
        <v>39730.873781445094</v>
      </c>
      <c r="AW238" s="34">
        <v>6272.6545708007907</v>
      </c>
      <c r="AX238" s="34">
        <v>68737.287550781257</v>
      </c>
      <c r="AY238" s="34">
        <v>53965.588479949649</v>
      </c>
    </row>
    <row r="239" spans="1:51" x14ac:dyDescent="0.25">
      <c r="A239" s="32">
        <v>44418</v>
      </c>
      <c r="B239" s="33">
        <v>22</v>
      </c>
      <c r="C239" s="34">
        <v>42812.554800742335</v>
      </c>
      <c r="D239" s="34">
        <v>52110.535977123785</v>
      </c>
      <c r="E239" s="34">
        <v>27074.769748808056</v>
      </c>
      <c r="F239" s="34">
        <v>89133.799044853091</v>
      </c>
      <c r="G239" s="34">
        <v>47268.770716103012</v>
      </c>
      <c r="H239" s="34">
        <v>8102.3093723083148</v>
      </c>
      <c r="I239" s="34">
        <v>33089.326460693002</v>
      </c>
      <c r="J239" s="34">
        <v>180.59716415405271</v>
      </c>
      <c r="K239" s="34">
        <v>29214.30458387949</v>
      </c>
      <c r="L239" s="34">
        <v>10316.049098185158</v>
      </c>
      <c r="M239" s="34">
        <v>35876.306377747307</v>
      </c>
      <c r="N239" s="34">
        <v>19374.029617281249</v>
      </c>
      <c r="O239" s="34">
        <v>59883.943259608059</v>
      </c>
      <c r="P239" s="34">
        <v>13694.594948179698</v>
      </c>
      <c r="Q239" s="34">
        <v>32.34774923324585</v>
      </c>
      <c r="R239" s="34">
        <v>10399.946312500004</v>
      </c>
      <c r="S239" s="34">
        <v>72501.815026814409</v>
      </c>
      <c r="T239" s="34">
        <v>21357.548234485286</v>
      </c>
      <c r="U239" s="34">
        <v>12190.78033062501</v>
      </c>
      <c r="V239" s="34">
        <v>105243.01450702545</v>
      </c>
      <c r="W239" s="34">
        <v>5290.4337479999995</v>
      </c>
      <c r="X239" s="34">
        <v>16062.974062299611</v>
      </c>
      <c r="Y239" s="34">
        <v>28683.727007284993</v>
      </c>
      <c r="Z239" s="34">
        <v>101.13281710000008</v>
      </c>
      <c r="AA239" s="34">
        <v>36318.332164098625</v>
      </c>
      <c r="AB239" s="34">
        <v>19938.999529466761</v>
      </c>
      <c r="AC239" s="34">
        <v>38456.469058426737</v>
      </c>
      <c r="AD239" s="34">
        <v>61370.029611234757</v>
      </c>
      <c r="AE239" s="34">
        <v>14076.289618377956</v>
      </c>
      <c r="AF239" s="34">
        <v>16.522439516129033</v>
      </c>
      <c r="AG239" s="34">
        <v>33769.290079995117</v>
      </c>
      <c r="AH239" s="34">
        <v>68841.585768853955</v>
      </c>
      <c r="AI239" s="34">
        <v>10125.541015625</v>
      </c>
      <c r="AJ239" s="34">
        <v>-640.86951360839794</v>
      </c>
      <c r="AK239" s="34">
        <v>3862.9208834291312</v>
      </c>
      <c r="AL239" s="34">
        <v>33336.114179439472</v>
      </c>
      <c r="AM239" s="34">
        <v>22421.371597023062</v>
      </c>
      <c r="AN239" s="34">
        <v>14380.558545336437</v>
      </c>
      <c r="AO239" s="34">
        <v>64583.087530540521</v>
      </c>
      <c r="AP239" s="34">
        <v>798.75768280029297</v>
      </c>
      <c r="AQ239" s="34">
        <v>53070.628902797973</v>
      </c>
      <c r="AR239" s="34">
        <v>72930.434706694126</v>
      </c>
      <c r="AS239" s="34">
        <v>78990.532405742037</v>
      </c>
      <c r="AT239" s="34">
        <v>23803.066990008087</v>
      </c>
      <c r="AU239" s="34">
        <v>77095.944916633118</v>
      </c>
      <c r="AV239" s="34">
        <v>39648.492187974451</v>
      </c>
      <c r="AW239" s="34">
        <v>6294.4977416836027</v>
      </c>
      <c r="AX239" s="34">
        <v>69316.64327832032</v>
      </c>
      <c r="AY239" s="34">
        <v>51360.138428642662</v>
      </c>
    </row>
    <row r="240" spans="1:51" x14ac:dyDescent="0.25">
      <c r="A240" s="32">
        <v>44418</v>
      </c>
      <c r="B240" s="33">
        <v>23</v>
      </c>
      <c r="C240" s="34">
        <v>37849.284374820454</v>
      </c>
      <c r="D240" s="34">
        <v>48858.509642600831</v>
      </c>
      <c r="E240" s="34">
        <v>24502.248437967053</v>
      </c>
      <c r="F240" s="34">
        <v>80662.534573373472</v>
      </c>
      <c r="G240" s="34">
        <v>43493.415233177257</v>
      </c>
      <c r="H240" s="34">
        <v>8237.3771398485351</v>
      </c>
      <c r="I240" s="34">
        <v>30610.662987753058</v>
      </c>
      <c r="J240" s="34">
        <v>164.80307769775391</v>
      </c>
      <c r="K240" s="34">
        <v>27290.422171600359</v>
      </c>
      <c r="L240" s="34">
        <v>10627.783525416533</v>
      </c>
      <c r="M240" s="34">
        <v>35654.224059373926</v>
      </c>
      <c r="N240" s="34">
        <v>17831.881415625001</v>
      </c>
      <c r="O240" s="34">
        <v>55368.401868610483</v>
      </c>
      <c r="P240" s="34">
        <v>13345.528743371104</v>
      </c>
      <c r="Q240" s="34">
        <v>33.241670608520508</v>
      </c>
      <c r="R240" s="34">
        <v>9610.2099741211059</v>
      </c>
      <c r="S240" s="34">
        <v>68442.566586959059</v>
      </c>
      <c r="T240" s="34">
        <v>19148.006237950562</v>
      </c>
      <c r="U240" s="34">
        <v>10996.527761328141</v>
      </c>
      <c r="V240" s="34">
        <v>96589.980633514278</v>
      </c>
      <c r="W240" s="34">
        <v>4942.0163810000004</v>
      </c>
      <c r="X240" s="34">
        <v>15847.96208650597</v>
      </c>
      <c r="Y240" s="34">
        <v>27156.283873531618</v>
      </c>
      <c r="Z240" s="34">
        <v>21.038898600000081</v>
      </c>
      <c r="AA240" s="34">
        <v>33249.260697884638</v>
      </c>
      <c r="AB240" s="34">
        <v>18526.054059373015</v>
      </c>
      <c r="AC240" s="34">
        <v>35572.735649002963</v>
      </c>
      <c r="AD240" s="34">
        <v>56678.359665264419</v>
      </c>
      <c r="AE240" s="34">
        <v>13054.050066991955</v>
      </c>
      <c r="AF240" s="34">
        <v>16.522439516129033</v>
      </c>
      <c r="AG240" s="34">
        <v>31393.493673620607</v>
      </c>
      <c r="AH240" s="34">
        <v>65464.85328946088</v>
      </c>
      <c r="AI240" s="34">
        <v>9440.6695312500106</v>
      </c>
      <c r="AJ240" s="34">
        <v>-630.0466333984366</v>
      </c>
      <c r="AK240" s="34">
        <v>3667.0003536150889</v>
      </c>
      <c r="AL240" s="34">
        <v>31251.692489921039</v>
      </c>
      <c r="AM240" s="34">
        <v>21097.466709729277</v>
      </c>
      <c r="AN240" s="34">
        <v>13126.792499716314</v>
      </c>
      <c r="AO240" s="34">
        <v>61536.346722377828</v>
      </c>
      <c r="AP240" s="34">
        <v>952.48449707031295</v>
      </c>
      <c r="AQ240" s="34">
        <v>50134.708230259886</v>
      </c>
      <c r="AR240" s="34">
        <v>68387.628328813225</v>
      </c>
      <c r="AS240" s="34">
        <v>73760.972056757673</v>
      </c>
      <c r="AT240" s="34">
        <v>22622.458837330025</v>
      </c>
      <c r="AU240" s="34">
        <v>70430.421333386927</v>
      </c>
      <c r="AV240" s="34">
        <v>36497.979313650474</v>
      </c>
      <c r="AW240" s="34">
        <v>7092.3730613359403</v>
      </c>
      <c r="AX240" s="34">
        <v>65233.074873046877</v>
      </c>
      <c r="AY240" s="34">
        <v>47553.279351620331</v>
      </c>
    </row>
    <row r="241" spans="1:51" x14ac:dyDescent="0.25">
      <c r="A241" s="32">
        <v>44418</v>
      </c>
      <c r="B241" s="33">
        <v>24</v>
      </c>
      <c r="C241" s="34">
        <v>32369.286426074916</v>
      </c>
      <c r="D241" s="34">
        <v>42506.112215068359</v>
      </c>
      <c r="E241" s="34">
        <v>20947.489400578645</v>
      </c>
      <c r="F241" s="34">
        <v>67610.310755796323</v>
      </c>
      <c r="G241" s="34">
        <v>37210.898787839375</v>
      </c>
      <c r="H241" s="34">
        <v>8143.5472659568804</v>
      </c>
      <c r="I241" s="34">
        <v>26682.641007583388</v>
      </c>
      <c r="J241" s="34">
        <v>133.58258819580078</v>
      </c>
      <c r="K241" s="34">
        <v>23681.118233078014</v>
      </c>
      <c r="L241" s="34">
        <v>10545.692534349557</v>
      </c>
      <c r="M241" s="34">
        <v>32141.227231783487</v>
      </c>
      <c r="N241" s="34">
        <v>15642.79626709375</v>
      </c>
      <c r="O241" s="34">
        <v>48100.049378126118</v>
      </c>
      <c r="P241" s="34">
        <v>11242.744809851563</v>
      </c>
      <c r="Q241" s="34">
        <v>32.814944267272949</v>
      </c>
      <c r="R241" s="34">
        <v>8046.8663764648409</v>
      </c>
      <c r="S241" s="34">
        <v>58621.365414628126</v>
      </c>
      <c r="T241" s="34">
        <v>16295.649934818697</v>
      </c>
      <c r="U241" s="34">
        <v>9368.9929678906301</v>
      </c>
      <c r="V241" s="34">
        <v>83105.308758404048</v>
      </c>
      <c r="W241" s="34">
        <v>4481.0888009999999</v>
      </c>
      <c r="X241" s="34">
        <v>13993.79490342506</v>
      </c>
      <c r="Y241" s="34">
        <v>25170.163232184714</v>
      </c>
      <c r="Z241" s="34">
        <v>-17.495503799999938</v>
      </c>
      <c r="AA241" s="34">
        <v>28065.160578714393</v>
      </c>
      <c r="AB241" s="34">
        <v>16429.352680169872</v>
      </c>
      <c r="AC241" s="34">
        <v>31187.491379331976</v>
      </c>
      <c r="AD241" s="34">
        <v>47341.192922040907</v>
      </c>
      <c r="AE241" s="34">
        <v>12150.228854456924</v>
      </c>
      <c r="AF241" s="34">
        <v>16.522439516129033</v>
      </c>
      <c r="AG241" s="34">
        <v>26487.104580339357</v>
      </c>
      <c r="AH241" s="34">
        <v>52084.392867648392</v>
      </c>
      <c r="AI241" s="34">
        <v>8021.51154785157</v>
      </c>
      <c r="AJ241" s="34">
        <v>-624.09708689941294</v>
      </c>
      <c r="AK241" s="34">
        <v>3369.6990763457679</v>
      </c>
      <c r="AL241" s="34">
        <v>26469.20174440683</v>
      </c>
      <c r="AM241" s="34">
        <v>17156.005111691684</v>
      </c>
      <c r="AN241" s="34">
        <v>11885.617088876968</v>
      </c>
      <c r="AO241" s="34">
        <v>53465.99921705632</v>
      </c>
      <c r="AP241" s="34">
        <v>883.7437591552731</v>
      </c>
      <c r="AQ241" s="34">
        <v>45127.390495346313</v>
      </c>
      <c r="AR241" s="34">
        <v>59816.582328845572</v>
      </c>
      <c r="AS241" s="34">
        <v>62943.950825820182</v>
      </c>
      <c r="AT241" s="34">
        <v>21910.374313777327</v>
      </c>
      <c r="AU241" s="34">
        <v>59302.07042289697</v>
      </c>
      <c r="AV241" s="34">
        <v>23943.550653893941</v>
      </c>
      <c r="AW241" s="34">
        <v>16973.596831601564</v>
      </c>
      <c r="AX241" s="34">
        <v>55520.562819335959</v>
      </c>
      <c r="AY241" s="34">
        <v>41737.57733693406</v>
      </c>
    </row>
    <row r="242" spans="1:51" x14ac:dyDescent="0.25">
      <c r="A242" s="32">
        <v>44419</v>
      </c>
      <c r="B242" s="33">
        <v>1</v>
      </c>
      <c r="C242" s="34">
        <v>27761.375859309333</v>
      </c>
      <c r="D242" s="34">
        <v>36177.266659038571</v>
      </c>
      <c r="E242" s="34">
        <v>17282.392439257033</v>
      </c>
      <c r="F242" s="34">
        <v>56611.487938949656</v>
      </c>
      <c r="G242" s="34">
        <v>31109.594811496063</v>
      </c>
      <c r="H242" s="34">
        <v>7821.83380260381</v>
      </c>
      <c r="I242" s="34">
        <v>22869.133310920424</v>
      </c>
      <c r="J242" s="34">
        <v>105.08761596679689</v>
      </c>
      <c r="K242" s="34">
        <v>19624.3844377022</v>
      </c>
      <c r="L242" s="34">
        <v>9406.3939649876611</v>
      </c>
      <c r="M242" s="34">
        <v>31000.955755172112</v>
      </c>
      <c r="N242" s="34">
        <v>13950.87101451564</v>
      </c>
      <c r="O242" s="34">
        <v>40312.57733811975</v>
      </c>
      <c r="P242" s="34">
        <v>9979.6785110781293</v>
      </c>
      <c r="Q242" s="34">
        <v>31.96654748916626</v>
      </c>
      <c r="R242" s="34">
        <v>6418.5053779296959</v>
      </c>
      <c r="S242" s="34">
        <v>48038.352872442469</v>
      </c>
      <c r="T242" s="34">
        <v>14054.927714302503</v>
      </c>
      <c r="U242" s="34">
        <v>8265.9463837109488</v>
      </c>
      <c r="V242" s="34">
        <v>66711.123532556754</v>
      </c>
      <c r="W242" s="34">
        <v>4037.7298870000004</v>
      </c>
      <c r="X242" s="34">
        <v>11923.633325938015</v>
      </c>
      <c r="Y242" s="34">
        <v>23371.066835534228</v>
      </c>
      <c r="Z242" s="34">
        <v>-4.5738047999999338</v>
      </c>
      <c r="AA242" s="34">
        <v>21832.133971333355</v>
      </c>
      <c r="AB242" s="34">
        <v>14629.407535560504</v>
      </c>
      <c r="AC242" s="34">
        <v>26606.378773441422</v>
      </c>
      <c r="AD242" s="34">
        <v>37982.946918991343</v>
      </c>
      <c r="AE242" s="34">
        <v>10569.726922937029</v>
      </c>
      <c r="AF242" s="34">
        <v>16.522439516129033</v>
      </c>
      <c r="AG242" s="34">
        <v>21434.01800614746</v>
      </c>
      <c r="AH242" s="34">
        <v>41130.372797345161</v>
      </c>
      <c r="AI242" s="34">
        <v>6361.2205810547002</v>
      </c>
      <c r="AJ242" s="34">
        <v>-646.67294257324306</v>
      </c>
      <c r="AK242" s="34">
        <v>3122.0160769249969</v>
      </c>
      <c r="AL242" s="34">
        <v>20993.043066934319</v>
      </c>
      <c r="AM242" s="34">
        <v>13447.648744356224</v>
      </c>
      <c r="AN242" s="34">
        <v>9948.3197589311676</v>
      </c>
      <c r="AO242" s="34">
        <v>45262.368140644125</v>
      </c>
      <c r="AP242" s="34">
        <v>813.89320373535099</v>
      </c>
      <c r="AQ242" s="34">
        <v>39581.206478913955</v>
      </c>
      <c r="AR242" s="34">
        <v>50151.586407538627</v>
      </c>
      <c r="AS242" s="34">
        <v>50758.637019413938</v>
      </c>
      <c r="AT242" s="34">
        <v>20737.012331917485</v>
      </c>
      <c r="AU242" s="34">
        <v>48732.430521125498</v>
      </c>
      <c r="AV242" s="34">
        <v>16352.337879094128</v>
      </c>
      <c r="AW242" s="34">
        <v>15764.05812162793</v>
      </c>
      <c r="AX242" s="34">
        <v>44171.445856933613</v>
      </c>
      <c r="AY242" s="34">
        <v>36245.806571635345</v>
      </c>
    </row>
    <row r="243" spans="1:51" x14ac:dyDescent="0.25">
      <c r="A243" s="32">
        <v>44419</v>
      </c>
      <c r="B243" s="33">
        <v>2</v>
      </c>
      <c r="C243" s="34">
        <v>25304.428416724622</v>
      </c>
      <c r="D243" s="34">
        <v>30562.367571461429</v>
      </c>
      <c r="E243" s="34">
        <v>14393.035372302584</v>
      </c>
      <c r="F243" s="34">
        <v>49828.505006891792</v>
      </c>
      <c r="G243" s="34">
        <v>27204.314958005867</v>
      </c>
      <c r="H243" s="34">
        <v>8471.2448958819441</v>
      </c>
      <c r="I243" s="34">
        <v>19920.279043172253</v>
      </c>
      <c r="J243" s="34">
        <v>92.070283889770494</v>
      </c>
      <c r="K243" s="34">
        <v>16519.65466672137</v>
      </c>
      <c r="L243" s="34">
        <v>9673.8061554758224</v>
      </c>
      <c r="M243" s="34">
        <v>31168.430577841478</v>
      </c>
      <c r="N243" s="34">
        <v>12712.9524358125</v>
      </c>
      <c r="O243" s="34">
        <v>34535.580941944725</v>
      </c>
      <c r="P243" s="34">
        <v>8822.074526378914</v>
      </c>
      <c r="Q243" s="34">
        <v>32.003745079040527</v>
      </c>
      <c r="R243" s="34">
        <v>5301.8381582031252</v>
      </c>
      <c r="S243" s="34">
        <v>39278.498950945286</v>
      </c>
      <c r="T243" s="34">
        <v>12888.359017084173</v>
      </c>
      <c r="U243" s="34">
        <v>7596.2380797656297</v>
      </c>
      <c r="V243" s="34">
        <v>55871.096319118107</v>
      </c>
      <c r="W243" s="34">
        <v>3742.751338</v>
      </c>
      <c r="X243" s="34">
        <v>10936.846161001591</v>
      </c>
      <c r="Y243" s="34">
        <v>21579.187829483544</v>
      </c>
      <c r="Z243" s="34">
        <v>31.077019100000072</v>
      </c>
      <c r="AA243" s="34">
        <v>16969.695812577604</v>
      </c>
      <c r="AB243" s="34">
        <v>13254.600516115193</v>
      </c>
      <c r="AC243" s="34">
        <v>23924.60911983137</v>
      </c>
      <c r="AD243" s="34">
        <v>30965.349346612809</v>
      </c>
      <c r="AE243" s="34">
        <v>8744.4289217766345</v>
      </c>
      <c r="AF243" s="34">
        <v>16.522439516129033</v>
      </c>
      <c r="AG243" s="34">
        <v>17509.358631306153</v>
      </c>
      <c r="AH243" s="34">
        <v>32384.893685520452</v>
      </c>
      <c r="AI243" s="34">
        <v>5049.3809326172004</v>
      </c>
      <c r="AJ243" s="34">
        <v>-625.56052601074202</v>
      </c>
      <c r="AK243" s="34">
        <v>2615.1913521210945</v>
      </c>
      <c r="AL243" s="34">
        <v>16850.878242475068</v>
      </c>
      <c r="AM243" s="34">
        <v>10377.655125671768</v>
      </c>
      <c r="AN243" s="34">
        <v>8882.535773847676</v>
      </c>
      <c r="AO243" s="34">
        <v>38619.689478401233</v>
      </c>
      <c r="AP243" s="34">
        <v>773.42718505859295</v>
      </c>
      <c r="AQ243" s="34">
        <v>35623.729061480364</v>
      </c>
      <c r="AR243" s="34">
        <v>42301.411554710125</v>
      </c>
      <c r="AS243" s="34">
        <v>39723.993668007686</v>
      </c>
      <c r="AT243" s="34">
        <v>20480.587413129393</v>
      </c>
      <c r="AU243" s="34">
        <v>41444.575053129593</v>
      </c>
      <c r="AV243" s="34">
        <v>15914.940890370504</v>
      </c>
      <c r="AW243" s="34">
        <v>9789.7263333232531</v>
      </c>
      <c r="AX243" s="34">
        <v>35251.581461425791</v>
      </c>
      <c r="AY243" s="34">
        <v>32777.136327566877</v>
      </c>
    </row>
    <row r="244" spans="1:51" x14ac:dyDescent="0.25">
      <c r="A244" s="32">
        <v>44419</v>
      </c>
      <c r="B244" s="33">
        <v>3</v>
      </c>
      <c r="C244" s="34">
        <v>24015.048027807898</v>
      </c>
      <c r="D244" s="34">
        <v>27784.776670566891</v>
      </c>
      <c r="E244" s="34">
        <v>12913.966922305493</v>
      </c>
      <c r="F244" s="34">
        <v>46302.874565111524</v>
      </c>
      <c r="G244" s="34">
        <v>24383.007509221454</v>
      </c>
      <c r="H244" s="34">
        <v>8164.9620908887855</v>
      </c>
      <c r="I244" s="34">
        <v>18209.29231044996</v>
      </c>
      <c r="J244" s="34">
        <v>88.080650329589901</v>
      </c>
      <c r="K244" s="34">
        <v>14982.449643508926</v>
      </c>
      <c r="L244" s="34">
        <v>8604.5671366215138</v>
      </c>
      <c r="M244" s="34">
        <v>30429.053788457935</v>
      </c>
      <c r="N244" s="34">
        <v>12016.092297062511</v>
      </c>
      <c r="O244" s="34">
        <v>31383.288201766991</v>
      </c>
      <c r="P244" s="34">
        <v>7976.2611897382867</v>
      </c>
      <c r="Q244" s="34">
        <v>31.462023258209229</v>
      </c>
      <c r="R244" s="34">
        <v>4662.0938037109381</v>
      </c>
      <c r="S244" s="34">
        <v>34330.789844637926</v>
      </c>
      <c r="T244" s="34">
        <v>12356.11416664046</v>
      </c>
      <c r="U244" s="34">
        <v>7313.1542675000001</v>
      </c>
      <c r="V244" s="34">
        <v>50675.64641629449</v>
      </c>
      <c r="W244" s="34">
        <v>3471.6465470000003</v>
      </c>
      <c r="X244" s="34">
        <v>9923.9187515577287</v>
      </c>
      <c r="Y244" s="34">
        <v>21097.37000522266</v>
      </c>
      <c r="Z244" s="34">
        <v>51.19217050000001</v>
      </c>
      <c r="AA244" s="34">
        <v>14079.609037509936</v>
      </c>
      <c r="AB244" s="34">
        <v>12552.060989193305</v>
      </c>
      <c r="AC244" s="34">
        <v>22615.308073037486</v>
      </c>
      <c r="AD244" s="34">
        <v>26968.142662814833</v>
      </c>
      <c r="AE244" s="34">
        <v>7666.0063579010084</v>
      </c>
      <c r="AF244" s="34">
        <v>16.522439516129033</v>
      </c>
      <c r="AG244" s="34">
        <v>15198.117379133302</v>
      </c>
      <c r="AH244" s="34">
        <v>28816.79165441791</v>
      </c>
      <c r="AI244" s="34">
        <v>4302.4279785156305</v>
      </c>
      <c r="AJ244" s="34">
        <v>-658.70806491210931</v>
      </c>
      <c r="AK244" s="34">
        <v>2557.8264627226572</v>
      </c>
      <c r="AL244" s="34">
        <v>14521.528551505684</v>
      </c>
      <c r="AM244" s="34">
        <v>8164.5780123294398</v>
      </c>
      <c r="AN244" s="34">
        <v>8804.2619335747167</v>
      </c>
      <c r="AO244" s="34">
        <v>34463.291918882423</v>
      </c>
      <c r="AP244" s="34">
        <v>712.80227661132903</v>
      </c>
      <c r="AQ244" s="34">
        <v>33427.66456763124</v>
      </c>
      <c r="AR244" s="34">
        <v>38015.68920113561</v>
      </c>
      <c r="AS244" s="34">
        <v>34146.694613476437</v>
      </c>
      <c r="AT244" s="34">
        <v>19702.458968960447</v>
      </c>
      <c r="AU244" s="34">
        <v>37746.064568187394</v>
      </c>
      <c r="AV244" s="34">
        <v>10755.385127642003</v>
      </c>
      <c r="AW244" s="34">
        <v>10585.059340579117</v>
      </c>
      <c r="AX244" s="34">
        <v>30261.98407983399</v>
      </c>
      <c r="AY244" s="34">
        <v>31301.726868636597</v>
      </c>
    </row>
    <row r="245" spans="1:51" x14ac:dyDescent="0.25">
      <c r="A245" s="32">
        <v>44419</v>
      </c>
      <c r="B245" s="33">
        <v>4</v>
      </c>
      <c r="C245" s="34">
        <v>23456.56930213888</v>
      </c>
      <c r="D245" s="34">
        <v>26137.779294019045</v>
      </c>
      <c r="E245" s="34">
        <v>12582.428739179571</v>
      </c>
      <c r="F245" s="34">
        <v>44750.88050211787</v>
      </c>
      <c r="G245" s="34">
        <v>23089.930301260727</v>
      </c>
      <c r="H245" s="34">
        <v>7987.8472305152609</v>
      </c>
      <c r="I245" s="34">
        <v>17598.28440694655</v>
      </c>
      <c r="J245" s="34">
        <v>84.460311889648409</v>
      </c>
      <c r="K245" s="34">
        <v>14010.265629730238</v>
      </c>
      <c r="L245" s="34">
        <v>8424.8750137376628</v>
      </c>
      <c r="M245" s="34">
        <v>27954.155429267408</v>
      </c>
      <c r="N245" s="34">
        <v>11861.25157025001</v>
      </c>
      <c r="O245" s="34">
        <v>30217.825524779935</v>
      </c>
      <c r="P245" s="34">
        <v>7410.6948179218789</v>
      </c>
      <c r="Q245" s="34">
        <v>31.122010231018066</v>
      </c>
      <c r="R245" s="34">
        <v>4332.3349658203133</v>
      </c>
      <c r="S245" s="34">
        <v>31785.331747972272</v>
      </c>
      <c r="T245" s="34">
        <v>12231.322209132963</v>
      </c>
      <c r="U245" s="34">
        <v>7171.02344816407</v>
      </c>
      <c r="V245" s="34">
        <v>48254.223234773141</v>
      </c>
      <c r="W245" s="34">
        <v>3502.3821349999998</v>
      </c>
      <c r="X245" s="34">
        <v>8865.2665167949999</v>
      </c>
      <c r="Y245" s="34">
        <v>20766.491791970508</v>
      </c>
      <c r="Z245" s="34">
        <v>79.071162099999981</v>
      </c>
      <c r="AA245" s="34">
        <v>12354.662750965006</v>
      </c>
      <c r="AB245" s="34">
        <v>12255.925147474554</v>
      </c>
      <c r="AC245" s="34">
        <v>22050.964463702407</v>
      </c>
      <c r="AD245" s="34">
        <v>25353.431835366348</v>
      </c>
      <c r="AE245" s="34">
        <v>7445.2390694498426</v>
      </c>
      <c r="AF245" s="34">
        <v>16.522439516129033</v>
      </c>
      <c r="AG245" s="34">
        <v>14123.194064970703</v>
      </c>
      <c r="AH245" s="34">
        <v>26251.784303940371</v>
      </c>
      <c r="AI245" s="34">
        <v>3967.89313964844</v>
      </c>
      <c r="AJ245" s="34">
        <v>-669.05259967773407</v>
      </c>
      <c r="AK245" s="34">
        <v>2680.9187702226568</v>
      </c>
      <c r="AL245" s="34">
        <v>13120.96206770945</v>
      </c>
      <c r="AM245" s="34">
        <v>7432.5406616091414</v>
      </c>
      <c r="AN245" s="34">
        <v>8449.1081921201276</v>
      </c>
      <c r="AO245" s="34">
        <v>32180.955277065328</v>
      </c>
      <c r="AP245" s="34">
        <v>656.38168334961006</v>
      </c>
      <c r="AQ245" s="34">
        <v>32286.961637353677</v>
      </c>
      <c r="AR245" s="34">
        <v>35580.24752434071</v>
      </c>
      <c r="AS245" s="34">
        <v>31555.999451679556</v>
      </c>
      <c r="AT245" s="34">
        <v>19016.066398560051</v>
      </c>
      <c r="AU245" s="34">
        <v>36292.038858033811</v>
      </c>
      <c r="AV245" s="34">
        <v>10008.55433271913</v>
      </c>
      <c r="AW245" s="34">
        <v>8430.1005704482523</v>
      </c>
      <c r="AX245" s="34">
        <v>28069.441206787124</v>
      </c>
      <c r="AY245" s="34">
        <v>30517.663980907088</v>
      </c>
    </row>
    <row r="246" spans="1:51" x14ac:dyDescent="0.25">
      <c r="A246" s="32">
        <v>44419</v>
      </c>
      <c r="B246" s="33">
        <v>5</v>
      </c>
      <c r="C246" s="34">
        <v>23312.291719636749</v>
      </c>
      <c r="D246" s="34">
        <v>24942.676417936029</v>
      </c>
      <c r="E246" s="34">
        <v>12864.838044195641</v>
      </c>
      <c r="F246" s="34">
        <v>43706.333129324914</v>
      </c>
      <c r="G246" s="34">
        <v>23308.881780973657</v>
      </c>
      <c r="H246" s="34">
        <v>7848.6802562967732</v>
      </c>
      <c r="I246" s="34">
        <v>17267.422244829351</v>
      </c>
      <c r="J246" s="34">
        <v>88.290494918823299</v>
      </c>
      <c r="K246" s="34">
        <v>13714.062389068618</v>
      </c>
      <c r="L246" s="34">
        <v>8085.0419701199671</v>
      </c>
      <c r="M246" s="34">
        <v>26544.227768680415</v>
      </c>
      <c r="N246" s="34">
        <v>11852.00167242188</v>
      </c>
      <c r="O246" s="34">
        <v>29867.629652806558</v>
      </c>
      <c r="P246" s="34">
        <v>7458.0315101601682</v>
      </c>
      <c r="Q246" s="34">
        <v>31.417720317840569</v>
      </c>
      <c r="R246" s="34">
        <v>4188.431842773437</v>
      </c>
      <c r="S246" s="34">
        <v>30667.969200743897</v>
      </c>
      <c r="T246" s="34">
        <v>12146.084275043158</v>
      </c>
      <c r="U246" s="34">
        <v>7109.7176938671801</v>
      </c>
      <c r="V246" s="34">
        <v>47306.463131865363</v>
      </c>
      <c r="W246" s="34">
        <v>3295.6991179999995</v>
      </c>
      <c r="X246" s="34">
        <v>8715.8785548449778</v>
      </c>
      <c r="Y246" s="34">
        <v>20625.868094452246</v>
      </c>
      <c r="Z246" s="34">
        <v>75.612864100000053</v>
      </c>
      <c r="AA246" s="34">
        <v>11700.301680514569</v>
      </c>
      <c r="AB246" s="34">
        <v>12207.381376333935</v>
      </c>
      <c r="AC246" s="34">
        <v>21950.653685833156</v>
      </c>
      <c r="AD246" s="34">
        <v>24814.478084624774</v>
      </c>
      <c r="AE246" s="34">
        <v>7298.0683123306044</v>
      </c>
      <c r="AF246" s="34">
        <v>16.522439516129033</v>
      </c>
      <c r="AG246" s="34">
        <v>13718.542603596192</v>
      </c>
      <c r="AH246" s="34">
        <v>25460.978025275825</v>
      </c>
      <c r="AI246" s="34">
        <v>3822.3822509765801</v>
      </c>
      <c r="AJ246" s="34">
        <v>-644.20758423828204</v>
      </c>
      <c r="AK246" s="34">
        <v>2466.6387069453131</v>
      </c>
      <c r="AL246" s="34">
        <v>12681.756575545291</v>
      </c>
      <c r="AM246" s="34">
        <v>7667.6126975778552</v>
      </c>
      <c r="AN246" s="34">
        <v>7711.9961241425935</v>
      </c>
      <c r="AO246" s="34">
        <v>31166.842809852649</v>
      </c>
      <c r="AP246" s="34">
        <v>667.75175476074105</v>
      </c>
      <c r="AQ246" s="34">
        <v>31705.83485564834</v>
      </c>
      <c r="AR246" s="34">
        <v>34472.728736370678</v>
      </c>
      <c r="AS246" s="34">
        <v>30354.048551484248</v>
      </c>
      <c r="AT246" s="34">
        <v>18815.800812211543</v>
      </c>
      <c r="AU246" s="34">
        <v>35833.649587912107</v>
      </c>
      <c r="AV246" s="34">
        <v>13390.933787517963</v>
      </c>
      <c r="AW246" s="34">
        <v>3667.1181028125129</v>
      </c>
      <c r="AX246" s="34">
        <v>27060.452680175789</v>
      </c>
      <c r="AY246" s="34">
        <v>30251.627217462468</v>
      </c>
    </row>
    <row r="247" spans="1:51" x14ac:dyDescent="0.25">
      <c r="A247" s="32">
        <v>44419</v>
      </c>
      <c r="B247" s="33">
        <v>6</v>
      </c>
      <c r="C247" s="34">
        <v>24423.5120019065</v>
      </c>
      <c r="D247" s="34">
        <v>26626.081818100094</v>
      </c>
      <c r="E247" s="34">
        <v>13379.604642585839</v>
      </c>
      <c r="F247" s="34">
        <v>45187.522596319286</v>
      </c>
      <c r="G247" s="34">
        <v>24327.843061288571</v>
      </c>
      <c r="H247" s="34">
        <v>7977.1068213358676</v>
      </c>
      <c r="I247" s="34">
        <v>18154.021002972542</v>
      </c>
      <c r="J247" s="34">
        <v>88.045499801635799</v>
      </c>
      <c r="K247" s="34">
        <v>14141.48063687136</v>
      </c>
      <c r="L247" s="34">
        <v>8513.9982333062144</v>
      </c>
      <c r="M247" s="34">
        <v>26429.808996922438</v>
      </c>
      <c r="N247" s="34">
        <v>12194.00052029688</v>
      </c>
      <c r="O247" s="34">
        <v>31387.676089792141</v>
      </c>
      <c r="P247" s="34">
        <v>7631.3451979570409</v>
      </c>
      <c r="Q247" s="34">
        <v>31.286331653594967</v>
      </c>
      <c r="R247" s="34">
        <v>4307.5484035644531</v>
      </c>
      <c r="S247" s="34">
        <v>31962.309522177598</v>
      </c>
      <c r="T247" s="34">
        <v>12544.477749131585</v>
      </c>
      <c r="U247" s="34">
        <v>7445.3820599999999</v>
      </c>
      <c r="V247" s="34">
        <v>47983.452469046024</v>
      </c>
      <c r="W247" s="34">
        <v>3301.858819</v>
      </c>
      <c r="X247" s="34">
        <v>9378.2725421206524</v>
      </c>
      <c r="Y247" s="34">
        <v>20690.320455279263</v>
      </c>
      <c r="Z247" s="34">
        <v>135.21561340000002</v>
      </c>
      <c r="AA247" s="34">
        <v>12793.904917301046</v>
      </c>
      <c r="AB247" s="34">
        <v>12660.591207099562</v>
      </c>
      <c r="AC247" s="34">
        <v>22501.859522443792</v>
      </c>
      <c r="AD247" s="34">
        <v>26136.62914050966</v>
      </c>
      <c r="AE247" s="34">
        <v>8026.5926288724695</v>
      </c>
      <c r="AF247" s="34">
        <v>16.522439516129033</v>
      </c>
      <c r="AG247" s="34">
        <v>14339.516049909667</v>
      </c>
      <c r="AH247" s="34">
        <v>27257.224607278753</v>
      </c>
      <c r="AI247" s="34">
        <v>4103.5074462890698</v>
      </c>
      <c r="AJ247" s="34">
        <v>-648.24925833984298</v>
      </c>
      <c r="AK247" s="34">
        <v>2408.2931951250007</v>
      </c>
      <c r="AL247" s="34">
        <v>13232.010212185158</v>
      </c>
      <c r="AM247" s="34">
        <v>7657.5273403818392</v>
      </c>
      <c r="AN247" s="34">
        <v>8115.3883815058643</v>
      </c>
      <c r="AO247" s="34">
        <v>32421.028466981938</v>
      </c>
      <c r="AP247" s="34">
        <v>731.93307495117188</v>
      </c>
      <c r="AQ247" s="34">
        <v>32450.096230167135</v>
      </c>
      <c r="AR247" s="34">
        <v>35750.387921139132</v>
      </c>
      <c r="AS247" s="34">
        <v>32023.688921132685</v>
      </c>
      <c r="AT247" s="34">
        <v>18895.072946320324</v>
      </c>
      <c r="AU247" s="34">
        <v>37047.710356444877</v>
      </c>
      <c r="AV247" s="34">
        <v>15402.984014532118</v>
      </c>
      <c r="AW247" s="34">
        <v>2535.8452443164088</v>
      </c>
      <c r="AX247" s="34">
        <v>28245.476562500004</v>
      </c>
      <c r="AY247" s="34">
        <v>31166.076796616791</v>
      </c>
    </row>
    <row r="248" spans="1:51" x14ac:dyDescent="0.25">
      <c r="A248" s="32">
        <v>44419</v>
      </c>
      <c r="B248" s="33">
        <v>7</v>
      </c>
      <c r="C248" s="34">
        <v>28415.175293364817</v>
      </c>
      <c r="D248" s="34">
        <v>30699.619119299809</v>
      </c>
      <c r="E248" s="34">
        <v>15657.257251185683</v>
      </c>
      <c r="F248" s="34">
        <v>53647.576188006286</v>
      </c>
      <c r="G248" s="34">
        <v>27169.725525405291</v>
      </c>
      <c r="H248" s="34">
        <v>8078.3400637190452</v>
      </c>
      <c r="I248" s="34">
        <v>21414.558517727306</v>
      </c>
      <c r="J248" s="34">
        <v>98.744913101196289</v>
      </c>
      <c r="K248" s="34">
        <v>16373.846050643942</v>
      </c>
      <c r="L248" s="34">
        <v>9673.2833950133936</v>
      </c>
      <c r="M248" s="34">
        <v>27859.524096748224</v>
      </c>
      <c r="N248" s="34">
        <v>14243.91273185938</v>
      </c>
      <c r="O248" s="34">
        <v>36897.578155542367</v>
      </c>
      <c r="P248" s="34">
        <v>8691.4758172812544</v>
      </c>
      <c r="Q248" s="34">
        <v>31.70560359954834</v>
      </c>
      <c r="R248" s="34">
        <v>5137.8746074218761</v>
      </c>
      <c r="S248" s="34">
        <v>37192.094373315893</v>
      </c>
      <c r="T248" s="34">
        <v>14160.398199324014</v>
      </c>
      <c r="U248" s="34">
        <v>8736.3449965625096</v>
      </c>
      <c r="V248" s="34">
        <v>55567.009978752874</v>
      </c>
      <c r="W248" s="34">
        <v>3666.5874760000002</v>
      </c>
      <c r="X248" s="34">
        <v>9920.6779561043513</v>
      </c>
      <c r="Y248" s="34">
        <v>22961.203468421885</v>
      </c>
      <c r="Z248" s="34">
        <v>202.8748971</v>
      </c>
      <c r="AA248" s="34">
        <v>16379.278370139451</v>
      </c>
      <c r="AB248" s="34">
        <v>14491.012317177696</v>
      </c>
      <c r="AC248" s="34">
        <v>25393.728142140691</v>
      </c>
      <c r="AD248" s="34">
        <v>30903.793003266859</v>
      </c>
      <c r="AE248" s="34">
        <v>9156.7201747573254</v>
      </c>
      <c r="AF248" s="34">
        <v>16.522439516129033</v>
      </c>
      <c r="AG248" s="34">
        <v>17024.95037369385</v>
      </c>
      <c r="AH248" s="34">
        <v>32994.243900478454</v>
      </c>
      <c r="AI248" s="34">
        <v>4793.4873291015592</v>
      </c>
      <c r="AJ248" s="34">
        <v>-632.78669958495993</v>
      </c>
      <c r="AK248" s="34">
        <v>2780.356291246098</v>
      </c>
      <c r="AL248" s="34">
        <v>15128.671413935048</v>
      </c>
      <c r="AM248" s="34">
        <v>9961.6957494323033</v>
      </c>
      <c r="AN248" s="34">
        <v>8926.5542835615342</v>
      </c>
      <c r="AO248" s="34">
        <v>36878.582581495335</v>
      </c>
      <c r="AP248" s="34">
        <v>757.01937866210994</v>
      </c>
      <c r="AQ248" s="34">
        <v>37014.870481239886</v>
      </c>
      <c r="AR248" s="34">
        <v>41450.659101320118</v>
      </c>
      <c r="AS248" s="34">
        <v>37778.890899179569</v>
      </c>
      <c r="AT248" s="34">
        <v>19495.128579386801</v>
      </c>
      <c r="AU248" s="34">
        <v>45094.148468250161</v>
      </c>
      <c r="AV248" s="34">
        <v>17641.454823989221</v>
      </c>
      <c r="AW248" s="34">
        <v>2850.97067275977</v>
      </c>
      <c r="AX248" s="34">
        <v>32716.850894287112</v>
      </c>
      <c r="AY248" s="34">
        <v>35747.35898008509</v>
      </c>
    </row>
    <row r="249" spans="1:51" x14ac:dyDescent="0.25">
      <c r="A249" s="32">
        <v>44419</v>
      </c>
      <c r="B249" s="33">
        <v>8</v>
      </c>
      <c r="C249" s="34">
        <v>35937.750909025453</v>
      </c>
      <c r="D249" s="34">
        <v>37119.653661941404</v>
      </c>
      <c r="E249" s="34">
        <v>20451.191230545192</v>
      </c>
      <c r="F249" s="34">
        <v>68397.784539036191</v>
      </c>
      <c r="G249" s="34">
        <v>34912.667557032881</v>
      </c>
      <c r="H249" s="34">
        <v>9169.6998545512943</v>
      </c>
      <c r="I249" s="34">
        <v>27741.144707020656</v>
      </c>
      <c r="J249" s="34">
        <v>117.60943031311039</v>
      </c>
      <c r="K249" s="34">
        <v>20318.972124313375</v>
      </c>
      <c r="L249" s="34">
        <v>12413.476521116338</v>
      </c>
      <c r="M249" s="34">
        <v>34870.617407927377</v>
      </c>
      <c r="N249" s="34">
        <v>16884.716542624999</v>
      </c>
      <c r="O249" s="34">
        <v>46497.662146887087</v>
      </c>
      <c r="P249" s="34">
        <v>6631.2035301634869</v>
      </c>
      <c r="Q249" s="34">
        <v>32.853779315948486</v>
      </c>
      <c r="R249" s="34">
        <v>6009.5747441406329</v>
      </c>
      <c r="S249" s="34">
        <v>43725.365196365208</v>
      </c>
      <c r="T249" s="34">
        <v>16455.964166297133</v>
      </c>
      <c r="U249" s="34">
        <v>9976.4336960937508</v>
      </c>
      <c r="V249" s="34">
        <v>68246.52053506262</v>
      </c>
      <c r="W249" s="34">
        <v>4904.9341080000004</v>
      </c>
      <c r="X249" s="34">
        <v>12761.655531099859</v>
      </c>
      <c r="Y249" s="34">
        <v>25922.604345902753</v>
      </c>
      <c r="Z249" s="34">
        <v>193.71964689999999</v>
      </c>
      <c r="AA249" s="34">
        <v>20684.301499596797</v>
      </c>
      <c r="AB249" s="34">
        <v>19301.850705091758</v>
      </c>
      <c r="AC249" s="34">
        <v>30717.048775640906</v>
      </c>
      <c r="AD249" s="34">
        <v>37031.887952656274</v>
      </c>
      <c r="AE249" s="34">
        <v>10397.527705906876</v>
      </c>
      <c r="AF249" s="34">
        <v>16.522439516129033</v>
      </c>
      <c r="AG249" s="34">
        <v>21185.981361762693</v>
      </c>
      <c r="AH249" s="34">
        <v>37261.58071701361</v>
      </c>
      <c r="AI249" s="34">
        <v>5393.5717443146559</v>
      </c>
      <c r="AJ249" s="34">
        <v>-637.63519831542965</v>
      </c>
      <c r="AK249" s="34">
        <v>3163.0867790093193</v>
      </c>
      <c r="AL249" s="34">
        <v>17135.613961450912</v>
      </c>
      <c r="AM249" s="34">
        <v>13226.101620721751</v>
      </c>
      <c r="AN249" s="34">
        <v>10052.438194332046</v>
      </c>
      <c r="AO249" s="34">
        <v>44442.462073682829</v>
      </c>
      <c r="AP249" s="34">
        <v>723.56332409381912</v>
      </c>
      <c r="AQ249" s="34">
        <v>46773.812847402223</v>
      </c>
      <c r="AR249" s="34">
        <v>50658.210650546062</v>
      </c>
      <c r="AS249" s="34">
        <v>43876.6372923827</v>
      </c>
      <c r="AT249" s="34">
        <v>24004.144841618032</v>
      </c>
      <c r="AU249" s="34">
        <v>56008.744309704591</v>
      </c>
      <c r="AV249" s="34">
        <v>19362.684137714059</v>
      </c>
      <c r="AW249" s="34">
        <v>2889.3896633662262</v>
      </c>
      <c r="AX249" s="34">
        <v>37624.325203613313</v>
      </c>
      <c r="AY249" s="34">
        <v>46071.737337985462</v>
      </c>
    </row>
    <row r="250" spans="1:51" x14ac:dyDescent="0.25">
      <c r="A250" s="32">
        <v>44419</v>
      </c>
      <c r="B250" s="33">
        <v>9</v>
      </c>
      <c r="C250" s="34">
        <v>42115.922360598379</v>
      </c>
      <c r="D250" s="34">
        <v>45661.793277401361</v>
      </c>
      <c r="E250" s="34">
        <v>23710.768325909685</v>
      </c>
      <c r="F250" s="34">
        <v>77485.331794172555</v>
      </c>
      <c r="G250" s="34">
        <v>43012.610372046009</v>
      </c>
      <c r="H250" s="34">
        <v>11403.395791505209</v>
      </c>
      <c r="I250" s="34">
        <v>34219.484537286393</v>
      </c>
      <c r="J250" s="34">
        <v>123.7413349151612</v>
      </c>
      <c r="K250" s="34">
        <v>24998.228682098412</v>
      </c>
      <c r="L250" s="34">
        <v>14920.499461576994</v>
      </c>
      <c r="M250" s="34">
        <v>44311.778356970513</v>
      </c>
      <c r="N250" s="34">
        <v>17434.348893437498</v>
      </c>
      <c r="O250" s="34">
        <v>56817.977835517966</v>
      </c>
      <c r="P250" s="34">
        <v>7288.5067369774915</v>
      </c>
      <c r="Q250" s="34">
        <v>33.002666473388672</v>
      </c>
      <c r="R250" s="34">
        <v>7013.8045048828217</v>
      </c>
      <c r="S250" s="34">
        <v>52413.183631213826</v>
      </c>
      <c r="T250" s="34">
        <v>17651.709976438124</v>
      </c>
      <c r="U250" s="34">
        <v>9898.2930518750109</v>
      </c>
      <c r="V250" s="34">
        <v>77856.707956969723</v>
      </c>
      <c r="W250" s="34">
        <v>5926.7218499999999</v>
      </c>
      <c r="X250" s="34">
        <v>15471.33319666006</v>
      </c>
      <c r="Y250" s="34">
        <v>31801.676776427565</v>
      </c>
      <c r="Z250" s="34">
        <v>92.8998098</v>
      </c>
      <c r="AA250" s="34">
        <v>25667.156965851289</v>
      </c>
      <c r="AB250" s="34">
        <v>24677.062645357375</v>
      </c>
      <c r="AC250" s="34">
        <v>34490.976583418291</v>
      </c>
      <c r="AD250" s="34">
        <v>42395.237293089245</v>
      </c>
      <c r="AE250" s="34">
        <v>12250.735237032477</v>
      </c>
      <c r="AF250" s="34">
        <v>16.522439516129033</v>
      </c>
      <c r="AG250" s="34">
        <v>25117.64142145752</v>
      </c>
      <c r="AH250" s="34">
        <v>42999.31792926167</v>
      </c>
      <c r="AI250" s="34">
        <v>7075.581941108996</v>
      </c>
      <c r="AJ250" s="34">
        <v>-639.79034860351544</v>
      </c>
      <c r="AK250" s="34">
        <v>4680.9648387149073</v>
      </c>
      <c r="AL250" s="34">
        <v>19034.950209485272</v>
      </c>
      <c r="AM250" s="34">
        <v>17117.183063935801</v>
      </c>
      <c r="AN250" s="34">
        <v>10758.675583535167</v>
      </c>
      <c r="AO250" s="34">
        <v>53760.685553144504</v>
      </c>
      <c r="AP250" s="34">
        <v>858.05624961853005</v>
      </c>
      <c r="AQ250" s="34">
        <v>58250.010272029911</v>
      </c>
      <c r="AR250" s="34">
        <v>64030.017763174954</v>
      </c>
      <c r="AS250" s="34">
        <v>51578.28856457019</v>
      </c>
      <c r="AT250" s="34">
        <v>30110.667705589694</v>
      </c>
      <c r="AU250" s="34">
        <v>65971.397249794914</v>
      </c>
      <c r="AV250" s="34">
        <v>23366.952292203991</v>
      </c>
      <c r="AW250" s="34">
        <v>2808.4223317265651</v>
      </c>
      <c r="AX250" s="34">
        <v>44011.613916015653</v>
      </c>
      <c r="AY250" s="34">
        <v>59529.270443485431</v>
      </c>
    </row>
    <row r="251" spans="1:51" x14ac:dyDescent="0.25">
      <c r="A251" s="32">
        <v>44419</v>
      </c>
      <c r="B251" s="33">
        <v>10</v>
      </c>
      <c r="C251" s="34">
        <v>45371.684523845863</v>
      </c>
      <c r="D251" s="34">
        <v>50398.821251290043</v>
      </c>
      <c r="E251" s="34">
        <v>24793.925737376718</v>
      </c>
      <c r="F251" s="34">
        <v>82674.291966475765</v>
      </c>
      <c r="G251" s="34">
        <v>47889.549423674616</v>
      </c>
      <c r="H251" s="34">
        <v>12163.095818042997</v>
      </c>
      <c r="I251" s="34">
        <v>38146.012700772473</v>
      </c>
      <c r="J251" s="34">
        <v>115.9276180267334</v>
      </c>
      <c r="K251" s="34">
        <v>27572.752520019538</v>
      </c>
      <c r="L251" s="34">
        <v>16613.696487923564</v>
      </c>
      <c r="M251" s="34">
        <v>49088.192578661648</v>
      </c>
      <c r="N251" s="34">
        <v>18015.283801968748</v>
      </c>
      <c r="O251" s="34">
        <v>62964.564818601939</v>
      </c>
      <c r="P251" s="34">
        <v>6327.1207760318093</v>
      </c>
      <c r="Q251" s="34">
        <v>33.378225326538086</v>
      </c>
      <c r="R251" s="34">
        <v>7282.7006147461088</v>
      </c>
      <c r="S251" s="34">
        <v>57880.144501150338</v>
      </c>
      <c r="T251" s="34">
        <v>18974.922352226993</v>
      </c>
      <c r="U251" s="34">
        <v>9912.7462978906406</v>
      </c>
      <c r="V251" s="34">
        <v>81875.439725029413</v>
      </c>
      <c r="W251" s="34">
        <v>6001.0077870000005</v>
      </c>
      <c r="X251" s="34">
        <v>17302.019296231741</v>
      </c>
      <c r="Y251" s="34">
        <v>34993.321849918233</v>
      </c>
      <c r="Z251" s="34">
        <v>567.9370550000001</v>
      </c>
      <c r="AA251" s="34">
        <v>29477.349528080969</v>
      </c>
      <c r="AB251" s="34">
        <v>28225.386875107368</v>
      </c>
      <c r="AC251" s="34">
        <v>36797.784861359942</v>
      </c>
      <c r="AD251" s="34">
        <v>44900.162723473273</v>
      </c>
      <c r="AE251" s="34">
        <v>12408.388688397852</v>
      </c>
      <c r="AF251" s="34">
        <v>16.522439516129033</v>
      </c>
      <c r="AG251" s="34">
        <v>27038.586266137696</v>
      </c>
      <c r="AH251" s="34">
        <v>47444.451263705028</v>
      </c>
      <c r="AI251" s="34">
        <v>8050.3874028695918</v>
      </c>
      <c r="AJ251" s="34">
        <v>-541.34945670410207</v>
      </c>
      <c r="AK251" s="34">
        <v>6471.9053919983571</v>
      </c>
      <c r="AL251" s="34">
        <v>21258.127863889869</v>
      </c>
      <c r="AM251" s="34">
        <v>18944.574041789692</v>
      </c>
      <c r="AN251" s="34">
        <v>11280.306580277349</v>
      </c>
      <c r="AO251" s="34">
        <v>59637.91773415952</v>
      </c>
      <c r="AP251" s="34">
        <v>1007.9357938766484</v>
      </c>
      <c r="AQ251" s="34">
        <v>66788.178302517714</v>
      </c>
      <c r="AR251" s="34">
        <v>71499.503428027005</v>
      </c>
      <c r="AS251" s="34">
        <v>56778.212253945174</v>
      </c>
      <c r="AT251" s="34">
        <v>32950.824989947731</v>
      </c>
      <c r="AU251" s="34">
        <v>70660.077459592285</v>
      </c>
      <c r="AV251" s="34">
        <v>26399.27930435384</v>
      </c>
      <c r="AW251" s="34">
        <v>2613.2525635878897</v>
      </c>
      <c r="AX251" s="34">
        <v>48458.267759277362</v>
      </c>
      <c r="AY251" s="34">
        <v>67296.589444773519</v>
      </c>
    </row>
    <row r="252" spans="1:51" x14ac:dyDescent="0.25">
      <c r="A252" s="32">
        <v>44419</v>
      </c>
      <c r="B252" s="33">
        <v>11</v>
      </c>
      <c r="C252" s="34">
        <v>46371.515256893959</v>
      </c>
      <c r="D252" s="34">
        <v>49576.269974722651</v>
      </c>
      <c r="E252" s="34">
        <v>24088.269029982432</v>
      </c>
      <c r="F252" s="34">
        <v>83409.21828226716</v>
      </c>
      <c r="G252" s="34">
        <v>45031.380020275559</v>
      </c>
      <c r="H252" s="34">
        <v>11687.391962288211</v>
      </c>
      <c r="I252" s="34">
        <v>40485.203816995847</v>
      </c>
      <c r="J252" s="34">
        <v>115.5914039611817</v>
      </c>
      <c r="K252" s="34">
        <v>28177.787352172869</v>
      </c>
      <c r="L252" s="34">
        <v>16401.767401089841</v>
      </c>
      <c r="M252" s="34">
        <v>48518.378881212608</v>
      </c>
      <c r="N252" s="34">
        <v>18555.313095875001</v>
      </c>
      <c r="O252" s="34">
        <v>65241.588414287973</v>
      </c>
      <c r="P252" s="34">
        <v>5648.0056267054188</v>
      </c>
      <c r="Q252" s="34">
        <v>40.206172943115199</v>
      </c>
      <c r="R252" s="34">
        <v>7189.3749057617224</v>
      </c>
      <c r="S252" s="34">
        <v>58681.98020952192</v>
      </c>
      <c r="T252" s="34">
        <v>20214.255634822293</v>
      </c>
      <c r="U252" s="34">
        <v>10180.82512617188</v>
      </c>
      <c r="V252" s="34">
        <v>82216.17064057909</v>
      </c>
      <c r="W252" s="34">
        <v>5028.7642059999998</v>
      </c>
      <c r="X252" s="34">
        <v>16947.927255766564</v>
      </c>
      <c r="Y252" s="34">
        <v>35018.572727000974</v>
      </c>
      <c r="Z252" s="34">
        <v>1274.3228198000002</v>
      </c>
      <c r="AA252" s="34">
        <v>30350.327549000842</v>
      </c>
      <c r="AB252" s="34">
        <v>29392.849506841732</v>
      </c>
      <c r="AC252" s="34">
        <v>37225.389305952311</v>
      </c>
      <c r="AD252" s="34">
        <v>43931.930134382455</v>
      </c>
      <c r="AE252" s="34">
        <v>13232.619139425202</v>
      </c>
      <c r="AF252" s="34">
        <v>16.522439516129033</v>
      </c>
      <c r="AG252" s="34">
        <v>26936.228899282229</v>
      </c>
      <c r="AH252" s="34">
        <v>48188.134885551706</v>
      </c>
      <c r="AI252" s="34">
        <v>7975.6324091445149</v>
      </c>
      <c r="AJ252" s="34">
        <v>-507.8495469140629</v>
      </c>
      <c r="AK252" s="34">
        <v>6890.0007095975416</v>
      </c>
      <c r="AL252" s="34">
        <v>22016.110913621316</v>
      </c>
      <c r="AM252" s="34">
        <v>18544.37945184522</v>
      </c>
      <c r="AN252" s="34">
        <v>11991.189819351568</v>
      </c>
      <c r="AO252" s="34">
        <v>60402.209247983985</v>
      </c>
      <c r="AP252" s="34">
        <v>971.64916503429538</v>
      </c>
      <c r="AQ252" s="34">
        <v>72302.453287826793</v>
      </c>
      <c r="AR252" s="34">
        <v>72482.309663032007</v>
      </c>
      <c r="AS252" s="34">
        <v>58575.02617480456</v>
      </c>
      <c r="AT252" s="34">
        <v>32302.680412523914</v>
      </c>
      <c r="AU252" s="34">
        <v>70239.338649885263</v>
      </c>
      <c r="AV252" s="34">
        <v>26008.322836014057</v>
      </c>
      <c r="AW252" s="34">
        <v>3921.8520812988336</v>
      </c>
      <c r="AX252" s="34">
        <v>48407.60842431643</v>
      </c>
      <c r="AY252" s="34">
        <v>69673.996760764363</v>
      </c>
    </row>
    <row r="253" spans="1:51" x14ac:dyDescent="0.25">
      <c r="A253" s="32">
        <v>44419</v>
      </c>
      <c r="B253" s="33">
        <v>12</v>
      </c>
      <c r="C253" s="34">
        <v>46177.551578171544</v>
      </c>
      <c r="D253" s="34">
        <v>50633.382010833011</v>
      </c>
      <c r="E253" s="34">
        <v>23141.561858866957</v>
      </c>
      <c r="F253" s="34">
        <v>83071.647659476133</v>
      </c>
      <c r="G253" s="34">
        <v>43819.447516873355</v>
      </c>
      <c r="H253" s="34">
        <v>11627.803934736226</v>
      </c>
      <c r="I253" s="34">
        <v>40629.176786516866</v>
      </c>
      <c r="J253" s="34">
        <v>111.6352729797363</v>
      </c>
      <c r="K253" s="34">
        <v>28348.633370025636</v>
      </c>
      <c r="L253" s="34">
        <v>16617.00788356781</v>
      </c>
      <c r="M253" s="34">
        <v>47726.05001510818</v>
      </c>
      <c r="N253" s="34">
        <v>18991.435309125001</v>
      </c>
      <c r="O253" s="34">
        <v>65173.439652232555</v>
      </c>
      <c r="P253" s="34">
        <v>5803.531577119843</v>
      </c>
      <c r="Q253" s="34">
        <v>33.414844512939446</v>
      </c>
      <c r="R253" s="34">
        <v>6942.6907773437542</v>
      </c>
      <c r="S253" s="34">
        <v>57737.502887676223</v>
      </c>
      <c r="T253" s="34">
        <v>20513.411160178504</v>
      </c>
      <c r="U253" s="34">
        <v>10548.74686187501</v>
      </c>
      <c r="V253" s="34">
        <v>80852.448648142818</v>
      </c>
      <c r="W253" s="34">
        <v>4749.0315399999999</v>
      </c>
      <c r="X253" s="34">
        <v>15841.974584817337</v>
      </c>
      <c r="Y253" s="34">
        <v>34102.753549848676</v>
      </c>
      <c r="Z253" s="34">
        <v>1279.6270691</v>
      </c>
      <c r="AA253" s="34">
        <v>29709.090234750398</v>
      </c>
      <c r="AB253" s="34">
        <v>29576.145699060486</v>
      </c>
      <c r="AC253" s="34">
        <v>36749.992656507726</v>
      </c>
      <c r="AD253" s="34">
        <v>42311.880178149062</v>
      </c>
      <c r="AE253" s="34">
        <v>12313.012790843837</v>
      </c>
      <c r="AF253" s="34">
        <v>16.522439516129033</v>
      </c>
      <c r="AG253" s="34">
        <v>26650.281441645508</v>
      </c>
      <c r="AH253" s="34">
        <v>46066.877081800747</v>
      </c>
      <c r="AI253" s="34">
        <v>7563.238430690566</v>
      </c>
      <c r="AJ253" s="34">
        <v>-529.81336921386685</v>
      </c>
      <c r="AK253" s="34">
        <v>7036.7045083728663</v>
      </c>
      <c r="AL253" s="34">
        <v>22075.444433339329</v>
      </c>
      <c r="AM253" s="34">
        <v>17413.801710533342</v>
      </c>
      <c r="AN253" s="34">
        <v>11919.453049496104</v>
      </c>
      <c r="AO253" s="34">
        <v>58685.752611784024</v>
      </c>
      <c r="AP253" s="34">
        <v>879.63125610351699</v>
      </c>
      <c r="AQ253" s="34">
        <v>71474.792089563591</v>
      </c>
      <c r="AR253" s="34">
        <v>70713.83327243042</v>
      </c>
      <c r="AS253" s="34">
        <v>58327.552266288942</v>
      </c>
      <c r="AT253" s="34">
        <v>30656.028947124491</v>
      </c>
      <c r="AU253" s="34">
        <v>68702.680486922356</v>
      </c>
      <c r="AV253" s="34">
        <v>23929.764943355367</v>
      </c>
      <c r="AW253" s="34">
        <v>5320.9465026855469</v>
      </c>
      <c r="AX253" s="34">
        <v>46572.339452148459</v>
      </c>
      <c r="AY253" s="34">
        <v>69216.721271910705</v>
      </c>
    </row>
    <row r="254" spans="1:51" x14ac:dyDescent="0.25">
      <c r="A254" s="32">
        <v>44419</v>
      </c>
      <c r="B254" s="33">
        <v>13</v>
      </c>
      <c r="C254" s="34">
        <v>45782.603688794603</v>
      </c>
      <c r="D254" s="34">
        <v>49230.142681040037</v>
      </c>
      <c r="E254" s="34">
        <v>22781.959499283217</v>
      </c>
      <c r="F254" s="34">
        <v>82601.878177819162</v>
      </c>
      <c r="G254" s="34">
        <v>41511.092282732548</v>
      </c>
      <c r="H254" s="34">
        <v>11053.777446704718</v>
      </c>
      <c r="I254" s="34">
        <v>40311.575907021499</v>
      </c>
      <c r="J254" s="34">
        <v>112.5828781127929</v>
      </c>
      <c r="K254" s="34">
        <v>27957.941526611343</v>
      </c>
      <c r="L254" s="34">
        <v>15467.836966433968</v>
      </c>
      <c r="M254" s="34">
        <v>44108.023170991466</v>
      </c>
      <c r="N254" s="34">
        <v>19318.234930968749</v>
      </c>
      <c r="O254" s="34">
        <v>64588.238492669079</v>
      </c>
      <c r="P254" s="34">
        <v>5705.5400973588548</v>
      </c>
      <c r="Q254" s="34">
        <v>36.418868064880371</v>
      </c>
      <c r="R254" s="34">
        <v>6872.8729184570338</v>
      </c>
      <c r="S254" s="34">
        <v>57001.6607272978</v>
      </c>
      <c r="T254" s="34">
        <v>20613.77278015378</v>
      </c>
      <c r="U254" s="34">
        <v>11149.895775390629</v>
      </c>
      <c r="V254" s="34">
        <v>78352.162052029176</v>
      </c>
      <c r="W254" s="34">
        <v>4523.8218729999999</v>
      </c>
      <c r="X254" s="34">
        <v>14511.048537730792</v>
      </c>
      <c r="Y254" s="34">
        <v>33429.827185568247</v>
      </c>
      <c r="Z254" s="34">
        <v>1144.7068299</v>
      </c>
      <c r="AA254" s="34">
        <v>28727.270235077485</v>
      </c>
      <c r="AB254" s="34">
        <v>29453.887827091738</v>
      </c>
      <c r="AC254" s="34">
        <v>36408.882904053411</v>
      </c>
      <c r="AD254" s="34">
        <v>41735.404753743409</v>
      </c>
      <c r="AE254" s="34">
        <v>11439.237407643872</v>
      </c>
      <c r="AF254" s="34">
        <v>16.522439516129033</v>
      </c>
      <c r="AG254" s="34">
        <v>26283.747880561525</v>
      </c>
      <c r="AH254" s="34">
        <v>45070.733871607372</v>
      </c>
      <c r="AI254" s="34">
        <v>7389.1528837355418</v>
      </c>
      <c r="AJ254" s="34">
        <v>-535.30114707031305</v>
      </c>
      <c r="AK254" s="34">
        <v>7004.6666275339785</v>
      </c>
      <c r="AL254" s="34">
        <v>21702.749636511937</v>
      </c>
      <c r="AM254" s="34">
        <v>16052.445780397371</v>
      </c>
      <c r="AN254" s="34">
        <v>12293.012230769531</v>
      </c>
      <c r="AO254" s="34">
        <v>57336.897129301135</v>
      </c>
      <c r="AP254" s="34">
        <v>802.25230407714707</v>
      </c>
      <c r="AQ254" s="34">
        <v>70736.258118793558</v>
      </c>
      <c r="AR254" s="34">
        <v>68869.143834903152</v>
      </c>
      <c r="AS254" s="34">
        <v>59752.553772382686</v>
      </c>
      <c r="AT254" s="34">
        <v>28384.856347383044</v>
      </c>
      <c r="AU254" s="34">
        <v>68256.841168654792</v>
      </c>
      <c r="AV254" s="34">
        <v>23804.909075478907</v>
      </c>
      <c r="AW254" s="34">
        <v>5051.5653991699264</v>
      </c>
      <c r="AX254" s="34">
        <v>45669.210762207054</v>
      </c>
      <c r="AY254" s="34">
        <v>67899.250312955774</v>
      </c>
    </row>
    <row r="255" spans="1:51" x14ac:dyDescent="0.25">
      <c r="A255" s="32">
        <v>44419</v>
      </c>
      <c r="B255" s="33">
        <v>14</v>
      </c>
      <c r="C255" s="34">
        <v>45077.566328563422</v>
      </c>
      <c r="D255" s="34">
        <v>47858.067128049799</v>
      </c>
      <c r="E255" s="34">
        <v>22360.152481509056</v>
      </c>
      <c r="F255" s="34">
        <v>81761.103564020072</v>
      </c>
      <c r="G255" s="34">
        <v>37611.452774866644</v>
      </c>
      <c r="H255" s="34">
        <v>10847.586508365621</v>
      </c>
      <c r="I255" s="34">
        <v>40211.281401539309</v>
      </c>
      <c r="J255" s="34">
        <v>116.99415588378901</v>
      </c>
      <c r="K255" s="34">
        <v>27055.217116104126</v>
      </c>
      <c r="L255" s="34">
        <v>15026.685661441636</v>
      </c>
      <c r="M255" s="34">
        <v>41270.294545901656</v>
      </c>
      <c r="N255" s="34">
        <v>18511.210238187501</v>
      </c>
      <c r="O255" s="34">
        <v>63983.077021042365</v>
      </c>
      <c r="P255" s="34">
        <v>4530.0319231940712</v>
      </c>
      <c r="Q255" s="34">
        <v>36.23801326751709</v>
      </c>
      <c r="R255" s="34">
        <v>6783.8280595703227</v>
      </c>
      <c r="S255" s="34">
        <v>56334.334564031204</v>
      </c>
      <c r="T255" s="34">
        <v>20594.790718095526</v>
      </c>
      <c r="U255" s="34">
        <v>11014.710048984391</v>
      </c>
      <c r="V255" s="34">
        <v>74709.550276629147</v>
      </c>
      <c r="W255" s="34">
        <v>4343.6263579999995</v>
      </c>
      <c r="X255" s="34">
        <v>13390.641691784294</v>
      </c>
      <c r="Y255" s="34">
        <v>32740.251503499429</v>
      </c>
      <c r="Z255" s="34">
        <v>1095.5289757999999</v>
      </c>
      <c r="AA255" s="34">
        <v>28105.261852075539</v>
      </c>
      <c r="AB255" s="34">
        <v>29190.026751935486</v>
      </c>
      <c r="AC255" s="34">
        <v>35951.860408595872</v>
      </c>
      <c r="AD255" s="34">
        <v>41590.602913538343</v>
      </c>
      <c r="AE255" s="34">
        <v>11798.745370060973</v>
      </c>
      <c r="AF255" s="34">
        <v>16.522439516129033</v>
      </c>
      <c r="AG255" s="34">
        <v>25939.100159260255</v>
      </c>
      <c r="AH255" s="34">
        <v>44669.539406330514</v>
      </c>
      <c r="AI255" s="34">
        <v>6830.4074878916581</v>
      </c>
      <c r="AJ255" s="34">
        <v>-504.53110587890728</v>
      </c>
      <c r="AK255" s="34">
        <v>6985.8925064112937</v>
      </c>
      <c r="AL255" s="34">
        <v>21659.570553844398</v>
      </c>
      <c r="AM255" s="34">
        <v>16000.121528040163</v>
      </c>
      <c r="AN255" s="34">
        <v>12419.242171164064</v>
      </c>
      <c r="AO255" s="34">
        <v>55567.664233030373</v>
      </c>
      <c r="AP255" s="34">
        <v>799.8735809326181</v>
      </c>
      <c r="AQ255" s="34">
        <v>69464.35500446448</v>
      </c>
      <c r="AR255" s="34">
        <v>66807.544086408307</v>
      </c>
      <c r="AS255" s="34">
        <v>59105.849155898308</v>
      </c>
      <c r="AT255" s="34">
        <v>27914.732664706775</v>
      </c>
      <c r="AU255" s="34">
        <v>68418.841730233398</v>
      </c>
      <c r="AV255" s="34">
        <v>22289.382667645888</v>
      </c>
      <c r="AW255" s="34">
        <v>6709.8366699218823</v>
      </c>
      <c r="AX255" s="34">
        <v>45845.851502929705</v>
      </c>
      <c r="AY255" s="34">
        <v>67002.520355833345</v>
      </c>
    </row>
    <row r="256" spans="1:51" x14ac:dyDescent="0.25">
      <c r="A256" s="32">
        <v>44419</v>
      </c>
      <c r="B256" s="33">
        <v>15</v>
      </c>
      <c r="C256" s="34">
        <v>42734.750870643657</v>
      </c>
      <c r="D256" s="34">
        <v>46651.947011073236</v>
      </c>
      <c r="E256" s="34">
        <v>21497.680041091342</v>
      </c>
      <c r="F256" s="34">
        <v>77845.980981554487</v>
      </c>
      <c r="G256" s="34">
        <v>37391.786361438171</v>
      </c>
      <c r="H256" s="34">
        <v>11085.180936245992</v>
      </c>
      <c r="I256" s="34">
        <v>39069.486575723888</v>
      </c>
      <c r="J256" s="34">
        <v>109.15605354309091</v>
      </c>
      <c r="K256" s="34">
        <v>26506.875074462911</v>
      </c>
      <c r="L256" s="34">
        <v>16182.047835037327</v>
      </c>
      <c r="M256" s="34">
        <v>43335.388430977939</v>
      </c>
      <c r="N256" s="34">
        <v>17403.079119531249</v>
      </c>
      <c r="O256" s="34">
        <v>62094.114604956434</v>
      </c>
      <c r="P256" s="34">
        <v>3264.8332800485732</v>
      </c>
      <c r="Q256" s="34">
        <v>35.69743728637696</v>
      </c>
      <c r="R256" s="34">
        <v>6520.1901069336036</v>
      </c>
      <c r="S256" s="34">
        <v>55244.309103308551</v>
      </c>
      <c r="T256" s="34">
        <v>19553.53985800306</v>
      </c>
      <c r="U256" s="34">
        <v>10410.10895289063</v>
      </c>
      <c r="V256" s="34">
        <v>72666.100854961667</v>
      </c>
      <c r="W256" s="34">
        <v>4321.1091180000003</v>
      </c>
      <c r="X256" s="34">
        <v>13507.539112938848</v>
      </c>
      <c r="Y256" s="34">
        <v>32979.896780814001</v>
      </c>
      <c r="Z256" s="34">
        <v>1238.2447351000001</v>
      </c>
      <c r="AA256" s="34">
        <v>28154.598671250464</v>
      </c>
      <c r="AB256" s="34">
        <v>28045.931150216751</v>
      </c>
      <c r="AC256" s="34">
        <v>34046.655329552726</v>
      </c>
      <c r="AD256" s="34">
        <v>39489.855069241094</v>
      </c>
      <c r="AE256" s="34">
        <v>11274.189511519322</v>
      </c>
      <c r="AF256" s="34">
        <v>16.522439516129033</v>
      </c>
      <c r="AG256" s="34">
        <v>25132.461733735352</v>
      </c>
      <c r="AH256" s="34">
        <v>43276.507963753364</v>
      </c>
      <c r="AI256" s="34">
        <v>6641.1317226753654</v>
      </c>
      <c r="AJ256" s="34">
        <v>-559.26369029785189</v>
      </c>
      <c r="AK256" s="34">
        <v>6892.0740064073761</v>
      </c>
      <c r="AL256" s="34">
        <v>21250.731510317801</v>
      </c>
      <c r="AM256" s="34">
        <v>15100.67295888308</v>
      </c>
      <c r="AN256" s="34">
        <v>11834.132561351567</v>
      </c>
      <c r="AO256" s="34">
        <v>54506.25811318784</v>
      </c>
      <c r="AP256" s="34">
        <v>761.58718872070301</v>
      </c>
      <c r="AQ256" s="34">
        <v>66717.770001302852</v>
      </c>
      <c r="AR256" s="34">
        <v>65546.57148428369</v>
      </c>
      <c r="AS256" s="34">
        <v>57876.168609726432</v>
      </c>
      <c r="AT256" s="34">
        <v>27428.072981282821</v>
      </c>
      <c r="AU256" s="34">
        <v>65565.365810678704</v>
      </c>
      <c r="AV256" s="34">
        <v>22762.101137195696</v>
      </c>
      <c r="AW256" s="34">
        <v>5728.3966674804778</v>
      </c>
      <c r="AX256" s="34">
        <v>44863.296941894558</v>
      </c>
      <c r="AY256" s="34">
        <v>64515.70058458647</v>
      </c>
    </row>
    <row r="257" spans="1:51" x14ac:dyDescent="0.25">
      <c r="A257" s="32">
        <v>44419</v>
      </c>
      <c r="B257" s="33">
        <v>16</v>
      </c>
      <c r="C257" s="34">
        <v>40640.105718589366</v>
      </c>
      <c r="D257" s="34">
        <v>45700.372180606937</v>
      </c>
      <c r="E257" s="34">
        <v>20170.293326066916</v>
      </c>
      <c r="F257" s="34">
        <v>74264.616260964656</v>
      </c>
      <c r="G257" s="34">
        <v>36717.204095062712</v>
      </c>
      <c r="H257" s="34">
        <v>11129.215375959859</v>
      </c>
      <c r="I257" s="34">
        <v>37589.367911311303</v>
      </c>
      <c r="J257" s="34">
        <v>112.4908828735351</v>
      </c>
      <c r="K257" s="34">
        <v>25754.273266113294</v>
      </c>
      <c r="L257" s="34">
        <v>13973.047250399597</v>
      </c>
      <c r="M257" s="34">
        <v>37962.126052784224</v>
      </c>
      <c r="N257" s="34">
        <v>16873.243160906248</v>
      </c>
      <c r="O257" s="34">
        <v>59423.96808304041</v>
      </c>
      <c r="P257" s="34">
        <v>4039.6782590702205</v>
      </c>
      <c r="Q257" s="34">
        <v>35.408744812011733</v>
      </c>
      <c r="R257" s="34">
        <v>6152.2704003906338</v>
      </c>
      <c r="S257" s="34">
        <v>53984.103000557079</v>
      </c>
      <c r="T257" s="34">
        <v>18600.986369102764</v>
      </c>
      <c r="U257" s="34">
        <v>9898.5839160937612</v>
      </c>
      <c r="V257" s="34">
        <v>70130.517872466677</v>
      </c>
      <c r="W257" s="34">
        <v>4255.6500489999999</v>
      </c>
      <c r="X257" s="34">
        <v>12740.053092947444</v>
      </c>
      <c r="Y257" s="34">
        <v>32203.082719271046</v>
      </c>
      <c r="Z257" s="34">
        <v>1122.8113525000001</v>
      </c>
      <c r="AA257" s="34">
        <v>27462.937857251702</v>
      </c>
      <c r="AB257" s="34">
        <v>26976.377130576111</v>
      </c>
      <c r="AC257" s="34">
        <v>32643.095363341261</v>
      </c>
      <c r="AD257" s="34">
        <v>37893.023410492438</v>
      </c>
      <c r="AE257" s="34">
        <v>10716.541882787487</v>
      </c>
      <c r="AF257" s="34">
        <v>16.522439516129033</v>
      </c>
      <c r="AG257" s="34">
        <v>24426.322851313475</v>
      </c>
      <c r="AH257" s="34">
        <v>42882.997669756296</v>
      </c>
      <c r="AI257" s="34">
        <v>6546.2941793120826</v>
      </c>
      <c r="AJ257" s="34">
        <v>-555.13802813476605</v>
      </c>
      <c r="AK257" s="34">
        <v>7004.8504540558561</v>
      </c>
      <c r="AL257" s="34">
        <v>20820.28399663432</v>
      </c>
      <c r="AM257" s="34">
        <v>14215.440323508681</v>
      </c>
      <c r="AN257" s="34">
        <v>11859.100769500004</v>
      </c>
      <c r="AO257" s="34">
        <v>53289.406910566366</v>
      </c>
      <c r="AP257" s="34">
        <v>722.42453002929597</v>
      </c>
      <c r="AQ257" s="34">
        <v>64608.28162575185</v>
      </c>
      <c r="AR257" s="34">
        <v>64250.566577688573</v>
      </c>
      <c r="AS257" s="34">
        <v>56323.080946679562</v>
      </c>
      <c r="AT257" s="34">
        <v>27100.676347107539</v>
      </c>
      <c r="AU257" s="34">
        <v>62704.687807156253</v>
      </c>
      <c r="AV257" s="34">
        <v>22167.40816285781</v>
      </c>
      <c r="AW257" s="34">
        <v>4414.1194152832086</v>
      </c>
      <c r="AX257" s="34">
        <v>43613.271315429709</v>
      </c>
      <c r="AY257" s="34">
        <v>62358.804362389368</v>
      </c>
    </row>
    <row r="258" spans="1:51" x14ac:dyDescent="0.25">
      <c r="A258" s="32">
        <v>44419</v>
      </c>
      <c r="B258" s="33">
        <v>17</v>
      </c>
      <c r="C258" s="34">
        <v>38994.075152568315</v>
      </c>
      <c r="D258" s="34">
        <v>45153.930812678707</v>
      </c>
      <c r="E258" s="34">
        <v>19461.008219035179</v>
      </c>
      <c r="F258" s="34">
        <v>71565.028222080145</v>
      </c>
      <c r="G258" s="34">
        <v>35479.715333007065</v>
      </c>
      <c r="H258" s="34">
        <v>10916.265555177386</v>
      </c>
      <c r="I258" s="34">
        <v>36196.67611867041</v>
      </c>
      <c r="J258" s="34">
        <v>110.7059383392335</v>
      </c>
      <c r="K258" s="34">
        <v>25083.727882324234</v>
      </c>
      <c r="L258" s="34">
        <v>11367.135030410293</v>
      </c>
      <c r="M258" s="34">
        <v>37631.228158927755</v>
      </c>
      <c r="N258" s="34">
        <v>16037.2937801875</v>
      </c>
      <c r="O258" s="34">
        <v>57446.994993830216</v>
      </c>
      <c r="P258" s="34">
        <v>5885.7405826892273</v>
      </c>
      <c r="Q258" s="34">
        <v>35.927993774414063</v>
      </c>
      <c r="R258" s="34">
        <v>5931.4260146484421</v>
      </c>
      <c r="S258" s="34">
        <v>53119.889303393997</v>
      </c>
      <c r="T258" s="34">
        <v>17786.773838410467</v>
      </c>
      <c r="U258" s="34">
        <v>9364.5277150000111</v>
      </c>
      <c r="V258" s="34">
        <v>68549.129230995241</v>
      </c>
      <c r="W258" s="34">
        <v>4165.8395810000002</v>
      </c>
      <c r="X258" s="34">
        <v>13068.758117252881</v>
      </c>
      <c r="Y258" s="34">
        <v>31015.580461956317</v>
      </c>
      <c r="Z258" s="34">
        <v>947.40242060000014</v>
      </c>
      <c r="AA258" s="34">
        <v>26500.906983368215</v>
      </c>
      <c r="AB258" s="34">
        <v>25837.006250685481</v>
      </c>
      <c r="AC258" s="34">
        <v>31047.840678934594</v>
      </c>
      <c r="AD258" s="34">
        <v>36651.792761814097</v>
      </c>
      <c r="AE258" s="34">
        <v>10392.275442651269</v>
      </c>
      <c r="AF258" s="34">
        <v>16.522439516129033</v>
      </c>
      <c r="AG258" s="34">
        <v>24127.6499049292</v>
      </c>
      <c r="AH258" s="34">
        <v>42504.018793146432</v>
      </c>
      <c r="AI258" s="34">
        <v>6261.0344213492499</v>
      </c>
      <c r="AJ258" s="34">
        <v>-632.36337694824294</v>
      </c>
      <c r="AK258" s="34">
        <v>6369.0799126106522</v>
      </c>
      <c r="AL258" s="34">
        <v>20614.918305716503</v>
      </c>
      <c r="AM258" s="34">
        <v>14208.763353350292</v>
      </c>
      <c r="AN258" s="34">
        <v>11303.83391518751</v>
      </c>
      <c r="AO258" s="34">
        <v>52122.178288282448</v>
      </c>
      <c r="AP258" s="34">
        <v>687.51618194580067</v>
      </c>
      <c r="AQ258" s="34">
        <v>62261.866309443474</v>
      </c>
      <c r="AR258" s="34">
        <v>62976.361468314317</v>
      </c>
      <c r="AS258" s="34">
        <v>55551.352444413948</v>
      </c>
      <c r="AT258" s="34">
        <v>27027.49210742781</v>
      </c>
      <c r="AU258" s="34">
        <v>60203.027390992676</v>
      </c>
      <c r="AV258" s="34">
        <v>22382.543152889069</v>
      </c>
      <c r="AW258" s="34">
        <v>3526.0668029785334</v>
      </c>
      <c r="AX258" s="34">
        <v>42873.723920898476</v>
      </c>
      <c r="AY258" s="34">
        <v>60354.986522999476</v>
      </c>
    </row>
    <row r="259" spans="1:51" x14ac:dyDescent="0.25">
      <c r="A259" s="32">
        <v>44419</v>
      </c>
      <c r="B259" s="33">
        <v>18</v>
      </c>
      <c r="C259" s="34">
        <v>39212.309432508053</v>
      </c>
      <c r="D259" s="34">
        <v>43826.805709676759</v>
      </c>
      <c r="E259" s="34">
        <v>18841.728795606952</v>
      </c>
      <c r="F259" s="34">
        <v>71252.765617953439</v>
      </c>
      <c r="G259" s="34">
        <v>32075.388308557693</v>
      </c>
      <c r="H259" s="34">
        <v>9821.8176076971704</v>
      </c>
      <c r="I259" s="34">
        <v>34503.183002918224</v>
      </c>
      <c r="J259" s="34">
        <v>118.49184417724609</v>
      </c>
      <c r="K259" s="34">
        <v>24307.290129312529</v>
      </c>
      <c r="L259" s="34">
        <v>11842.85529865472</v>
      </c>
      <c r="M259" s="34">
        <v>35024.056283839345</v>
      </c>
      <c r="N259" s="34">
        <v>14804.95507492188</v>
      </c>
      <c r="O259" s="34">
        <v>55359.434585766248</v>
      </c>
      <c r="P259" s="34">
        <v>7335.9051863013119</v>
      </c>
      <c r="Q259" s="34">
        <v>35.605535507202163</v>
      </c>
      <c r="R259" s="34">
        <v>6047.1846049804735</v>
      </c>
      <c r="S259" s="34">
        <v>52913.045805793896</v>
      </c>
      <c r="T259" s="34">
        <v>17433.220522911513</v>
      </c>
      <c r="U259" s="34">
        <v>8766.1462499218796</v>
      </c>
      <c r="V259" s="34">
        <v>70067.336107988711</v>
      </c>
      <c r="W259" s="34">
        <v>3969.0950649999995</v>
      </c>
      <c r="X259" s="34">
        <v>12294.291611888766</v>
      </c>
      <c r="Y259" s="34">
        <v>28320.770849761695</v>
      </c>
      <c r="Z259" s="34">
        <v>646.21330319999993</v>
      </c>
      <c r="AA259" s="34">
        <v>25569.793023524457</v>
      </c>
      <c r="AB259" s="34">
        <v>24604.334998951112</v>
      </c>
      <c r="AC259" s="34">
        <v>30282.038506024735</v>
      </c>
      <c r="AD259" s="34">
        <v>36919.166428129771</v>
      </c>
      <c r="AE259" s="34">
        <v>10225.498960711066</v>
      </c>
      <c r="AF259" s="34">
        <v>16.522439516129033</v>
      </c>
      <c r="AG259" s="34">
        <v>23869.955692416992</v>
      </c>
      <c r="AH259" s="34">
        <v>43961.770809347116</v>
      </c>
      <c r="AI259" s="34">
        <v>6309.3688740534017</v>
      </c>
      <c r="AJ259" s="34">
        <v>-723.01811987304677</v>
      </c>
      <c r="AK259" s="34">
        <v>4008.3153470941197</v>
      </c>
      <c r="AL259" s="34">
        <v>21698.039288502125</v>
      </c>
      <c r="AM259" s="34">
        <v>13916.657591164929</v>
      </c>
      <c r="AN259" s="34">
        <v>11305.12348156251</v>
      </c>
      <c r="AO259" s="34">
        <v>50698.448914197972</v>
      </c>
      <c r="AP259" s="34">
        <v>682.80983066558815</v>
      </c>
      <c r="AQ259" s="34">
        <v>59627.932399417601</v>
      </c>
      <c r="AR259" s="34">
        <v>60211.449722384968</v>
      </c>
      <c r="AS259" s="34">
        <v>55966.471467695199</v>
      </c>
      <c r="AT259" s="34">
        <v>25679.652976589488</v>
      </c>
      <c r="AU259" s="34">
        <v>59334.504453097899</v>
      </c>
      <c r="AV259" s="34">
        <v>23992.174876408957</v>
      </c>
      <c r="AW259" s="34">
        <v>3522.7970275878861</v>
      </c>
      <c r="AX259" s="34">
        <v>43610.545544921908</v>
      </c>
      <c r="AY259" s="34">
        <v>58671.929527181106</v>
      </c>
    </row>
    <row r="260" spans="1:51" x14ac:dyDescent="0.25">
      <c r="A260" s="32">
        <v>44419</v>
      </c>
      <c r="B260" s="33">
        <v>19</v>
      </c>
      <c r="C260" s="34">
        <v>43147.691459494672</v>
      </c>
      <c r="D260" s="34">
        <v>47499.092735044433</v>
      </c>
      <c r="E260" s="34">
        <v>21950.887115717785</v>
      </c>
      <c r="F260" s="34">
        <v>81699.395228966867</v>
      </c>
      <c r="G260" s="34">
        <v>35083.979702952747</v>
      </c>
      <c r="H260" s="34">
        <v>8505.7682327342773</v>
      </c>
      <c r="I260" s="34">
        <v>33753.678524218034</v>
      </c>
      <c r="J260" s="34">
        <v>159.23828887939459</v>
      </c>
      <c r="K260" s="34">
        <v>26041.329955659887</v>
      </c>
      <c r="L260" s="34">
        <v>11023.002701842292</v>
      </c>
      <c r="M260" s="34">
        <v>35037.1044006382</v>
      </c>
      <c r="N260" s="34">
        <v>17257.044015874999</v>
      </c>
      <c r="O260" s="34">
        <v>56398.410076215703</v>
      </c>
      <c r="P260" s="34">
        <v>9275.5785818280365</v>
      </c>
      <c r="Q260" s="34">
        <v>33.620077133178725</v>
      </c>
      <c r="R260" s="34">
        <v>7742.9610097656278</v>
      </c>
      <c r="S260" s="34">
        <v>60543.930487651807</v>
      </c>
      <c r="T260" s="34">
        <v>21120.156722065094</v>
      </c>
      <c r="U260" s="34">
        <v>10905.356382734391</v>
      </c>
      <c r="V260" s="34">
        <v>84976.455040337227</v>
      </c>
      <c r="W260" s="34">
        <v>4530.9836740000001</v>
      </c>
      <c r="X260" s="34">
        <v>12953.64222335122</v>
      </c>
      <c r="Y260" s="34">
        <v>28334.367428887246</v>
      </c>
      <c r="Z260" s="34">
        <v>615.86808279999991</v>
      </c>
      <c r="AA260" s="34">
        <v>29790.461725534962</v>
      </c>
      <c r="AB260" s="34">
        <v>23352.285188623002</v>
      </c>
      <c r="AC260" s="34">
        <v>35471.009348802312</v>
      </c>
      <c r="AD260" s="34">
        <v>46554.926271318487</v>
      </c>
      <c r="AE260" s="34">
        <v>12212.316227102488</v>
      </c>
      <c r="AF260" s="34">
        <v>16.522439516129033</v>
      </c>
      <c r="AG260" s="34">
        <v>28113.457793081056</v>
      </c>
      <c r="AH260" s="34">
        <v>54732.942653356869</v>
      </c>
      <c r="AI260" s="34">
        <v>7924.6349272931684</v>
      </c>
      <c r="AJ260" s="34">
        <v>-716.88558208007817</v>
      </c>
      <c r="AK260" s="34">
        <v>3651.3996250631635</v>
      </c>
      <c r="AL260" s="34">
        <v>26957.40586626139</v>
      </c>
      <c r="AM260" s="34">
        <v>18028.744466162923</v>
      </c>
      <c r="AN260" s="34">
        <v>12898.778976624999</v>
      </c>
      <c r="AO260" s="34">
        <v>55711.428030227711</v>
      </c>
      <c r="AP260" s="34">
        <v>828.55495493672834</v>
      </c>
      <c r="AQ260" s="34">
        <v>58548.42527341027</v>
      </c>
      <c r="AR260" s="34">
        <v>63527.673677451705</v>
      </c>
      <c r="AS260" s="34">
        <v>65300.637270663938</v>
      </c>
      <c r="AT260" s="34">
        <v>25740.587133209832</v>
      </c>
      <c r="AU260" s="34">
        <v>67413.127417083015</v>
      </c>
      <c r="AV260" s="34">
        <v>31126.976620007103</v>
      </c>
      <c r="AW260" s="34">
        <v>4917.7849706551706</v>
      </c>
      <c r="AX260" s="34">
        <v>54475.904155761753</v>
      </c>
      <c r="AY260" s="34">
        <v>57093.361199711559</v>
      </c>
    </row>
    <row r="261" spans="1:51" x14ac:dyDescent="0.25">
      <c r="A261" s="32">
        <v>44419</v>
      </c>
      <c r="B261" s="33">
        <v>20</v>
      </c>
      <c r="C261" s="34">
        <v>45211.363394301537</v>
      </c>
      <c r="D261" s="34">
        <v>51222.738384524651</v>
      </c>
      <c r="E261" s="34">
        <v>25114.106660701545</v>
      </c>
      <c r="F261" s="34">
        <v>88913.388055084783</v>
      </c>
      <c r="G261" s="34">
        <v>40662.476480576406</v>
      </c>
      <c r="H261" s="34">
        <v>8154.2944712606404</v>
      </c>
      <c r="I261" s="34">
        <v>34020.717941860348</v>
      </c>
      <c r="J261" s="34">
        <v>176.33575439453131</v>
      </c>
      <c r="K261" s="34">
        <v>28549.484234113712</v>
      </c>
      <c r="L261" s="34">
        <v>11861.78287093785</v>
      </c>
      <c r="M261" s="34">
        <v>35939.943839930631</v>
      </c>
      <c r="N261" s="34">
        <v>19874.65208525</v>
      </c>
      <c r="O261" s="34">
        <v>58552.7578726598</v>
      </c>
      <c r="P261" s="34">
        <v>12474.835095718767</v>
      </c>
      <c r="Q261" s="34">
        <v>33.267682075500488</v>
      </c>
      <c r="R261" s="34">
        <v>9483.6746728515609</v>
      </c>
      <c r="S261" s="34">
        <v>68789.61318321577</v>
      </c>
      <c r="T261" s="34">
        <v>23004.041855356732</v>
      </c>
      <c r="U261" s="34">
        <v>12498.990000312511</v>
      </c>
      <c r="V261" s="34">
        <v>98247.201382012019</v>
      </c>
      <c r="W261" s="34">
        <v>4929.4695969999993</v>
      </c>
      <c r="X261" s="34">
        <v>14933.821467077007</v>
      </c>
      <c r="Y261" s="34">
        <v>29193.469836165561</v>
      </c>
      <c r="Z261" s="34">
        <v>423.34581479999997</v>
      </c>
      <c r="AA261" s="34">
        <v>34527.336043064322</v>
      </c>
      <c r="AB261" s="34">
        <v>22301.829233763641</v>
      </c>
      <c r="AC261" s="34">
        <v>39322.292784774894</v>
      </c>
      <c r="AD261" s="34">
        <v>55173.852854035409</v>
      </c>
      <c r="AE261" s="34">
        <v>13384.899172456568</v>
      </c>
      <c r="AF261" s="34">
        <v>16.522439516129033</v>
      </c>
      <c r="AG261" s="34">
        <v>32314.280062756348</v>
      </c>
      <c r="AH261" s="34">
        <v>65517.334049361278</v>
      </c>
      <c r="AI261" s="34">
        <v>9777.2904296875095</v>
      </c>
      <c r="AJ261" s="34">
        <v>-737.42764849609443</v>
      </c>
      <c r="AK261" s="34">
        <v>3823.6000533672004</v>
      </c>
      <c r="AL261" s="34">
        <v>31471.604711843342</v>
      </c>
      <c r="AM261" s="34">
        <v>22102.504732362839</v>
      </c>
      <c r="AN261" s="34">
        <v>13735.193519312499</v>
      </c>
      <c r="AO261" s="34">
        <v>61398.532109703112</v>
      </c>
      <c r="AP261" s="34">
        <v>917.17213439941395</v>
      </c>
      <c r="AQ261" s="34">
        <v>56167.30740840955</v>
      </c>
      <c r="AR261" s="34">
        <v>69426.167993014678</v>
      </c>
      <c r="AS261" s="34">
        <v>75168.736164023299</v>
      </c>
      <c r="AT261" s="34">
        <v>25442.372457937505</v>
      </c>
      <c r="AU261" s="34">
        <v>74034.579868429573</v>
      </c>
      <c r="AV261" s="34">
        <v>37940.799993040542</v>
      </c>
      <c r="AW261" s="34">
        <v>5931.6994623691508</v>
      </c>
      <c r="AX261" s="34">
        <v>64326.636182617192</v>
      </c>
      <c r="AY261" s="34">
        <v>55080.403086189661</v>
      </c>
    </row>
    <row r="262" spans="1:51" x14ac:dyDescent="0.25">
      <c r="A262" s="32">
        <v>44419</v>
      </c>
      <c r="B262" s="33">
        <v>21</v>
      </c>
      <c r="C262" s="34">
        <v>43789.258259898925</v>
      </c>
      <c r="D262" s="34">
        <v>52412.956021626211</v>
      </c>
      <c r="E262" s="34">
        <v>25998.50972954285</v>
      </c>
      <c r="F262" s="34">
        <v>88942.812461157169</v>
      </c>
      <c r="G262" s="34">
        <v>41810.255220614723</v>
      </c>
      <c r="H262" s="34">
        <v>7962.8988470794948</v>
      </c>
      <c r="I262" s="34">
        <v>33233.678094576295</v>
      </c>
      <c r="J262" s="34">
        <v>170.6365432739257</v>
      </c>
      <c r="K262" s="34">
        <v>28882.263876041419</v>
      </c>
      <c r="L262" s="34">
        <v>11466.83359036796</v>
      </c>
      <c r="M262" s="34">
        <v>35544.651175485895</v>
      </c>
      <c r="N262" s="34">
        <v>19677.530127312501</v>
      </c>
      <c r="O262" s="34">
        <v>59610.935693071173</v>
      </c>
      <c r="P262" s="34">
        <v>13033.115043886719</v>
      </c>
      <c r="Q262" s="34">
        <v>33.133307456970215</v>
      </c>
      <c r="R262" s="34">
        <v>9925.3562104492266</v>
      </c>
      <c r="S262" s="34">
        <v>71015.460213462356</v>
      </c>
      <c r="T262" s="34">
        <v>22190.151397003156</v>
      </c>
      <c r="U262" s="34">
        <v>12522.59916734376</v>
      </c>
      <c r="V262" s="34">
        <v>101887.35740076374</v>
      </c>
      <c r="W262" s="34">
        <v>5014.2717120000007</v>
      </c>
      <c r="X262" s="34">
        <v>15017.133473290618</v>
      </c>
      <c r="Y262" s="34">
        <v>29258.398950464158</v>
      </c>
      <c r="Z262" s="34">
        <v>304.00580989999997</v>
      </c>
      <c r="AA262" s="34">
        <v>36034.770411668265</v>
      </c>
      <c r="AB262" s="34">
        <v>20667.796236091745</v>
      </c>
      <c r="AC262" s="34">
        <v>38997.559171442575</v>
      </c>
      <c r="AD262" s="34">
        <v>58743.217674631363</v>
      </c>
      <c r="AE262" s="34">
        <v>13898.895646978292</v>
      </c>
      <c r="AF262" s="34">
        <v>16.522439516129033</v>
      </c>
      <c r="AG262" s="34">
        <v>33108.336156887206</v>
      </c>
      <c r="AH262" s="34">
        <v>68282.947594978468</v>
      </c>
      <c r="AI262" s="34">
        <v>10222.368554687509</v>
      </c>
      <c r="AJ262" s="34">
        <v>-677.32487200683499</v>
      </c>
      <c r="AK262" s="34">
        <v>3970.3458462734498</v>
      </c>
      <c r="AL262" s="34">
        <v>32541.999698716969</v>
      </c>
      <c r="AM262" s="34">
        <v>21984.740421144841</v>
      </c>
      <c r="AN262" s="34">
        <v>14292.534537933594</v>
      </c>
      <c r="AO262" s="34">
        <v>62631.696571106004</v>
      </c>
      <c r="AP262" s="34">
        <v>947.88786315917991</v>
      </c>
      <c r="AQ262" s="34">
        <v>53927.73354159583</v>
      </c>
      <c r="AR262" s="34">
        <v>71084.770132272359</v>
      </c>
      <c r="AS262" s="34">
        <v>77661.724800898301</v>
      </c>
      <c r="AT262" s="34">
        <v>24291.714921329654</v>
      </c>
      <c r="AU262" s="34">
        <v>75961.3048442461</v>
      </c>
      <c r="AV262" s="34">
        <v>39381.702232112759</v>
      </c>
      <c r="AW262" s="34">
        <v>6169.7459719726658</v>
      </c>
      <c r="AX262" s="34">
        <v>67171.852823242196</v>
      </c>
      <c r="AY262" s="34">
        <v>52165.818401890028</v>
      </c>
    </row>
    <row r="263" spans="1:51" x14ac:dyDescent="0.25">
      <c r="A263" s="32">
        <v>44419</v>
      </c>
      <c r="B263" s="33">
        <v>22</v>
      </c>
      <c r="C263" s="34">
        <v>41349.259749508128</v>
      </c>
      <c r="D263" s="34">
        <v>51440.264841799552</v>
      </c>
      <c r="E263" s="34">
        <v>25349.228046010747</v>
      </c>
      <c r="F263" s="34">
        <v>85545.594554955023</v>
      </c>
      <c r="G263" s="34">
        <v>42019.272936512709</v>
      </c>
      <c r="H263" s="34">
        <v>8190.1334343414528</v>
      </c>
      <c r="I263" s="34">
        <v>31974.276877646367</v>
      </c>
      <c r="J263" s="34">
        <v>185.70265960693362</v>
      </c>
      <c r="K263" s="34">
        <v>28789.535477901471</v>
      </c>
      <c r="L263" s="34">
        <v>11097.424357444525</v>
      </c>
      <c r="M263" s="34">
        <v>36206.63202655231</v>
      </c>
      <c r="N263" s="34">
        <v>18846.28812084375</v>
      </c>
      <c r="O263" s="34">
        <v>58598.146481930555</v>
      </c>
      <c r="P263" s="34">
        <v>13127.790220703129</v>
      </c>
      <c r="Q263" s="34">
        <v>33.841512680053711</v>
      </c>
      <c r="R263" s="34">
        <v>9917.2830737304776</v>
      </c>
      <c r="S263" s="34">
        <v>71507.697611670359</v>
      </c>
      <c r="T263" s="34">
        <v>21005.23141341002</v>
      </c>
      <c r="U263" s="34">
        <v>11995.01367125001</v>
      </c>
      <c r="V263" s="34">
        <v>101247.38817390976</v>
      </c>
      <c r="W263" s="34">
        <v>5275.3381440000003</v>
      </c>
      <c r="X263" s="34">
        <v>15072.828902247096</v>
      </c>
      <c r="Y263" s="34">
        <v>28921.114317628173</v>
      </c>
      <c r="Z263" s="34">
        <v>123.93927310000002</v>
      </c>
      <c r="AA263" s="34">
        <v>35646.946231658367</v>
      </c>
      <c r="AB263" s="34">
        <v>19802.847062060511</v>
      </c>
      <c r="AC263" s="34">
        <v>36761.226870024715</v>
      </c>
      <c r="AD263" s="34">
        <v>59639.299197087661</v>
      </c>
      <c r="AE263" s="34">
        <v>13116.136289212285</v>
      </c>
      <c r="AF263" s="34">
        <v>16.522439516129033</v>
      </c>
      <c r="AG263" s="34">
        <v>33055.45913520996</v>
      </c>
      <c r="AH263" s="34">
        <v>68720.562828955997</v>
      </c>
      <c r="AI263" s="34">
        <v>10308.235693359391</v>
      </c>
      <c r="AJ263" s="34">
        <v>-643.36196644042911</v>
      </c>
      <c r="AK263" s="34">
        <v>4048.4040250468797</v>
      </c>
      <c r="AL263" s="34">
        <v>32808.271198835682</v>
      </c>
      <c r="AM263" s="34">
        <v>21689.901377443537</v>
      </c>
      <c r="AN263" s="34">
        <v>14275.354931343751</v>
      </c>
      <c r="AO263" s="34">
        <v>62622.173656896644</v>
      </c>
      <c r="AP263" s="34">
        <v>947.20108032226608</v>
      </c>
      <c r="AQ263" s="34">
        <v>51961.699009695192</v>
      </c>
      <c r="AR263" s="34">
        <v>71321.712550107186</v>
      </c>
      <c r="AS263" s="34">
        <v>77500.117439492053</v>
      </c>
      <c r="AT263" s="34">
        <v>23345.989025731462</v>
      </c>
      <c r="AU263" s="34">
        <v>74538.997124327943</v>
      </c>
      <c r="AV263" s="34">
        <v>39533.091162305805</v>
      </c>
      <c r="AW263" s="34">
        <v>6355.4993598867331</v>
      </c>
      <c r="AX263" s="34">
        <v>67917.427300781244</v>
      </c>
      <c r="AY263" s="34">
        <v>49529.374094733794</v>
      </c>
    </row>
    <row r="264" spans="1:51" x14ac:dyDescent="0.25">
      <c r="A264" s="32">
        <v>44419</v>
      </c>
      <c r="B264" s="33">
        <v>23</v>
      </c>
      <c r="C264" s="34">
        <v>36569.526232931486</v>
      </c>
      <c r="D264" s="34">
        <v>48020.370584344724</v>
      </c>
      <c r="E264" s="34">
        <v>23229.507845698336</v>
      </c>
      <c r="F264" s="34">
        <v>77867.011135483466</v>
      </c>
      <c r="G264" s="34">
        <v>39076.733796962893</v>
      </c>
      <c r="H264" s="34">
        <v>8379.271750400294</v>
      </c>
      <c r="I264" s="34">
        <v>29653.548487386106</v>
      </c>
      <c r="J264" s="34">
        <v>168.5721130371094</v>
      </c>
      <c r="K264" s="34">
        <v>26777.700917770409</v>
      </c>
      <c r="L264" s="34">
        <v>10773.278641792849</v>
      </c>
      <c r="M264" s="34">
        <v>34895.028864952634</v>
      </c>
      <c r="N264" s="34">
        <v>17343.646932218748</v>
      </c>
      <c r="O264" s="34">
        <v>54299.008507193488</v>
      </c>
      <c r="P264" s="34">
        <v>12636.613706546879</v>
      </c>
      <c r="Q264" s="34">
        <v>33.12363147735595</v>
      </c>
      <c r="R264" s="34">
        <v>9274.8524472656372</v>
      </c>
      <c r="S264" s="34">
        <v>67589.775117429032</v>
      </c>
      <c r="T264" s="34">
        <v>18847.346361628104</v>
      </c>
      <c r="U264" s="34">
        <v>10851.504745078129</v>
      </c>
      <c r="V264" s="34">
        <v>93544.544442408049</v>
      </c>
      <c r="W264" s="34">
        <v>4957.258159</v>
      </c>
      <c r="X264" s="34">
        <v>14308.912958378238</v>
      </c>
      <c r="Y264" s="34">
        <v>27895.635152362036</v>
      </c>
      <c r="Z264" s="34">
        <v>49.349193200000101</v>
      </c>
      <c r="AA264" s="34">
        <v>33025.435897851043</v>
      </c>
      <c r="AB264" s="34">
        <v>18402.177110013625</v>
      </c>
      <c r="AC264" s="34">
        <v>34362.747104426242</v>
      </c>
      <c r="AD264" s="34">
        <v>55335.611542095103</v>
      </c>
      <c r="AE264" s="34">
        <v>12216.743817885877</v>
      </c>
      <c r="AF264" s="34">
        <v>16.522439516129033</v>
      </c>
      <c r="AG264" s="34">
        <v>30613.085234230959</v>
      </c>
      <c r="AH264" s="34">
        <v>65094.260422283143</v>
      </c>
      <c r="AI264" s="34">
        <v>9459.0651367187602</v>
      </c>
      <c r="AJ264" s="34">
        <v>-635.40485575195294</v>
      </c>
      <c r="AK264" s="34">
        <v>3794.5729200078104</v>
      </c>
      <c r="AL264" s="34">
        <v>30609.558940276875</v>
      </c>
      <c r="AM264" s="34">
        <v>19546.039543507533</v>
      </c>
      <c r="AN264" s="34">
        <v>13705.422473765626</v>
      </c>
      <c r="AO264" s="34">
        <v>59699.769731096319</v>
      </c>
      <c r="AP264" s="34">
        <v>908.31425476074207</v>
      </c>
      <c r="AQ264" s="34">
        <v>48725.390277321174</v>
      </c>
      <c r="AR264" s="34">
        <v>67500.038511812148</v>
      </c>
      <c r="AS264" s="34">
        <v>72596.282533242047</v>
      </c>
      <c r="AT264" s="34">
        <v>22470.65864373311</v>
      </c>
      <c r="AU264" s="34">
        <v>60432.691446554811</v>
      </c>
      <c r="AV264" s="34">
        <v>36518.819808403096</v>
      </c>
      <c r="AW264" s="34">
        <v>6967.868164890624</v>
      </c>
      <c r="AX264" s="34">
        <v>63718.547535156256</v>
      </c>
      <c r="AY264" s="34">
        <v>45735.924830579483</v>
      </c>
    </row>
    <row r="265" spans="1:51" x14ac:dyDescent="0.25">
      <c r="A265" s="32">
        <v>44419</v>
      </c>
      <c r="B265" s="33">
        <v>24</v>
      </c>
      <c r="C265" s="34">
        <v>31440.237770156164</v>
      </c>
      <c r="D265" s="34">
        <v>42030.951053663579</v>
      </c>
      <c r="E265" s="34">
        <v>20212.619525904433</v>
      </c>
      <c r="F265" s="34">
        <v>66239.722901265079</v>
      </c>
      <c r="G265" s="34">
        <v>33249.495327837882</v>
      </c>
      <c r="H265" s="34">
        <v>8204.4086929066434</v>
      </c>
      <c r="I265" s="34">
        <v>26458.493215940078</v>
      </c>
      <c r="J265" s="34">
        <v>128.99040794372559</v>
      </c>
      <c r="K265" s="34">
        <v>23335.352624984764</v>
      </c>
      <c r="L265" s="34">
        <v>9774.8548845852638</v>
      </c>
      <c r="M265" s="34">
        <v>32622.132650430925</v>
      </c>
      <c r="N265" s="34">
        <v>15257.98373404688</v>
      </c>
      <c r="O265" s="34">
        <v>47458.205790452528</v>
      </c>
      <c r="P265" s="34">
        <v>10969.843277083994</v>
      </c>
      <c r="Q265" s="34">
        <v>32.759710788726807</v>
      </c>
      <c r="R265" s="34">
        <v>7840.5330878906389</v>
      </c>
      <c r="S265" s="34">
        <v>58449.614139361402</v>
      </c>
      <c r="T265" s="34">
        <v>16045.366206358316</v>
      </c>
      <c r="U265" s="34">
        <v>9247.153335546891</v>
      </c>
      <c r="V265" s="34">
        <v>81500.535006379461</v>
      </c>
      <c r="W265" s="34">
        <v>4308.5000679999994</v>
      </c>
      <c r="X265" s="34">
        <v>13109.768969582576</v>
      </c>
      <c r="Y265" s="34">
        <v>25793.408800819794</v>
      </c>
      <c r="Z265" s="34">
        <v>69.63105920000001</v>
      </c>
      <c r="AA265" s="34">
        <v>27911.112230781648</v>
      </c>
      <c r="AB265" s="34">
        <v>16639.772418404267</v>
      </c>
      <c r="AC265" s="34">
        <v>30175.112539121939</v>
      </c>
      <c r="AD265" s="34">
        <v>46825.168856969256</v>
      </c>
      <c r="AE265" s="34">
        <v>11266.273132626127</v>
      </c>
      <c r="AF265" s="34">
        <v>16.522439516129033</v>
      </c>
      <c r="AG265" s="34">
        <v>26105.117451882325</v>
      </c>
      <c r="AH265" s="34">
        <v>51983.153313042436</v>
      </c>
      <c r="AI265" s="34">
        <v>8050.2802978515692</v>
      </c>
      <c r="AJ265" s="34">
        <v>-623.45078719238165</v>
      </c>
      <c r="AK265" s="34">
        <v>3623.7203461562594</v>
      </c>
      <c r="AL265" s="34">
        <v>26279.891752633765</v>
      </c>
      <c r="AM265" s="34">
        <v>15755.773499582925</v>
      </c>
      <c r="AN265" s="34">
        <v>12767.377528601563</v>
      </c>
      <c r="AO265" s="34">
        <v>52389.037767118505</v>
      </c>
      <c r="AP265" s="34">
        <v>844.95863342285099</v>
      </c>
      <c r="AQ265" s="34">
        <v>44164.317792448623</v>
      </c>
      <c r="AR265" s="34">
        <v>59270.802305526595</v>
      </c>
      <c r="AS265" s="34">
        <v>62291.49426816393</v>
      </c>
      <c r="AT265" s="34">
        <v>21552.831753519029</v>
      </c>
      <c r="AU265" s="34">
        <v>58976.27706276004</v>
      </c>
      <c r="AV265" s="34">
        <v>23756.194801535541</v>
      </c>
      <c r="AW265" s="34">
        <v>17517.548401859378</v>
      </c>
      <c r="AX265" s="34">
        <v>54444.347136718752</v>
      </c>
      <c r="AY265" s="34">
        <v>40264.302394743703</v>
      </c>
    </row>
    <row r="266" spans="1:51" x14ac:dyDescent="0.25">
      <c r="A266" s="32">
        <v>44420</v>
      </c>
      <c r="B266" s="33">
        <v>1</v>
      </c>
      <c r="C266" s="34">
        <v>27515.318624305015</v>
      </c>
      <c r="D266" s="34">
        <v>35644.785163313471</v>
      </c>
      <c r="E266" s="34">
        <v>17428.159010702104</v>
      </c>
      <c r="F266" s="34">
        <v>56141.122219506535</v>
      </c>
      <c r="G266" s="34">
        <v>27747.850858901867</v>
      </c>
      <c r="H266" s="34">
        <v>8253.9807310235719</v>
      </c>
      <c r="I266" s="34">
        <v>22755.38038266162</v>
      </c>
      <c r="J266" s="34">
        <v>111.31066513061529</v>
      </c>
      <c r="K266" s="34">
        <v>19767.983004577662</v>
      </c>
      <c r="L266" s="34">
        <v>8385.5809979930091</v>
      </c>
      <c r="M266" s="34">
        <v>29888.168981670289</v>
      </c>
      <c r="N266" s="34">
        <v>13645.42586446876</v>
      </c>
      <c r="O266" s="34">
        <v>40413.84689372986</v>
      </c>
      <c r="P266" s="34">
        <v>9559.8521176289214</v>
      </c>
      <c r="Q266" s="34">
        <v>31.90881872177124</v>
      </c>
      <c r="R266" s="34">
        <v>6363.052711425782</v>
      </c>
      <c r="S266" s="34">
        <v>48267.928469343708</v>
      </c>
      <c r="T266" s="34">
        <v>14089.398981080309</v>
      </c>
      <c r="U266" s="34">
        <v>8155.4446160156294</v>
      </c>
      <c r="V266" s="34">
        <v>66243.794728883367</v>
      </c>
      <c r="W266" s="34">
        <v>3705.3059249999997</v>
      </c>
      <c r="X266" s="34">
        <v>11225.436738921821</v>
      </c>
      <c r="Y266" s="34">
        <v>24200.68003061532</v>
      </c>
      <c r="Z266" s="34">
        <v>49.498582500000026</v>
      </c>
      <c r="AA266" s="34">
        <v>22064.93020717227</v>
      </c>
      <c r="AB266" s="34">
        <v>14955.202176185494</v>
      </c>
      <c r="AC266" s="34">
        <v>26356.57207294388</v>
      </c>
      <c r="AD266" s="34">
        <v>37744.432006876363</v>
      </c>
      <c r="AE266" s="34">
        <v>9373.0706128029942</v>
      </c>
      <c r="AF266" s="34">
        <v>16.522439516129033</v>
      </c>
      <c r="AG266" s="34">
        <v>21180.444606259764</v>
      </c>
      <c r="AH266" s="34">
        <v>41292.904669107862</v>
      </c>
      <c r="AI266" s="34">
        <v>6462.94335937501</v>
      </c>
      <c r="AJ266" s="34">
        <v>-617.23627092285074</v>
      </c>
      <c r="AK266" s="34">
        <v>3268.1985875312494</v>
      </c>
      <c r="AL266" s="34">
        <v>20997.181772028591</v>
      </c>
      <c r="AM266" s="34">
        <v>12443.535231960115</v>
      </c>
      <c r="AN266" s="34">
        <v>11232.970455300796</v>
      </c>
      <c r="AO266" s="34">
        <v>44484.895437101412</v>
      </c>
      <c r="AP266" s="34">
        <v>768.9653625488279</v>
      </c>
      <c r="AQ266" s="34">
        <v>39304.205336820451</v>
      </c>
      <c r="AR266" s="34">
        <v>50060.398986094689</v>
      </c>
      <c r="AS266" s="34">
        <v>50659.826193710825</v>
      </c>
      <c r="AT266" s="34">
        <v>20444.709101495097</v>
      </c>
      <c r="AU266" s="34">
        <v>49151.730323433076</v>
      </c>
      <c r="AV266" s="34">
        <v>16510.861070349991</v>
      </c>
      <c r="AW266" s="34">
        <v>15920.084533244146</v>
      </c>
      <c r="AX266" s="34">
        <v>43652.50374951175</v>
      </c>
      <c r="AY266" s="34">
        <v>35610.524553986012</v>
      </c>
    </row>
    <row r="267" spans="1:51" x14ac:dyDescent="0.25">
      <c r="A267" s="32">
        <v>44420</v>
      </c>
      <c r="B267" s="33">
        <v>2</v>
      </c>
      <c r="C267" s="34">
        <v>24880.141804525094</v>
      </c>
      <c r="D267" s="34">
        <v>30453.585324586904</v>
      </c>
      <c r="E267" s="34">
        <v>15093.914557891439</v>
      </c>
      <c r="F267" s="34">
        <v>49070.433591526686</v>
      </c>
      <c r="G267" s="34">
        <v>23843.794189071315</v>
      </c>
      <c r="H267" s="34">
        <v>8283.2529068239455</v>
      </c>
      <c r="I267" s="34">
        <v>19797.531428596685</v>
      </c>
      <c r="J267" s="34">
        <v>95.807111740112305</v>
      </c>
      <c r="K267" s="34">
        <v>16614.812808425922</v>
      </c>
      <c r="L267" s="34">
        <v>7931.2252571520366</v>
      </c>
      <c r="M267" s="34">
        <v>27283.907525481245</v>
      </c>
      <c r="N267" s="34">
        <v>12727.478895218761</v>
      </c>
      <c r="O267" s="34">
        <v>34435.017300051666</v>
      </c>
      <c r="P267" s="34">
        <v>8397.9824569804805</v>
      </c>
      <c r="Q267" s="34">
        <v>31.988406181335449</v>
      </c>
      <c r="R267" s="34">
        <v>5280.9024516601576</v>
      </c>
      <c r="S267" s="34">
        <v>39373.492510811615</v>
      </c>
      <c r="T267" s="34">
        <v>12847.161210605756</v>
      </c>
      <c r="U267" s="34">
        <v>7455.9682320312595</v>
      </c>
      <c r="V267" s="34">
        <v>55871.323291417539</v>
      </c>
      <c r="W267" s="34">
        <v>3077.4652210000004</v>
      </c>
      <c r="X267" s="34">
        <v>10250.691626568521</v>
      </c>
      <c r="Y267" s="34">
        <v>22480.436090871259</v>
      </c>
      <c r="Z267" s="34">
        <v>110.02556269999999</v>
      </c>
      <c r="AA267" s="34">
        <v>17258.628499470786</v>
      </c>
      <c r="AB267" s="34">
        <v>13454.733799865182</v>
      </c>
      <c r="AC267" s="34">
        <v>23503.73639925912</v>
      </c>
      <c r="AD267" s="34">
        <v>30715.015597669575</v>
      </c>
      <c r="AE267" s="34">
        <v>7571.9663732389054</v>
      </c>
      <c r="AF267" s="34">
        <v>16.522439516129033</v>
      </c>
      <c r="AG267" s="34">
        <v>17213.400532214357</v>
      </c>
      <c r="AH267" s="34">
        <v>32318.370657729443</v>
      </c>
      <c r="AI267" s="34">
        <v>5194.0750488281401</v>
      </c>
      <c r="AJ267" s="34">
        <v>-599.51445551757774</v>
      </c>
      <c r="AK267" s="34">
        <v>2820.8288153359399</v>
      </c>
      <c r="AL267" s="34">
        <v>16334.956097288157</v>
      </c>
      <c r="AM267" s="34">
        <v>9263.5394871735371</v>
      </c>
      <c r="AN267" s="34">
        <v>10049.706718050791</v>
      </c>
      <c r="AO267" s="34">
        <v>37944.75127661138</v>
      </c>
      <c r="AP267" s="34">
        <v>722.73548889160304</v>
      </c>
      <c r="AQ267" s="34">
        <v>35396.192921777234</v>
      </c>
      <c r="AR267" s="34">
        <v>41950.779482284808</v>
      </c>
      <c r="AS267" s="34">
        <v>41052.88958660145</v>
      </c>
      <c r="AT267" s="34">
        <v>19437.662755910649</v>
      </c>
      <c r="AU267" s="34">
        <v>41352.212110312103</v>
      </c>
      <c r="AV267" s="34">
        <v>15460.628124376854</v>
      </c>
      <c r="AW267" s="34">
        <v>10478.396148269541</v>
      </c>
      <c r="AX267" s="34">
        <v>34893.956854003925</v>
      </c>
      <c r="AY267" s="34">
        <v>32325.166326227321</v>
      </c>
    </row>
    <row r="268" spans="1:51" x14ac:dyDescent="0.25">
      <c r="A268" s="32">
        <v>44420</v>
      </c>
      <c r="B268" s="33">
        <v>3</v>
      </c>
      <c r="C268" s="34">
        <v>23542.294808923918</v>
      </c>
      <c r="D268" s="34">
        <v>27327.470479792479</v>
      </c>
      <c r="E268" s="34">
        <v>12920.214165311609</v>
      </c>
      <c r="F268" s="34">
        <v>45437.252854784259</v>
      </c>
      <c r="G268" s="34">
        <v>21246.792234240987</v>
      </c>
      <c r="H268" s="34">
        <v>7989.0116598350814</v>
      </c>
      <c r="I268" s="34">
        <v>18057.887655560313</v>
      </c>
      <c r="J268" s="34">
        <v>89.054527282714787</v>
      </c>
      <c r="K268" s="34">
        <v>14925.311946258566</v>
      </c>
      <c r="L268" s="34">
        <v>7696.2718666634146</v>
      </c>
      <c r="M268" s="34">
        <v>25754.544337282758</v>
      </c>
      <c r="N268" s="34">
        <v>12336.347030187511</v>
      </c>
      <c r="O268" s="34">
        <v>31325.836801543366</v>
      </c>
      <c r="P268" s="34">
        <v>7796.6636319414047</v>
      </c>
      <c r="Q268" s="34">
        <v>32.32607173919677</v>
      </c>
      <c r="R268" s="34">
        <v>4524.9421220703143</v>
      </c>
      <c r="S268" s="34">
        <v>34369.603458609483</v>
      </c>
      <c r="T268" s="34">
        <v>12226.190224774597</v>
      </c>
      <c r="U268" s="34">
        <v>7153.9104927343797</v>
      </c>
      <c r="V268" s="34">
        <v>50108.390849169678</v>
      </c>
      <c r="W268" s="34">
        <v>3018.6612399999995</v>
      </c>
      <c r="X268" s="34">
        <v>10292.611252822404</v>
      </c>
      <c r="Y268" s="34">
        <v>21301.307233867105</v>
      </c>
      <c r="Z268" s="34">
        <v>91.178008700000007</v>
      </c>
      <c r="AA268" s="34">
        <v>14112.041828406396</v>
      </c>
      <c r="AB268" s="34">
        <v>12637.438706849556</v>
      </c>
      <c r="AC268" s="34">
        <v>22024.015357263968</v>
      </c>
      <c r="AD268" s="34">
        <v>26851.572701603658</v>
      </c>
      <c r="AE268" s="34">
        <v>6853.553538594746</v>
      </c>
      <c r="AF268" s="34">
        <v>16.522439516129033</v>
      </c>
      <c r="AG268" s="34">
        <v>14891.956629550781</v>
      </c>
      <c r="AH268" s="34">
        <v>29405.730842114681</v>
      </c>
      <c r="AI268" s="34">
        <v>4498.1995605468801</v>
      </c>
      <c r="AJ268" s="34">
        <v>-613.47153234863299</v>
      </c>
      <c r="AK268" s="34">
        <v>2711.7618826171883</v>
      </c>
      <c r="AL268" s="34">
        <v>13379.969036947279</v>
      </c>
      <c r="AM268" s="34">
        <v>7633.8999830345529</v>
      </c>
      <c r="AN268" s="34">
        <v>9423.9235450820415</v>
      </c>
      <c r="AO268" s="34">
        <v>33749.301786979726</v>
      </c>
      <c r="AP268" s="34">
        <v>730.99700927734295</v>
      </c>
      <c r="AQ268" s="34">
        <v>33069.590424673464</v>
      </c>
      <c r="AR268" s="34">
        <v>37537.46299321721</v>
      </c>
      <c r="AS268" s="34">
        <v>35318.505966992067</v>
      </c>
      <c r="AT268" s="34">
        <v>18895.789605488269</v>
      </c>
      <c r="AU268" s="34">
        <v>37340.441731311323</v>
      </c>
      <c r="AV268" s="34">
        <v>10743.587331556057</v>
      </c>
      <c r="AW268" s="34">
        <v>10305.020613864268</v>
      </c>
      <c r="AX268" s="34">
        <v>29985.551838378913</v>
      </c>
      <c r="AY268" s="34">
        <v>30571.479514299848</v>
      </c>
    </row>
    <row r="269" spans="1:51" x14ac:dyDescent="0.25">
      <c r="A269" s="32">
        <v>44420</v>
      </c>
      <c r="B269" s="33">
        <v>4</v>
      </c>
      <c r="C269" s="34">
        <v>22997.196308081402</v>
      </c>
      <c r="D269" s="34">
        <v>25899.170232817381</v>
      </c>
      <c r="E269" s="34">
        <v>12091.012949930799</v>
      </c>
      <c r="F269" s="34">
        <v>44130.584524072103</v>
      </c>
      <c r="G269" s="34">
        <v>20755.688628048349</v>
      </c>
      <c r="H269" s="34">
        <v>7972.176076759295</v>
      </c>
      <c r="I269" s="34">
        <v>17486.081645644426</v>
      </c>
      <c r="J269" s="34">
        <v>85.776826858520508</v>
      </c>
      <c r="K269" s="34">
        <v>14050.384347702049</v>
      </c>
      <c r="L269" s="34">
        <v>7381.3418336177128</v>
      </c>
      <c r="M269" s="34">
        <v>25127.581540222371</v>
      </c>
      <c r="N269" s="34">
        <v>12120.602637609391</v>
      </c>
      <c r="O269" s="34">
        <v>30225.105257766016</v>
      </c>
      <c r="P269" s="34">
        <v>7343.4711963242353</v>
      </c>
      <c r="Q269" s="34">
        <v>31.60925722122192</v>
      </c>
      <c r="R269" s="34">
        <v>4274.4506723632821</v>
      </c>
      <c r="S269" s="34">
        <v>31977.665474086163</v>
      </c>
      <c r="T269" s="34">
        <v>12012.426054700747</v>
      </c>
      <c r="U269" s="34">
        <v>7031.21393765626</v>
      </c>
      <c r="V269" s="34">
        <v>47467.694070323232</v>
      </c>
      <c r="W269" s="34">
        <v>2924.6086749999995</v>
      </c>
      <c r="X269" s="34">
        <v>10010.473221986133</v>
      </c>
      <c r="Y269" s="34">
        <v>20945.043734368348</v>
      </c>
      <c r="Z269" s="34">
        <v>111.5952362</v>
      </c>
      <c r="AA269" s="34">
        <v>12696.801443045744</v>
      </c>
      <c r="AB269" s="34">
        <v>12431.342815037053</v>
      </c>
      <c r="AC269" s="34">
        <v>21587.278380861517</v>
      </c>
      <c r="AD269" s="34">
        <v>25338.187977310805</v>
      </c>
      <c r="AE269" s="34">
        <v>6827.2692450130835</v>
      </c>
      <c r="AF269" s="34">
        <v>16.522439516129033</v>
      </c>
      <c r="AG269" s="34">
        <v>13825.214116518555</v>
      </c>
      <c r="AH269" s="34">
        <v>26724.79052601166</v>
      </c>
      <c r="AI269" s="34">
        <v>4175.8333740234302</v>
      </c>
      <c r="AJ269" s="34">
        <v>-632.56278476562409</v>
      </c>
      <c r="AK269" s="34">
        <v>2498.6095907968756</v>
      </c>
      <c r="AL269" s="34">
        <v>12427.701135921277</v>
      </c>
      <c r="AM269" s="34">
        <v>7124.4418292182199</v>
      </c>
      <c r="AN269" s="34">
        <v>8920.9103852421867</v>
      </c>
      <c r="AO269" s="34">
        <v>31728.342886518527</v>
      </c>
      <c r="AP269" s="34">
        <v>705.67839050293105</v>
      </c>
      <c r="AQ269" s="34">
        <v>31949.040445325598</v>
      </c>
      <c r="AR269" s="34">
        <v>35300.394350483017</v>
      </c>
      <c r="AS269" s="34">
        <v>32540.399559687379</v>
      </c>
      <c r="AT269" s="34">
        <v>18392.583076050287</v>
      </c>
      <c r="AU269" s="34">
        <v>35870.618634725477</v>
      </c>
      <c r="AV269" s="34">
        <v>9258.3783569300758</v>
      </c>
      <c r="AW269" s="34">
        <v>7282.8247371660236</v>
      </c>
      <c r="AX269" s="34">
        <v>27617.657815917977</v>
      </c>
      <c r="AY269" s="34">
        <v>29887.758377232596</v>
      </c>
    </row>
    <row r="270" spans="1:51" x14ac:dyDescent="0.25">
      <c r="A270" s="32">
        <v>44420</v>
      </c>
      <c r="B270" s="33">
        <v>5</v>
      </c>
      <c r="C270" s="34">
        <v>22933.771927932092</v>
      </c>
      <c r="D270" s="34">
        <v>24895.395691380843</v>
      </c>
      <c r="E270" s="34">
        <v>11902.328113555852</v>
      </c>
      <c r="F270" s="34">
        <v>43212.509228573195</v>
      </c>
      <c r="G270" s="34">
        <v>20646.820254880371</v>
      </c>
      <c r="H270" s="34">
        <v>7936.5388970853346</v>
      </c>
      <c r="I270" s="34">
        <v>17188.202804492445</v>
      </c>
      <c r="J270" s="34">
        <v>83.653541564941406</v>
      </c>
      <c r="K270" s="34">
        <v>13753.817121704134</v>
      </c>
      <c r="L270" s="34">
        <v>6964.6425514321518</v>
      </c>
      <c r="M270" s="34">
        <v>25179.257004540614</v>
      </c>
      <c r="N270" s="34">
        <v>11927.719487156261</v>
      </c>
      <c r="O270" s="34">
        <v>29780.495363231104</v>
      </c>
      <c r="P270" s="34">
        <v>7129.5311805859419</v>
      </c>
      <c r="Q270" s="34">
        <v>31.941236019134521</v>
      </c>
      <c r="R270" s="34">
        <v>4162.0993188476559</v>
      </c>
      <c r="S270" s="34">
        <v>30820.56452895005</v>
      </c>
      <c r="T270" s="34">
        <v>11930.744844240851</v>
      </c>
      <c r="U270" s="34">
        <v>7035.9906585546896</v>
      </c>
      <c r="V270" s="34">
        <v>46471.793588387045</v>
      </c>
      <c r="W270" s="34">
        <v>2657.8165529999997</v>
      </c>
      <c r="X270" s="34">
        <v>9575.7343335670557</v>
      </c>
      <c r="Y270" s="34">
        <v>20868.948575026265</v>
      </c>
      <c r="Z270" s="34">
        <v>109.59383120000003</v>
      </c>
      <c r="AA270" s="34">
        <v>11958.862479424541</v>
      </c>
      <c r="AB270" s="34">
        <v>12313.659918341753</v>
      </c>
      <c r="AC270" s="34">
        <v>21219.582505467282</v>
      </c>
      <c r="AD270" s="34">
        <v>25023.611167837422</v>
      </c>
      <c r="AE270" s="34">
        <v>7335.3465288609832</v>
      </c>
      <c r="AF270" s="34">
        <v>16.522439516129033</v>
      </c>
      <c r="AG270" s="34">
        <v>13520.897800302735</v>
      </c>
      <c r="AH270" s="34">
        <v>26162.852959629832</v>
      </c>
      <c r="AI270" s="34">
        <v>3993.3503417968695</v>
      </c>
      <c r="AJ270" s="34">
        <v>-605.23202468750026</v>
      </c>
      <c r="AK270" s="34">
        <v>2665.4213686679686</v>
      </c>
      <c r="AL270" s="34">
        <v>11936.522727277163</v>
      </c>
      <c r="AM270" s="34">
        <v>7110.8914302364665</v>
      </c>
      <c r="AN270" s="34">
        <v>8672.5891995429793</v>
      </c>
      <c r="AO270" s="34">
        <v>30637.104818672233</v>
      </c>
      <c r="AP270" s="34">
        <v>728.09741210937602</v>
      </c>
      <c r="AQ270" s="34">
        <v>31602.650749483299</v>
      </c>
      <c r="AR270" s="34">
        <v>34365.746406401537</v>
      </c>
      <c r="AS270" s="34">
        <v>31627.179356093628</v>
      </c>
      <c r="AT270" s="34">
        <v>18170.510407705315</v>
      </c>
      <c r="AU270" s="34">
        <v>39895.706414620552</v>
      </c>
      <c r="AV270" s="34">
        <v>13145.120516448398</v>
      </c>
      <c r="AW270" s="34">
        <v>3116.5225907959107</v>
      </c>
      <c r="AX270" s="34">
        <v>26822.007920654301</v>
      </c>
      <c r="AY270" s="34">
        <v>29564.586745671615</v>
      </c>
    </row>
    <row r="271" spans="1:51" x14ac:dyDescent="0.25">
      <c r="A271" s="32">
        <v>44420</v>
      </c>
      <c r="B271" s="33">
        <v>6</v>
      </c>
      <c r="C271" s="34">
        <v>23603.12390626478</v>
      </c>
      <c r="D271" s="34">
        <v>26490.258027893549</v>
      </c>
      <c r="E271" s="34">
        <v>12906.06978133472</v>
      </c>
      <c r="F271" s="34">
        <v>44653.262540563075</v>
      </c>
      <c r="G271" s="34">
        <v>21347.042594236609</v>
      </c>
      <c r="H271" s="34">
        <v>8148.3481625618078</v>
      </c>
      <c r="I271" s="34">
        <v>18143.380918361589</v>
      </c>
      <c r="J271" s="34">
        <v>83.489181518554702</v>
      </c>
      <c r="K271" s="34">
        <v>14198.858465332063</v>
      </c>
      <c r="L271" s="34">
        <v>7600.6645123690741</v>
      </c>
      <c r="M271" s="34">
        <v>25472.255803527594</v>
      </c>
      <c r="N271" s="34">
        <v>12111.440022875011</v>
      </c>
      <c r="O271" s="34">
        <v>31147.497956222312</v>
      </c>
      <c r="P271" s="34">
        <v>7477.1290397304729</v>
      </c>
      <c r="Q271" s="34">
        <v>31.624507904052741</v>
      </c>
      <c r="R271" s="34">
        <v>4326.8794489746087</v>
      </c>
      <c r="S271" s="34">
        <v>31991.062739006185</v>
      </c>
      <c r="T271" s="34">
        <v>12162.357172531119</v>
      </c>
      <c r="U271" s="34">
        <v>7284.4974641796898</v>
      </c>
      <c r="V271" s="34">
        <v>47176.444758258214</v>
      </c>
      <c r="W271" s="34">
        <v>2883.0325700000003</v>
      </c>
      <c r="X271" s="34">
        <v>9966.1385079095489</v>
      </c>
      <c r="Y271" s="34">
        <v>21204.313086491591</v>
      </c>
      <c r="Z271" s="34">
        <v>164.59309180000002</v>
      </c>
      <c r="AA271" s="34">
        <v>12806.097391072331</v>
      </c>
      <c r="AB271" s="34">
        <v>12874.114048349564</v>
      </c>
      <c r="AC271" s="34">
        <v>21766.182608233725</v>
      </c>
      <c r="AD271" s="34">
        <v>25864.016076988424</v>
      </c>
      <c r="AE271" s="34">
        <v>7959.8339834271328</v>
      </c>
      <c r="AF271" s="34">
        <v>16.522439516129033</v>
      </c>
      <c r="AG271" s="34">
        <v>13943.986252890625</v>
      </c>
      <c r="AH271" s="34">
        <v>27702.734320384225</v>
      </c>
      <c r="AI271" s="34">
        <v>4213.2918945312495</v>
      </c>
      <c r="AJ271" s="34">
        <v>-636.62488458007806</v>
      </c>
      <c r="AK271" s="34">
        <v>2584.5897803242187</v>
      </c>
      <c r="AL271" s="34">
        <v>12334.00992058542</v>
      </c>
      <c r="AM271" s="34">
        <v>7258.3028470591162</v>
      </c>
      <c r="AN271" s="34">
        <v>8832.8761371718792</v>
      </c>
      <c r="AO271" s="34">
        <v>31861.286745437679</v>
      </c>
      <c r="AP271" s="34">
        <v>771.19473266601608</v>
      </c>
      <c r="AQ271" s="34">
        <v>32350.912818152003</v>
      </c>
      <c r="AR271" s="34">
        <v>35139.630736075465</v>
      </c>
      <c r="AS271" s="34">
        <v>33182.961508124878</v>
      </c>
      <c r="AT271" s="34">
        <v>18210.34324004014</v>
      </c>
      <c r="AU271" s="34">
        <v>36700.549264796144</v>
      </c>
      <c r="AV271" s="34">
        <v>14643.917879765831</v>
      </c>
      <c r="AW271" s="34">
        <v>2623.1442114990232</v>
      </c>
      <c r="AX271" s="34">
        <v>27931.619356689476</v>
      </c>
      <c r="AY271" s="34">
        <v>30625.016193738644</v>
      </c>
    </row>
    <row r="272" spans="1:51" x14ac:dyDescent="0.25">
      <c r="A272" s="32">
        <v>44420</v>
      </c>
      <c r="B272" s="33">
        <v>7</v>
      </c>
      <c r="C272" s="34">
        <v>27792.907264608206</v>
      </c>
      <c r="D272" s="34">
        <v>30804.662884759764</v>
      </c>
      <c r="E272" s="34">
        <v>15551.887888325215</v>
      </c>
      <c r="F272" s="34">
        <v>53277.561837895089</v>
      </c>
      <c r="G272" s="34">
        <v>24801.531066742198</v>
      </c>
      <c r="H272" s="34">
        <v>8275.9608827287466</v>
      </c>
      <c r="I272" s="34">
        <v>21500.321175529418</v>
      </c>
      <c r="J272" s="34">
        <v>96.511787414550696</v>
      </c>
      <c r="K272" s="34">
        <v>16513.87395944216</v>
      </c>
      <c r="L272" s="34">
        <v>6072.4235645278131</v>
      </c>
      <c r="M272" s="34">
        <v>28865.237367436679</v>
      </c>
      <c r="N272" s="34">
        <v>14242.73871948439</v>
      </c>
      <c r="O272" s="34">
        <v>36647.540909515745</v>
      </c>
      <c r="P272" s="34">
        <v>8185.8565228984426</v>
      </c>
      <c r="Q272" s="34">
        <v>32.468806743621826</v>
      </c>
      <c r="R272" s="34">
        <v>5154.5965781250006</v>
      </c>
      <c r="S272" s="34">
        <v>37375.842934851527</v>
      </c>
      <c r="T272" s="34">
        <v>13869.926628002608</v>
      </c>
      <c r="U272" s="34">
        <v>8620.3213246484393</v>
      </c>
      <c r="V272" s="34">
        <v>55014.283096288847</v>
      </c>
      <c r="W272" s="34">
        <v>3093.6899210000001</v>
      </c>
      <c r="X272" s="34">
        <v>10496.474795683425</v>
      </c>
      <c r="Y272" s="34">
        <v>23440.013289654857</v>
      </c>
      <c r="Z272" s="34">
        <v>194.1735717</v>
      </c>
      <c r="AA272" s="34">
        <v>16421.016330997292</v>
      </c>
      <c r="AB272" s="34">
        <v>14860.107610865181</v>
      </c>
      <c r="AC272" s="34">
        <v>24750.703151698479</v>
      </c>
      <c r="AD272" s="34">
        <v>30801.230365628318</v>
      </c>
      <c r="AE272" s="34">
        <v>8547.4531750346741</v>
      </c>
      <c r="AF272" s="34">
        <v>16.522439516129033</v>
      </c>
      <c r="AG272" s="34">
        <v>16894.408990246582</v>
      </c>
      <c r="AH272" s="34">
        <v>32820.87369987787</v>
      </c>
      <c r="AI272" s="34">
        <v>4804.2132812500004</v>
      </c>
      <c r="AJ272" s="34">
        <v>-607.57433153808586</v>
      </c>
      <c r="AK272" s="34">
        <v>2724.836636636719</v>
      </c>
      <c r="AL272" s="34">
        <v>14041.724490642486</v>
      </c>
      <c r="AM272" s="34">
        <v>9117.1892811497273</v>
      </c>
      <c r="AN272" s="34">
        <v>9734.9241868945355</v>
      </c>
      <c r="AO272" s="34">
        <v>36498.127800382659</v>
      </c>
      <c r="AP272" s="34">
        <v>805.45677185058594</v>
      </c>
      <c r="AQ272" s="34">
        <v>36855.54157807192</v>
      </c>
      <c r="AR272" s="34">
        <v>40943.912732641751</v>
      </c>
      <c r="AS272" s="34">
        <v>39021.705638007683</v>
      </c>
      <c r="AT272" s="34">
        <v>19213.018643805102</v>
      </c>
      <c r="AU272" s="34">
        <v>44722.620284253382</v>
      </c>
      <c r="AV272" s="34">
        <v>16938.878846372936</v>
      </c>
      <c r="AW272" s="34">
        <v>2946.6120924609058</v>
      </c>
      <c r="AX272" s="34">
        <v>32501.432407226574</v>
      </c>
      <c r="AY272" s="34">
        <v>35347.583581914339</v>
      </c>
    </row>
    <row r="273" spans="1:51" x14ac:dyDescent="0.25">
      <c r="A273" s="32">
        <v>44420</v>
      </c>
      <c r="B273" s="33">
        <v>8</v>
      </c>
      <c r="C273" s="34">
        <v>35259.183679730406</v>
      </c>
      <c r="D273" s="34">
        <v>37327.580343915033</v>
      </c>
      <c r="E273" s="34">
        <v>20338.095550645408</v>
      </c>
      <c r="F273" s="34">
        <v>67866.55587721699</v>
      </c>
      <c r="G273" s="34">
        <v>30953.795598397708</v>
      </c>
      <c r="H273" s="34">
        <v>9519.0329329634005</v>
      </c>
      <c r="I273" s="34">
        <v>28040.002510737693</v>
      </c>
      <c r="J273" s="34">
        <v>116.5310897827148</v>
      </c>
      <c r="K273" s="34">
        <v>20423.603389663727</v>
      </c>
      <c r="L273" s="34">
        <v>3080.266651957249</v>
      </c>
      <c r="M273" s="34">
        <v>40055.394240340633</v>
      </c>
      <c r="N273" s="34">
        <v>16980.937160968751</v>
      </c>
      <c r="O273" s="34">
        <v>46443.289447175906</v>
      </c>
      <c r="P273" s="34">
        <v>9357.1385266329726</v>
      </c>
      <c r="Q273" s="34">
        <v>32.986565589904792</v>
      </c>
      <c r="R273" s="34">
        <v>6028.7157622070372</v>
      </c>
      <c r="S273" s="34">
        <v>43921.939295222619</v>
      </c>
      <c r="T273" s="34">
        <v>16269.785444680152</v>
      </c>
      <c r="U273" s="34">
        <v>9701.4806443750094</v>
      </c>
      <c r="V273" s="34">
        <v>68050.290948037597</v>
      </c>
      <c r="W273" s="34">
        <v>4006.721963</v>
      </c>
      <c r="X273" s="34">
        <v>14088.220221791114</v>
      </c>
      <c r="Y273" s="34">
        <v>26824.16898826768</v>
      </c>
      <c r="Z273" s="34">
        <v>184.57153469999997</v>
      </c>
      <c r="AA273" s="34">
        <v>20916.302046505953</v>
      </c>
      <c r="AB273" s="34">
        <v>19653.681278998007</v>
      </c>
      <c r="AC273" s="34">
        <v>30697.344885675815</v>
      </c>
      <c r="AD273" s="34">
        <v>36916.522714908097</v>
      </c>
      <c r="AE273" s="34">
        <v>10111.52874252187</v>
      </c>
      <c r="AF273" s="34">
        <v>16.522439516129033</v>
      </c>
      <c r="AG273" s="34">
        <v>21240.721152807619</v>
      </c>
      <c r="AH273" s="34">
        <v>37879.036111756774</v>
      </c>
      <c r="AI273" s="34">
        <v>5432.8578699139789</v>
      </c>
      <c r="AJ273" s="34">
        <v>-617.3849333349599</v>
      </c>
      <c r="AK273" s="34">
        <v>2797.4940350117904</v>
      </c>
      <c r="AL273" s="34">
        <v>16016.172571660558</v>
      </c>
      <c r="AM273" s="34">
        <v>12490.739709105485</v>
      </c>
      <c r="AN273" s="34">
        <v>11089.343445835948</v>
      </c>
      <c r="AO273" s="34">
        <v>44282.584873365457</v>
      </c>
      <c r="AP273" s="34">
        <v>744.68153458833729</v>
      </c>
      <c r="AQ273" s="34">
        <v>46730.933634413224</v>
      </c>
      <c r="AR273" s="34">
        <v>50577.454014473071</v>
      </c>
      <c r="AS273" s="34">
        <v>45558.814555195189</v>
      </c>
      <c r="AT273" s="34">
        <v>23235.326097389527</v>
      </c>
      <c r="AU273" s="34">
        <v>56788.522665683107</v>
      </c>
      <c r="AV273" s="34">
        <v>19271.944472169209</v>
      </c>
      <c r="AW273" s="34">
        <v>2954.5546570644633</v>
      </c>
      <c r="AX273" s="34">
        <v>37367.020381835951</v>
      </c>
      <c r="AY273" s="34">
        <v>45963.775429638343</v>
      </c>
    </row>
    <row r="274" spans="1:51" x14ac:dyDescent="0.25">
      <c r="A274" s="32">
        <v>44420</v>
      </c>
      <c r="B274" s="33">
        <v>9</v>
      </c>
      <c r="C274" s="34">
        <v>41229.257334842681</v>
      </c>
      <c r="D274" s="34">
        <v>46511.421060289067</v>
      </c>
      <c r="E274" s="34">
        <v>23477.299816578143</v>
      </c>
      <c r="F274" s="34">
        <v>77497.23900847639</v>
      </c>
      <c r="G274" s="34">
        <v>37040.847713345058</v>
      </c>
      <c r="H274" s="34">
        <v>12145.750735146374</v>
      </c>
      <c r="I274" s="34">
        <v>35489.716507727542</v>
      </c>
      <c r="J274" s="34">
        <v>125.3112468719482</v>
      </c>
      <c r="K274" s="34">
        <v>25718.910988861106</v>
      </c>
      <c r="L274" s="34">
        <v>5479.9644312155569</v>
      </c>
      <c r="M274" s="34">
        <v>51723.945390608686</v>
      </c>
      <c r="N274" s="34">
        <v>17633.367439968752</v>
      </c>
      <c r="O274" s="34">
        <v>57918.012307330464</v>
      </c>
      <c r="P274" s="34">
        <v>9843.2581427492587</v>
      </c>
      <c r="Q274" s="34">
        <v>33.127050399780281</v>
      </c>
      <c r="R274" s="34">
        <v>7082.1386020507762</v>
      </c>
      <c r="S274" s="34">
        <v>54017.177249062937</v>
      </c>
      <c r="T274" s="34">
        <v>17463.266561341094</v>
      </c>
      <c r="U274" s="34">
        <v>9791.7809115625114</v>
      </c>
      <c r="V274" s="34">
        <v>78175.131619401858</v>
      </c>
      <c r="W274" s="34">
        <v>4926.9274060000007</v>
      </c>
      <c r="X274" s="34">
        <v>17629.738644483437</v>
      </c>
      <c r="Y274" s="34">
        <v>31609.751047765789</v>
      </c>
      <c r="Z274" s="34">
        <v>78.158557099999967</v>
      </c>
      <c r="AA274" s="34">
        <v>26805.762751362057</v>
      </c>
      <c r="AB274" s="34">
        <v>25703.65450738863</v>
      </c>
      <c r="AC274" s="34">
        <v>35120.514559288567</v>
      </c>
      <c r="AD274" s="34">
        <v>42614.694966638686</v>
      </c>
      <c r="AE274" s="34">
        <v>11269.666898533935</v>
      </c>
      <c r="AF274" s="34">
        <v>16.522439516129033</v>
      </c>
      <c r="AG274" s="34">
        <v>25589.049777890625</v>
      </c>
      <c r="AH274" s="34">
        <v>42960.469399963324</v>
      </c>
      <c r="AI274" s="34">
        <v>6492.6381088803228</v>
      </c>
      <c r="AJ274" s="34">
        <v>-627.75301459472598</v>
      </c>
      <c r="AK274" s="34">
        <v>4486.5720957553231</v>
      </c>
      <c r="AL274" s="34">
        <v>17935.548973911245</v>
      </c>
      <c r="AM274" s="34">
        <v>16738.706127063357</v>
      </c>
      <c r="AN274" s="34">
        <v>11887.814269902345</v>
      </c>
      <c r="AO274" s="34">
        <v>53956.827726835305</v>
      </c>
      <c r="AP274" s="34">
        <v>829.26523017883278</v>
      </c>
      <c r="AQ274" s="34">
        <v>59794.05444085411</v>
      </c>
      <c r="AR274" s="34">
        <v>64973.081552528798</v>
      </c>
      <c r="AS274" s="34">
        <v>53825.565714648314</v>
      </c>
      <c r="AT274" s="34">
        <v>29081.296653201105</v>
      </c>
      <c r="AU274" s="34">
        <v>68562.921677486578</v>
      </c>
      <c r="AV274" s="34">
        <v>23491.18327533425</v>
      </c>
      <c r="AW274" s="34">
        <v>3251.7970887539109</v>
      </c>
      <c r="AX274" s="34">
        <v>44135.286270019555</v>
      </c>
      <c r="AY274" s="34">
        <v>59399.837007773349</v>
      </c>
    </row>
    <row r="275" spans="1:51" x14ac:dyDescent="0.25">
      <c r="A275" s="32">
        <v>44420</v>
      </c>
      <c r="B275" s="33">
        <v>10</v>
      </c>
      <c r="C275" s="34">
        <v>44752.906538138282</v>
      </c>
      <c r="D275" s="34">
        <v>53456.340428678712</v>
      </c>
      <c r="E275" s="34">
        <v>24881.826849495854</v>
      </c>
      <c r="F275" s="34">
        <v>83459.205885204414</v>
      </c>
      <c r="G275" s="34">
        <v>43065.960879213715</v>
      </c>
      <c r="H275" s="34">
        <v>12974.598526432392</v>
      </c>
      <c r="I275" s="34">
        <v>40779.355579122072</v>
      </c>
      <c r="J275" s="34">
        <v>126.7118682861327</v>
      </c>
      <c r="K275" s="34">
        <v>29388.985655639655</v>
      </c>
      <c r="L275" s="34">
        <v>6851.0857710238752</v>
      </c>
      <c r="M275" s="34">
        <v>56370.314600005971</v>
      </c>
      <c r="N275" s="34">
        <v>19019.682794531251</v>
      </c>
      <c r="O275" s="34">
        <v>66709.932920645646</v>
      </c>
      <c r="P275" s="34">
        <v>9341.5090449339332</v>
      </c>
      <c r="Q275" s="34">
        <v>34.19425106048584</v>
      </c>
      <c r="R275" s="34">
        <v>7533.3115278320392</v>
      </c>
      <c r="S275" s="34">
        <v>62058.960811658158</v>
      </c>
      <c r="T275" s="34">
        <v>18681.374166160265</v>
      </c>
      <c r="U275" s="34">
        <v>9877.4756400781298</v>
      </c>
      <c r="V275" s="34">
        <v>84975.322671481568</v>
      </c>
      <c r="W275" s="34">
        <v>5714.0028329999996</v>
      </c>
      <c r="X275" s="34">
        <v>20852.986188208557</v>
      </c>
      <c r="Y275" s="34">
        <v>35299.701083823617</v>
      </c>
      <c r="Z275" s="34">
        <v>-154.69637830000005</v>
      </c>
      <c r="AA275" s="34">
        <v>31565.982090754071</v>
      </c>
      <c r="AB275" s="34">
        <v>30089.101056966727</v>
      </c>
      <c r="AC275" s="34">
        <v>37026.099554855769</v>
      </c>
      <c r="AD275" s="34">
        <v>46480.892638939098</v>
      </c>
      <c r="AE275" s="34">
        <v>13060.988026035657</v>
      </c>
      <c r="AF275" s="34">
        <v>16.522439516129033</v>
      </c>
      <c r="AG275" s="34">
        <v>29045.391797773438</v>
      </c>
      <c r="AH275" s="34">
        <v>49559.896235683547</v>
      </c>
      <c r="AI275" s="34">
        <v>7878.0879719893837</v>
      </c>
      <c r="AJ275" s="34">
        <v>-697.82928464843678</v>
      </c>
      <c r="AK275" s="34">
        <v>5916.0835624466445</v>
      </c>
      <c r="AL275" s="34">
        <v>20156.368623079026</v>
      </c>
      <c r="AM275" s="34">
        <v>20045.14323744252</v>
      </c>
      <c r="AN275" s="34">
        <v>12590.312439273437</v>
      </c>
      <c r="AO275" s="34">
        <v>61808.157846464215</v>
      </c>
      <c r="AP275" s="34">
        <v>898.16963958740223</v>
      </c>
      <c r="AQ275" s="34">
        <v>70842.752306773895</v>
      </c>
      <c r="AR275" s="34">
        <v>75632.577256104312</v>
      </c>
      <c r="AS275" s="34">
        <v>61095.183601367055</v>
      </c>
      <c r="AT275" s="34">
        <v>33055.841171425272</v>
      </c>
      <c r="AU275" s="34">
        <v>76753.703320570552</v>
      </c>
      <c r="AV275" s="34">
        <v>28057.591885516627</v>
      </c>
      <c r="AW275" s="34">
        <v>4160.6347352343855</v>
      </c>
      <c r="AX275" s="34">
        <v>49575.87720117189</v>
      </c>
      <c r="AY275" s="34">
        <v>68808.728963517846</v>
      </c>
    </row>
    <row r="276" spans="1:51" x14ac:dyDescent="0.25">
      <c r="A276" s="32">
        <v>44420</v>
      </c>
      <c r="B276" s="33">
        <v>11</v>
      </c>
      <c r="C276" s="34">
        <v>46627.584757628596</v>
      </c>
      <c r="D276" s="34">
        <v>56026.852868208007</v>
      </c>
      <c r="E276" s="34">
        <v>24995.58190276636</v>
      </c>
      <c r="F276" s="34">
        <v>85404.419984429755</v>
      </c>
      <c r="G276" s="34">
        <v>45517.254887199073</v>
      </c>
      <c r="H276" s="34">
        <v>12894.928921687871</v>
      </c>
      <c r="I276" s="34">
        <v>43514.089986873063</v>
      </c>
      <c r="J276" s="34">
        <v>119.66713333129881</v>
      </c>
      <c r="K276" s="34">
        <v>31155.992059661865</v>
      </c>
      <c r="L276" s="34">
        <v>6985.9808959737738</v>
      </c>
      <c r="M276" s="34">
        <v>58806.123272565448</v>
      </c>
      <c r="N276" s="34">
        <v>20350.713198218749</v>
      </c>
      <c r="O276" s="34">
        <v>71042.266148783106</v>
      </c>
      <c r="P276" s="34">
        <v>9101.3196053578904</v>
      </c>
      <c r="Q276" s="34">
        <v>33.766745567321777</v>
      </c>
      <c r="R276" s="34">
        <v>7546.2645932617252</v>
      </c>
      <c r="S276" s="34">
        <v>65643.820497263616</v>
      </c>
      <c r="T276" s="34">
        <v>20254.215521415837</v>
      </c>
      <c r="U276" s="34">
        <v>10072.42442578125</v>
      </c>
      <c r="V276" s="34">
        <v>87070.26664811706</v>
      </c>
      <c r="W276" s="34">
        <v>5904.7590330000003</v>
      </c>
      <c r="X276" s="34">
        <v>22986.53122689778</v>
      </c>
      <c r="Y276" s="34">
        <v>35168.46062695705</v>
      </c>
      <c r="Z276" s="34">
        <v>-110.81297609999989</v>
      </c>
      <c r="AA276" s="34">
        <v>33215.172681599375</v>
      </c>
      <c r="AB276" s="34">
        <v>31866.939368091742</v>
      </c>
      <c r="AC276" s="34">
        <v>37194.404016340464</v>
      </c>
      <c r="AD276" s="34">
        <v>46087.675418911385</v>
      </c>
      <c r="AE276" s="34">
        <v>14457.76277169851</v>
      </c>
      <c r="AF276" s="34">
        <v>16.522439516129033</v>
      </c>
      <c r="AG276" s="34">
        <v>30722.887315981447</v>
      </c>
      <c r="AH276" s="34">
        <v>53086.760190186484</v>
      </c>
      <c r="AI276" s="34">
        <v>8559.9515478542762</v>
      </c>
      <c r="AJ276" s="34">
        <v>-768.63428663086006</v>
      </c>
      <c r="AK276" s="34">
        <v>6306.1805495743592</v>
      </c>
      <c r="AL276" s="34">
        <v>22017.545553707067</v>
      </c>
      <c r="AM276" s="34">
        <v>21204.59762205213</v>
      </c>
      <c r="AN276" s="34">
        <v>13225.611197953125</v>
      </c>
      <c r="AO276" s="34">
        <v>64893.421659483007</v>
      </c>
      <c r="AP276" s="34">
        <v>898.69415283203193</v>
      </c>
      <c r="AQ276" s="34">
        <v>75383.50978053674</v>
      </c>
      <c r="AR276" s="34">
        <v>78453.759611428773</v>
      </c>
      <c r="AS276" s="34">
        <v>65317.073801210798</v>
      </c>
      <c r="AT276" s="34">
        <v>34366.901234414036</v>
      </c>
      <c r="AU276" s="34">
        <v>77781.189041748541</v>
      </c>
      <c r="AV276" s="34">
        <v>28494.161929103175</v>
      </c>
      <c r="AW276" s="34">
        <v>6387.6038204980614</v>
      </c>
      <c r="AX276" s="34">
        <v>50865.337021972693</v>
      </c>
      <c r="AY276" s="34">
        <v>72332.750667567307</v>
      </c>
    </row>
    <row r="277" spans="1:51" x14ac:dyDescent="0.25">
      <c r="A277" s="32">
        <v>44420</v>
      </c>
      <c r="B277" s="33">
        <v>12</v>
      </c>
      <c r="C277" s="34">
        <v>47115.285074207837</v>
      </c>
      <c r="D277" s="34">
        <v>55566.255328951171</v>
      </c>
      <c r="E277" s="34">
        <v>24779.052067953377</v>
      </c>
      <c r="F277" s="34">
        <v>85794.567570607236</v>
      </c>
      <c r="G277" s="34">
        <v>44820.527698235936</v>
      </c>
      <c r="H277" s="34">
        <v>12727.799811242337</v>
      </c>
      <c r="I277" s="34">
        <v>43999.847504956539</v>
      </c>
      <c r="J277" s="34">
        <v>115.67100906372069</v>
      </c>
      <c r="K277" s="34">
        <v>31350.983796173095</v>
      </c>
      <c r="L277" s="34">
        <v>6421.3597565778346</v>
      </c>
      <c r="M277" s="34">
        <v>58427.686154173643</v>
      </c>
      <c r="N277" s="34">
        <v>20833.071764687498</v>
      </c>
      <c r="O277" s="34">
        <v>71470.465150601696</v>
      </c>
      <c r="P277" s="34">
        <v>9286.7763633535797</v>
      </c>
      <c r="Q277" s="34">
        <v>33.5126953125</v>
      </c>
      <c r="R277" s="34">
        <v>7267.9999907226647</v>
      </c>
      <c r="S277" s="34">
        <v>65846.965670996535</v>
      </c>
      <c r="T277" s="34">
        <v>20581.863869949626</v>
      </c>
      <c r="U277" s="34">
        <v>10520.00630367188</v>
      </c>
      <c r="V277" s="34">
        <v>85383.526132495361</v>
      </c>
      <c r="W277" s="34">
        <v>6108.3283209999991</v>
      </c>
      <c r="X277" s="34">
        <v>22725.718907141701</v>
      </c>
      <c r="Y277" s="34">
        <v>35212.75115079424</v>
      </c>
      <c r="Z277" s="34">
        <v>-118.32490630000004</v>
      </c>
      <c r="AA277" s="34">
        <v>35043.501425746814</v>
      </c>
      <c r="AB277" s="34">
        <v>31836.080567560486</v>
      </c>
      <c r="AC277" s="34">
        <v>37180.944746585854</v>
      </c>
      <c r="AD277" s="34">
        <v>44947.640001258551</v>
      </c>
      <c r="AE277" s="34">
        <v>14005.842318609406</v>
      </c>
      <c r="AF277" s="34">
        <v>16.522439516129033</v>
      </c>
      <c r="AG277" s="34">
        <v>30795.62554834961</v>
      </c>
      <c r="AH277" s="34">
        <v>54852.129049427676</v>
      </c>
      <c r="AI277" s="34">
        <v>8872.0551122852157</v>
      </c>
      <c r="AJ277" s="34">
        <v>-736.89172625488209</v>
      </c>
      <c r="AK277" s="34">
        <v>6537.2924754140067</v>
      </c>
      <c r="AL277" s="34">
        <v>23020.030368530075</v>
      </c>
      <c r="AM277" s="34">
        <v>20737.825507828755</v>
      </c>
      <c r="AN277" s="34">
        <v>13059.397805304689</v>
      </c>
      <c r="AO277" s="34">
        <v>63237.069082426126</v>
      </c>
      <c r="AP277" s="34">
        <v>852.64385986328</v>
      </c>
      <c r="AQ277" s="34">
        <v>76090.921065042116</v>
      </c>
      <c r="AR277" s="34">
        <v>76876.778106703729</v>
      </c>
      <c r="AS277" s="34">
        <v>66729.789990429548</v>
      </c>
      <c r="AT277" s="34">
        <v>34777.253238777324</v>
      </c>
      <c r="AU277" s="34">
        <v>75680.107230249036</v>
      </c>
      <c r="AV277" s="34">
        <v>29476.487971100967</v>
      </c>
      <c r="AW277" s="34">
        <v>7288.4026793418125</v>
      </c>
      <c r="AX277" s="34">
        <v>49656.690100097694</v>
      </c>
      <c r="AY277" s="34">
        <v>72851.211353341452</v>
      </c>
    </row>
    <row r="278" spans="1:51" x14ac:dyDescent="0.25">
      <c r="A278" s="32">
        <v>44420</v>
      </c>
      <c r="B278" s="33">
        <v>13</v>
      </c>
      <c r="C278" s="34">
        <v>47165.711479674115</v>
      </c>
      <c r="D278" s="34">
        <v>53863.301261495115</v>
      </c>
      <c r="E278" s="34">
        <v>24560.187885623302</v>
      </c>
      <c r="F278" s="34">
        <v>86004.935078357725</v>
      </c>
      <c r="G278" s="34">
        <v>42056.971313156137</v>
      </c>
      <c r="H278" s="34">
        <v>12266.289260325833</v>
      </c>
      <c r="I278" s="34">
        <v>44151.055014695332</v>
      </c>
      <c r="J278" s="34">
        <v>116.48256492614752</v>
      </c>
      <c r="K278" s="34">
        <v>30709.793533569333</v>
      </c>
      <c r="L278" s="34">
        <v>6057.910761580506</v>
      </c>
      <c r="M278" s="34">
        <v>55296.104763059462</v>
      </c>
      <c r="N278" s="34">
        <v>20727.854617437501</v>
      </c>
      <c r="O278" s="34">
        <v>71206.706557795784</v>
      </c>
      <c r="P278" s="34">
        <v>9173.463564370275</v>
      </c>
      <c r="Q278" s="34">
        <v>33.534524917602539</v>
      </c>
      <c r="R278" s="34">
        <v>7071.8650087890665</v>
      </c>
      <c r="S278" s="34">
        <v>65244.196313428169</v>
      </c>
      <c r="T278" s="34">
        <v>20976.178249459972</v>
      </c>
      <c r="U278" s="34">
        <v>11005.395584765631</v>
      </c>
      <c r="V278" s="34">
        <v>84014.237440535522</v>
      </c>
      <c r="W278" s="34">
        <v>5699.527431999999</v>
      </c>
      <c r="X278" s="34">
        <v>21660.039031144865</v>
      </c>
      <c r="Y278" s="34">
        <v>34415.406154649587</v>
      </c>
      <c r="Z278" s="34">
        <v>-18.824996999999982</v>
      </c>
      <c r="AA278" s="34">
        <v>34798.957884600983</v>
      </c>
      <c r="AB278" s="34">
        <v>31632.104792591734</v>
      </c>
      <c r="AC278" s="34">
        <v>37292.453207559658</v>
      </c>
      <c r="AD278" s="34">
        <v>44540.54661819301</v>
      </c>
      <c r="AE278" s="34">
        <v>14091.787960467536</v>
      </c>
      <c r="AF278" s="34">
        <v>16.522439516129033</v>
      </c>
      <c r="AG278" s="34">
        <v>30562.498823486327</v>
      </c>
      <c r="AH278" s="34">
        <v>56583.472233789005</v>
      </c>
      <c r="AI278" s="34">
        <v>9175.4461753847372</v>
      </c>
      <c r="AJ278" s="34">
        <v>-648.80754947265575</v>
      </c>
      <c r="AK278" s="34">
        <v>6280.456317116118</v>
      </c>
      <c r="AL278" s="34">
        <v>23635.301926810407</v>
      </c>
      <c r="AM278" s="34">
        <v>19267.113962124287</v>
      </c>
      <c r="AN278" s="34">
        <v>12715.039024484375</v>
      </c>
      <c r="AO278" s="34">
        <v>61795.337819913919</v>
      </c>
      <c r="AP278" s="34">
        <v>804.35479736328193</v>
      </c>
      <c r="AQ278" s="34">
        <v>75394.822584508918</v>
      </c>
      <c r="AR278" s="34">
        <v>74706.926046302164</v>
      </c>
      <c r="AS278" s="34">
        <v>68199.132987460791</v>
      </c>
      <c r="AT278" s="34">
        <v>33296.453019632318</v>
      </c>
      <c r="AU278" s="34">
        <v>74854.500993508293</v>
      </c>
      <c r="AV278" s="34">
        <v>29991.23227805947</v>
      </c>
      <c r="AW278" s="34">
        <v>7709.5768125293062</v>
      </c>
      <c r="AX278" s="34">
        <v>48766.361896484399</v>
      </c>
      <c r="AY278" s="34">
        <v>72229.271323787834</v>
      </c>
    </row>
    <row r="279" spans="1:51" x14ac:dyDescent="0.25">
      <c r="A279" s="32">
        <v>44420</v>
      </c>
      <c r="B279" s="33">
        <v>14</v>
      </c>
      <c r="C279" s="34">
        <v>46937.28731324667</v>
      </c>
      <c r="D279" s="34">
        <v>52134.323078525384</v>
      </c>
      <c r="E279" s="34">
        <v>23785.440182848393</v>
      </c>
      <c r="F279" s="34">
        <v>85975.896835619438</v>
      </c>
      <c r="G279" s="34">
        <v>37257.02071735217</v>
      </c>
      <c r="H279" s="34">
        <v>11134.811708751371</v>
      </c>
      <c r="I279" s="34">
        <v>44419.400572693361</v>
      </c>
      <c r="J279" s="34">
        <v>106.2676315307617</v>
      </c>
      <c r="K279" s="34">
        <v>29954.64216798401</v>
      </c>
      <c r="L279" s="34">
        <v>5176.9210940774246</v>
      </c>
      <c r="M279" s="34">
        <v>53001.586961308021</v>
      </c>
      <c r="N279" s="34">
        <v>19625.115531343748</v>
      </c>
      <c r="O279" s="34">
        <v>70383.050270824839</v>
      </c>
      <c r="P279" s="34">
        <v>9118.5145108819925</v>
      </c>
      <c r="Q279" s="34">
        <v>33.945889472961426</v>
      </c>
      <c r="R279" s="34">
        <v>7176.7339155273557</v>
      </c>
      <c r="S279" s="34">
        <v>63127.544978530714</v>
      </c>
      <c r="T279" s="34">
        <v>21181.223424807726</v>
      </c>
      <c r="U279" s="34">
        <v>11040.116458046879</v>
      </c>
      <c r="V279" s="34">
        <v>83688.805922923581</v>
      </c>
      <c r="W279" s="34">
        <v>5317.9138370000001</v>
      </c>
      <c r="X279" s="34">
        <v>19850.217840898124</v>
      </c>
      <c r="Y279" s="34">
        <v>32112.25676688278</v>
      </c>
      <c r="Z279" s="34">
        <v>-53.465273099999962</v>
      </c>
      <c r="AA279" s="34">
        <v>33318.350006395784</v>
      </c>
      <c r="AB279" s="34">
        <v>31435.784123466736</v>
      </c>
      <c r="AC279" s="34">
        <v>36902.634905042309</v>
      </c>
      <c r="AD279" s="34">
        <v>44510.656496420292</v>
      </c>
      <c r="AE279" s="34">
        <v>14971.715789999034</v>
      </c>
      <c r="AF279" s="34">
        <v>16.522439516129033</v>
      </c>
      <c r="AG279" s="34">
        <v>29914.981950007324</v>
      </c>
      <c r="AH279" s="34">
        <v>55046.556708403266</v>
      </c>
      <c r="AI279" s="34">
        <v>8276.8106431696651</v>
      </c>
      <c r="AJ279" s="34">
        <v>-560.71827140136679</v>
      </c>
      <c r="AK279" s="34">
        <v>6273.3012977086246</v>
      </c>
      <c r="AL279" s="34">
        <v>23282.524082610886</v>
      </c>
      <c r="AM279" s="34">
        <v>18819.549292078627</v>
      </c>
      <c r="AN279" s="34">
        <v>12668.452446140625</v>
      </c>
      <c r="AO279" s="34">
        <v>60058.1482095471</v>
      </c>
      <c r="AP279" s="34">
        <v>750.32690429687602</v>
      </c>
      <c r="AQ279" s="34">
        <v>74812.214146885366</v>
      </c>
      <c r="AR279" s="34">
        <v>72265.558488010574</v>
      </c>
      <c r="AS279" s="34">
        <v>66589.373514648294</v>
      </c>
      <c r="AT279" s="34">
        <v>31814.201330525379</v>
      </c>
      <c r="AU279" s="34">
        <v>73956.864636853032</v>
      </c>
      <c r="AV279" s="34">
        <v>28855.088882482807</v>
      </c>
      <c r="AW279" s="34">
        <v>8745.1701040624994</v>
      </c>
      <c r="AX279" s="34">
        <v>49156.014217773452</v>
      </c>
      <c r="AY279" s="34">
        <v>71784.12475233899</v>
      </c>
    </row>
    <row r="280" spans="1:51" x14ac:dyDescent="0.25">
      <c r="A280" s="32">
        <v>44420</v>
      </c>
      <c r="B280" s="33">
        <v>15</v>
      </c>
      <c r="C280" s="34">
        <v>44824.410894295521</v>
      </c>
      <c r="D280" s="34">
        <v>51257.585372277827</v>
      </c>
      <c r="E280" s="34">
        <v>22818.38081786353</v>
      </c>
      <c r="F280" s="34">
        <v>82427.331193295715</v>
      </c>
      <c r="G280" s="34">
        <v>35904.060851850161</v>
      </c>
      <c r="H280" s="34">
        <v>11459.166484238423</v>
      </c>
      <c r="I280" s="34">
        <v>42629.189530880845</v>
      </c>
      <c r="J280" s="34">
        <v>108.0256042480469</v>
      </c>
      <c r="K280" s="34">
        <v>29282.2850104065</v>
      </c>
      <c r="L280" s="34">
        <v>4731.8772556886834</v>
      </c>
      <c r="M280" s="34">
        <v>52972.45093631027</v>
      </c>
      <c r="N280" s="34">
        <v>18671.984039718751</v>
      </c>
      <c r="O280" s="34">
        <v>68125.783467502828</v>
      </c>
      <c r="P280" s="34">
        <v>8902.0955449365465</v>
      </c>
      <c r="Q280" s="34">
        <v>33.408088684082031</v>
      </c>
      <c r="R280" s="34">
        <v>6914.8797944336029</v>
      </c>
      <c r="S280" s="34">
        <v>61846.854734175242</v>
      </c>
      <c r="T280" s="34">
        <v>20467.197103373393</v>
      </c>
      <c r="U280" s="34">
        <v>10431.000989218761</v>
      </c>
      <c r="V280" s="34">
        <v>81071.394013395635</v>
      </c>
      <c r="W280" s="34">
        <v>5222.1667359999992</v>
      </c>
      <c r="X280" s="34">
        <v>19088.553529618144</v>
      </c>
      <c r="Y280" s="34">
        <v>31577.825256499927</v>
      </c>
      <c r="Z280" s="34">
        <v>-7.5551259999999161</v>
      </c>
      <c r="AA280" s="34">
        <v>32114.478747032193</v>
      </c>
      <c r="AB280" s="34">
        <v>30174.07497399798</v>
      </c>
      <c r="AC280" s="34">
        <v>35015.228716509584</v>
      </c>
      <c r="AD280" s="34">
        <v>43094.295070095584</v>
      </c>
      <c r="AE280" s="34">
        <v>13382.667909919941</v>
      </c>
      <c r="AF280" s="34">
        <v>16.522439516129033</v>
      </c>
      <c r="AG280" s="34">
        <v>28571.603592321779</v>
      </c>
      <c r="AH280" s="34">
        <v>51668.87239964545</v>
      </c>
      <c r="AI280" s="34">
        <v>8062.3733259946612</v>
      </c>
      <c r="AJ280" s="34">
        <v>-538.98941330078128</v>
      </c>
      <c r="AK280" s="34">
        <v>6608.3020726147288</v>
      </c>
      <c r="AL280" s="34">
        <v>22563.057369458103</v>
      </c>
      <c r="AM280" s="34">
        <v>18104.560528829126</v>
      </c>
      <c r="AN280" s="34">
        <v>12237.876959617188</v>
      </c>
      <c r="AO280" s="34">
        <v>58915.041578153658</v>
      </c>
      <c r="AP280" s="34">
        <v>752.32478332519531</v>
      </c>
      <c r="AQ280" s="34">
        <v>71751.911313865843</v>
      </c>
      <c r="AR280" s="34">
        <v>71160.900236603469</v>
      </c>
      <c r="AS280" s="34">
        <v>64134.124878632676</v>
      </c>
      <c r="AT280" s="34">
        <v>31003.518359259593</v>
      </c>
      <c r="AU280" s="34">
        <v>70951.299965419923</v>
      </c>
      <c r="AV280" s="34">
        <v>28125.561733459868</v>
      </c>
      <c r="AW280" s="34">
        <v>7278.676849765634</v>
      </c>
      <c r="AX280" s="34">
        <v>49194.190468750014</v>
      </c>
      <c r="AY280" s="34">
        <v>69475.607723487978</v>
      </c>
    </row>
    <row r="281" spans="1:51" x14ac:dyDescent="0.25">
      <c r="A281" s="32">
        <v>44420</v>
      </c>
      <c r="B281" s="33">
        <v>16</v>
      </c>
      <c r="C281" s="34">
        <v>43188.257446360971</v>
      </c>
      <c r="D281" s="34">
        <v>50437.807641240237</v>
      </c>
      <c r="E281" s="34">
        <v>21556.966479714625</v>
      </c>
      <c r="F281" s="34">
        <v>79385.373926444881</v>
      </c>
      <c r="G281" s="34">
        <v>35402.805277421772</v>
      </c>
      <c r="H281" s="34">
        <v>11725.130957861214</v>
      </c>
      <c r="I281" s="34">
        <v>41333.123443311539</v>
      </c>
      <c r="J281" s="34">
        <v>105.31968307495109</v>
      </c>
      <c r="K281" s="34">
        <v>28492.408044982923</v>
      </c>
      <c r="L281" s="34">
        <v>4506.5052413173626</v>
      </c>
      <c r="M281" s="34">
        <v>52681.623369671084</v>
      </c>
      <c r="N281" s="34">
        <v>18095.138993250002</v>
      </c>
      <c r="O281" s="34">
        <v>65564.415615609018</v>
      </c>
      <c r="P281" s="34">
        <v>8690.4369025410124</v>
      </c>
      <c r="Q281" s="34">
        <v>33.259260177612298</v>
      </c>
      <c r="R281" s="34">
        <v>6764.8185292968801</v>
      </c>
      <c r="S281" s="34">
        <v>60796.612070781688</v>
      </c>
      <c r="T281" s="34">
        <v>19847.769045219553</v>
      </c>
      <c r="U281" s="34">
        <v>9869.9512599218797</v>
      </c>
      <c r="V281" s="34">
        <v>78117.610547969365</v>
      </c>
      <c r="W281" s="34">
        <v>5293.0647520000002</v>
      </c>
      <c r="X281" s="34">
        <v>18729.795529961459</v>
      </c>
      <c r="Y281" s="34">
        <v>32000.549834258065</v>
      </c>
      <c r="Z281" s="34">
        <v>-97.249572399999934</v>
      </c>
      <c r="AA281" s="34">
        <v>31384.194038238697</v>
      </c>
      <c r="AB281" s="34">
        <v>29358.401596247983</v>
      </c>
      <c r="AC281" s="34">
        <v>33663.951543144147</v>
      </c>
      <c r="AD281" s="34">
        <v>41847.510553263812</v>
      </c>
      <c r="AE281" s="34">
        <v>12727.159006185819</v>
      </c>
      <c r="AF281" s="34">
        <v>16.522439516129033</v>
      </c>
      <c r="AG281" s="34">
        <v>27961.762846782229</v>
      </c>
      <c r="AH281" s="34">
        <v>50864.803992469679</v>
      </c>
      <c r="AI281" s="34">
        <v>8126.0147302839032</v>
      </c>
      <c r="AJ281" s="34">
        <v>-548.22921959472706</v>
      </c>
      <c r="AK281" s="34">
        <v>6277.123193146057</v>
      </c>
      <c r="AL281" s="34">
        <v>21995.908155993911</v>
      </c>
      <c r="AM281" s="34">
        <v>16884.201695557149</v>
      </c>
      <c r="AN281" s="34">
        <v>12586.540549585938</v>
      </c>
      <c r="AO281" s="34">
        <v>57851.268418211039</v>
      </c>
      <c r="AP281" s="34">
        <v>803.55667114257903</v>
      </c>
      <c r="AQ281" s="34">
        <v>70116.063910492812</v>
      </c>
      <c r="AR281" s="34">
        <v>70152.547277571808</v>
      </c>
      <c r="AS281" s="34">
        <v>62647.565092538927</v>
      </c>
      <c r="AT281" s="34">
        <v>31366.138913361909</v>
      </c>
      <c r="AU281" s="34">
        <v>68554.991297401866</v>
      </c>
      <c r="AV281" s="34">
        <v>27940.20188371915</v>
      </c>
      <c r="AW281" s="34">
        <v>4710.7590639238351</v>
      </c>
      <c r="AX281" s="34">
        <v>48856.599629394572</v>
      </c>
      <c r="AY281" s="34">
        <v>67722.257237392361</v>
      </c>
    </row>
    <row r="282" spans="1:51" x14ac:dyDescent="0.25">
      <c r="A282" s="32">
        <v>44420</v>
      </c>
      <c r="B282" s="33">
        <v>17</v>
      </c>
      <c r="C282" s="34">
        <v>41808.081921060992</v>
      </c>
      <c r="D282" s="34">
        <v>49721.101777347649</v>
      </c>
      <c r="E282" s="34">
        <v>21046.498678955824</v>
      </c>
      <c r="F282" s="34">
        <v>77678.545590162903</v>
      </c>
      <c r="G282" s="34">
        <v>34853.189399203366</v>
      </c>
      <c r="H282" s="34">
        <v>11607.606100375382</v>
      </c>
      <c r="I282" s="34">
        <v>40137.785936221931</v>
      </c>
      <c r="J282" s="34">
        <v>112.52637100219731</v>
      </c>
      <c r="K282" s="34">
        <v>27772.512364318853</v>
      </c>
      <c r="L282" s="34">
        <v>4027.8565369112866</v>
      </c>
      <c r="M282" s="34">
        <v>51412.005436475651</v>
      </c>
      <c r="N282" s="34">
        <v>17133.186060625001</v>
      </c>
      <c r="O282" s="34">
        <v>63917.30218761805</v>
      </c>
      <c r="P282" s="34">
        <v>8773.6563576134613</v>
      </c>
      <c r="Q282" s="34">
        <v>33.406430244445801</v>
      </c>
      <c r="R282" s="34">
        <v>6659.3101347656302</v>
      </c>
      <c r="S282" s="34">
        <v>60348.946959714798</v>
      </c>
      <c r="T282" s="34">
        <v>19047.168432354716</v>
      </c>
      <c r="U282" s="34">
        <v>9313.0161854687594</v>
      </c>
      <c r="V282" s="34">
        <v>76252.833025057975</v>
      </c>
      <c r="W282" s="34">
        <v>4928.082359</v>
      </c>
      <c r="X282" s="34">
        <v>18449.729080971563</v>
      </c>
      <c r="Y282" s="34">
        <v>31404.996065698357</v>
      </c>
      <c r="Z282" s="34">
        <v>-140.21276160000014</v>
      </c>
      <c r="AA282" s="34">
        <v>30858.418932503486</v>
      </c>
      <c r="AB282" s="34">
        <v>28062.364850794864</v>
      </c>
      <c r="AC282" s="34">
        <v>33011.766900688352</v>
      </c>
      <c r="AD282" s="34">
        <v>41210.35253542909</v>
      </c>
      <c r="AE282" s="34">
        <v>12602.695944240737</v>
      </c>
      <c r="AF282" s="34">
        <v>16.522439516129033</v>
      </c>
      <c r="AG282" s="34">
        <v>27324.575015812989</v>
      </c>
      <c r="AH282" s="34">
        <v>51943.801681198682</v>
      </c>
      <c r="AI282" s="34">
        <v>8198.5671768123284</v>
      </c>
      <c r="AJ282" s="34">
        <v>-622.47242152832109</v>
      </c>
      <c r="AK282" s="34">
        <v>5594.3495924456365</v>
      </c>
      <c r="AL282" s="34">
        <v>22221.679355411172</v>
      </c>
      <c r="AM282" s="34">
        <v>16697.191875313496</v>
      </c>
      <c r="AN282" s="34">
        <v>12249.223449777344</v>
      </c>
      <c r="AO282" s="34">
        <v>56997.818018583348</v>
      </c>
      <c r="AP282" s="34">
        <v>742.12457644939411</v>
      </c>
      <c r="AQ282" s="34">
        <v>68229.159532060658</v>
      </c>
      <c r="AR282" s="34">
        <v>69474.977897826553</v>
      </c>
      <c r="AS282" s="34">
        <v>62472.249246913925</v>
      </c>
      <c r="AT282" s="34">
        <v>28067.149107552486</v>
      </c>
      <c r="AU282" s="34">
        <v>67119.675409632328</v>
      </c>
      <c r="AV282" s="34">
        <v>28537.197816488173</v>
      </c>
      <c r="AW282" s="34">
        <v>4374.9731446601663</v>
      </c>
      <c r="AX282" s="34">
        <v>48746.965005371123</v>
      </c>
      <c r="AY282" s="34">
        <v>65837.375970154826</v>
      </c>
    </row>
    <row r="283" spans="1:51" x14ac:dyDescent="0.25">
      <c r="A283" s="32">
        <v>44420</v>
      </c>
      <c r="B283" s="33">
        <v>18</v>
      </c>
      <c r="C283" s="34">
        <v>42291.300480483464</v>
      </c>
      <c r="D283" s="34">
        <v>48931.584347538083</v>
      </c>
      <c r="E283" s="34">
        <v>20787.231365792257</v>
      </c>
      <c r="F283" s="34">
        <v>78679.486283471517</v>
      </c>
      <c r="G283" s="34">
        <v>32892.277784972095</v>
      </c>
      <c r="H283" s="34">
        <v>11179.836568309232</v>
      </c>
      <c r="I283" s="34">
        <v>38591.227654013928</v>
      </c>
      <c r="J283" s="34">
        <v>125.9867973327636</v>
      </c>
      <c r="K283" s="34">
        <v>27256.303921226514</v>
      </c>
      <c r="L283" s="34">
        <v>3795.0541529279408</v>
      </c>
      <c r="M283" s="34">
        <v>48676.351337401684</v>
      </c>
      <c r="N283" s="34">
        <v>16547.48838446875</v>
      </c>
      <c r="O283" s="34">
        <v>61999.018206025779</v>
      </c>
      <c r="P283" s="34">
        <v>9825.7217978529188</v>
      </c>
      <c r="Q283" s="34">
        <v>33.398301124572761</v>
      </c>
      <c r="R283" s="34">
        <v>7043.8025224609464</v>
      </c>
      <c r="S283" s="34">
        <v>60909.115493660109</v>
      </c>
      <c r="T283" s="34">
        <v>18897.319940461708</v>
      </c>
      <c r="U283" s="34">
        <v>9011.507700468761</v>
      </c>
      <c r="V283" s="34">
        <v>79354.8819538932</v>
      </c>
      <c r="W283" s="34">
        <v>4716.2089420000011</v>
      </c>
      <c r="X283" s="34">
        <v>15594.409210673508</v>
      </c>
      <c r="Y283" s="34">
        <v>28851.696015394471</v>
      </c>
      <c r="Z283" s="34">
        <v>-46.466062599999916</v>
      </c>
      <c r="AA283" s="34">
        <v>30483.162840121517</v>
      </c>
      <c r="AB283" s="34">
        <v>26589.693592747994</v>
      </c>
      <c r="AC283" s="34">
        <v>33057.223427138699</v>
      </c>
      <c r="AD283" s="34">
        <v>42945.449396025891</v>
      </c>
      <c r="AE283" s="34">
        <v>12227.767282084018</v>
      </c>
      <c r="AF283" s="34">
        <v>16.522439516129033</v>
      </c>
      <c r="AG283" s="34">
        <v>27920.179946049804</v>
      </c>
      <c r="AH283" s="34">
        <v>54223.141031239691</v>
      </c>
      <c r="AI283" s="34">
        <v>7847.6866342807261</v>
      </c>
      <c r="AJ283" s="34">
        <v>-706.39014532226633</v>
      </c>
      <c r="AK283" s="34">
        <v>3846.0702362032971</v>
      </c>
      <c r="AL283" s="34">
        <v>25299.116318089396</v>
      </c>
      <c r="AM283" s="34">
        <v>16841.118298521065</v>
      </c>
      <c r="AN283" s="34">
        <v>12691.312499843749</v>
      </c>
      <c r="AO283" s="34">
        <v>57162.346842130712</v>
      </c>
      <c r="AP283" s="34">
        <v>668.71482282957004</v>
      </c>
      <c r="AQ283" s="34">
        <v>65728.761269523311</v>
      </c>
      <c r="AR283" s="34">
        <v>67445.102872926378</v>
      </c>
      <c r="AS283" s="34">
        <v>63902.680535820175</v>
      </c>
      <c r="AT283" s="34">
        <v>26718.998865960581</v>
      </c>
      <c r="AU283" s="34">
        <v>68296.930202442265</v>
      </c>
      <c r="AV283" s="34">
        <v>29670.729105616661</v>
      </c>
      <c r="AW283" s="34">
        <v>4400.53616307228</v>
      </c>
      <c r="AX283" s="34">
        <v>50607.433128906276</v>
      </c>
      <c r="AY283" s="34">
        <v>63874.569851315282</v>
      </c>
    </row>
    <row r="284" spans="1:51" x14ac:dyDescent="0.25">
      <c r="A284" s="32">
        <v>44420</v>
      </c>
      <c r="B284" s="33">
        <v>19</v>
      </c>
      <c r="C284" s="34">
        <v>46736.274358436262</v>
      </c>
      <c r="D284" s="34">
        <v>53163.991443966064</v>
      </c>
      <c r="E284" s="34">
        <v>25108.986268605971</v>
      </c>
      <c r="F284" s="34">
        <v>90338.465223876294</v>
      </c>
      <c r="G284" s="34">
        <v>38227.824629957802</v>
      </c>
      <c r="H284" s="34">
        <v>9623.2613358912513</v>
      </c>
      <c r="I284" s="34">
        <v>38048.604594126366</v>
      </c>
      <c r="J284" s="34">
        <v>158.37854766845709</v>
      </c>
      <c r="K284" s="34">
        <v>29792.391021713269</v>
      </c>
      <c r="L284" s="34">
        <v>4260.4878763274419</v>
      </c>
      <c r="M284" s="34">
        <v>49194.665247956676</v>
      </c>
      <c r="N284" s="34">
        <v>19793.526939281248</v>
      </c>
      <c r="O284" s="34">
        <v>63192.877964861465</v>
      </c>
      <c r="P284" s="34">
        <v>12182.778428469965</v>
      </c>
      <c r="Q284" s="34">
        <v>33.265188217163086</v>
      </c>
      <c r="R284" s="34">
        <v>9142.8684355468813</v>
      </c>
      <c r="S284" s="34">
        <v>69569.998952678667</v>
      </c>
      <c r="T284" s="34">
        <v>22380.118892848786</v>
      </c>
      <c r="U284" s="34">
        <v>11242.77576765626</v>
      </c>
      <c r="V284" s="34">
        <v>96923.21075677796</v>
      </c>
      <c r="W284" s="34">
        <v>4585.9809470000009</v>
      </c>
      <c r="X284" s="34">
        <v>16762.90940223814</v>
      </c>
      <c r="Y284" s="34">
        <v>29972.757240819185</v>
      </c>
      <c r="Z284" s="34">
        <v>127.18386919999998</v>
      </c>
      <c r="AA284" s="34">
        <v>35454.802066019547</v>
      </c>
      <c r="AB284" s="34">
        <v>25126.406018607373</v>
      </c>
      <c r="AC284" s="34">
        <v>38633.41580052075</v>
      </c>
      <c r="AD284" s="34">
        <v>54394.142043335094</v>
      </c>
      <c r="AE284" s="34">
        <v>14405.59542376167</v>
      </c>
      <c r="AF284" s="34">
        <v>16.522439516129033</v>
      </c>
      <c r="AG284" s="34">
        <v>32556.112872846679</v>
      </c>
      <c r="AH284" s="34">
        <v>66082.976862926691</v>
      </c>
      <c r="AI284" s="34">
        <v>9400.0112242932428</v>
      </c>
      <c r="AJ284" s="34">
        <v>-733.56118996581995</v>
      </c>
      <c r="AK284" s="34">
        <v>3625.3326918539988</v>
      </c>
      <c r="AL284" s="34">
        <v>31045.540196340262</v>
      </c>
      <c r="AM284" s="34">
        <v>20887.24446872469</v>
      </c>
      <c r="AN284" s="34">
        <v>14694.033501421874</v>
      </c>
      <c r="AO284" s="34">
        <v>63438.144342407279</v>
      </c>
      <c r="AP284" s="34">
        <v>832.76396106835455</v>
      </c>
      <c r="AQ284" s="34">
        <v>64528.192855661502</v>
      </c>
      <c r="AR284" s="34">
        <v>72161.508604916773</v>
      </c>
      <c r="AS284" s="34">
        <v>74648.038845038929</v>
      </c>
      <c r="AT284" s="34">
        <v>27849.819802479142</v>
      </c>
      <c r="AU284" s="34">
        <v>78066.768425492308</v>
      </c>
      <c r="AV284" s="34">
        <v>37220.169445044157</v>
      </c>
      <c r="AW284" s="34">
        <v>5578.1142880117222</v>
      </c>
      <c r="AX284" s="34">
        <v>62976.784998046867</v>
      </c>
      <c r="AY284" s="34">
        <v>62686.098041037425</v>
      </c>
    </row>
    <row r="285" spans="1:51" x14ac:dyDescent="0.25">
      <c r="A285" s="32">
        <v>44420</v>
      </c>
      <c r="B285" s="33">
        <v>20</v>
      </c>
      <c r="C285" s="34">
        <v>48149.512924785871</v>
      </c>
      <c r="D285" s="34">
        <v>57214.468794215827</v>
      </c>
      <c r="E285" s="34">
        <v>28109.504713987189</v>
      </c>
      <c r="F285" s="34">
        <v>97220.98728888997</v>
      </c>
      <c r="G285" s="34">
        <v>44247.163990058216</v>
      </c>
      <c r="H285" s="34">
        <v>8809.0339691773843</v>
      </c>
      <c r="I285" s="34">
        <v>37995.088761831656</v>
      </c>
      <c r="J285" s="34">
        <v>195.4806289672851</v>
      </c>
      <c r="K285" s="34">
        <v>32302.53692885971</v>
      </c>
      <c r="L285" s="34">
        <v>4774.4500734123394</v>
      </c>
      <c r="M285" s="34">
        <v>49720.423217197298</v>
      </c>
      <c r="N285" s="34">
        <v>21974.229746468751</v>
      </c>
      <c r="O285" s="34">
        <v>65687.428320946434</v>
      </c>
      <c r="P285" s="34">
        <v>14365.027619906261</v>
      </c>
      <c r="Q285" s="34">
        <v>33.209210395812974</v>
      </c>
      <c r="R285" s="34">
        <v>10787.03258837893</v>
      </c>
      <c r="S285" s="34">
        <v>78174.911708176718</v>
      </c>
      <c r="T285" s="34">
        <v>23971.587265255395</v>
      </c>
      <c r="U285" s="34">
        <v>12837.090600546881</v>
      </c>
      <c r="V285" s="34">
        <v>110371.95823127148</v>
      </c>
      <c r="W285" s="34">
        <v>4451.9346690000002</v>
      </c>
      <c r="X285" s="34">
        <v>19249.946027693917</v>
      </c>
      <c r="Y285" s="34">
        <v>30555.450073779368</v>
      </c>
      <c r="Z285" s="34">
        <v>203.60982289999995</v>
      </c>
      <c r="AA285" s="34">
        <v>40071.155016680335</v>
      </c>
      <c r="AB285" s="34">
        <v>23801.314095263628</v>
      </c>
      <c r="AC285" s="34">
        <v>41436.093377870115</v>
      </c>
      <c r="AD285" s="34">
        <v>63559.260192963149</v>
      </c>
      <c r="AE285" s="34">
        <v>15786.869151530615</v>
      </c>
      <c r="AF285" s="34">
        <v>16.522439516129033</v>
      </c>
      <c r="AG285" s="34">
        <v>36774.556947707519</v>
      </c>
      <c r="AH285" s="34">
        <v>76106.149112803658</v>
      </c>
      <c r="AI285" s="34">
        <v>11169.27309570314</v>
      </c>
      <c r="AJ285" s="34">
        <v>-720.01021774902324</v>
      </c>
      <c r="AK285" s="34">
        <v>4173.6670976875102</v>
      </c>
      <c r="AL285" s="34">
        <v>35748.905605923392</v>
      </c>
      <c r="AM285" s="34">
        <v>24782.053908073827</v>
      </c>
      <c r="AN285" s="34">
        <v>15797.475982578126</v>
      </c>
      <c r="AO285" s="34">
        <v>69266.073654569671</v>
      </c>
      <c r="AP285" s="34">
        <v>941.26702880859409</v>
      </c>
      <c r="AQ285" s="34">
        <v>61793.918249293085</v>
      </c>
      <c r="AR285" s="34">
        <v>78033.547332197501</v>
      </c>
      <c r="AS285" s="34">
        <v>84340.255824804539</v>
      </c>
      <c r="AT285" s="34">
        <v>28058.620284545948</v>
      </c>
      <c r="AU285" s="34">
        <v>84485.062051942994</v>
      </c>
      <c r="AV285" s="34">
        <v>43746.809290890698</v>
      </c>
      <c r="AW285" s="34">
        <v>6825.0337971406407</v>
      </c>
      <c r="AX285" s="34">
        <v>73084.496191406244</v>
      </c>
      <c r="AY285" s="34">
        <v>60187.011099303912</v>
      </c>
    </row>
    <row r="286" spans="1:51" x14ac:dyDescent="0.25">
      <c r="A286" s="32">
        <v>44420</v>
      </c>
      <c r="B286" s="33">
        <v>21</v>
      </c>
      <c r="C286" s="34">
        <v>46297.788791203238</v>
      </c>
      <c r="D286" s="34">
        <v>57545.835864754888</v>
      </c>
      <c r="E286" s="34">
        <v>29198.69433374226</v>
      </c>
      <c r="F286" s="34">
        <v>96295.316330466361</v>
      </c>
      <c r="G286" s="34">
        <v>45764.348568600828</v>
      </c>
      <c r="H286" s="34">
        <v>7948.5249617420768</v>
      </c>
      <c r="I286" s="34">
        <v>36977.858409856934</v>
      </c>
      <c r="J286" s="34">
        <v>187.6093177795411</v>
      </c>
      <c r="K286" s="34">
        <v>32669.565403976441</v>
      </c>
      <c r="L286" s="34">
        <v>4336.1576849825269</v>
      </c>
      <c r="M286" s="34">
        <v>49205.819489992646</v>
      </c>
      <c r="N286" s="34">
        <v>21830.329005312502</v>
      </c>
      <c r="O286" s="34">
        <v>66757.170972228894</v>
      </c>
      <c r="P286" s="34">
        <v>14590.429552492193</v>
      </c>
      <c r="Q286" s="34">
        <v>33.106525421142571</v>
      </c>
      <c r="R286" s="34">
        <v>11212.33496386719</v>
      </c>
      <c r="S286" s="34">
        <v>79335.196446194284</v>
      </c>
      <c r="T286" s="34">
        <v>22931.820802792943</v>
      </c>
      <c r="U286" s="34">
        <v>12564.13989671876</v>
      </c>
      <c r="V286" s="34">
        <v>113209.0573727357</v>
      </c>
      <c r="W286" s="34">
        <v>4244.623705</v>
      </c>
      <c r="X286" s="34">
        <v>18763.635480681416</v>
      </c>
      <c r="Y286" s="34">
        <v>30571.354940911991</v>
      </c>
      <c r="Z286" s="34">
        <v>142.12901729999993</v>
      </c>
      <c r="AA286" s="34">
        <v>41086.826443481601</v>
      </c>
      <c r="AB286" s="34">
        <v>22169.670421373001</v>
      </c>
      <c r="AC286" s="34">
        <v>40140.371288972972</v>
      </c>
      <c r="AD286" s="34">
        <v>66091.160865042737</v>
      </c>
      <c r="AE286" s="34">
        <v>16193.283693987263</v>
      </c>
      <c r="AF286" s="34">
        <v>16.522439516129033</v>
      </c>
      <c r="AG286" s="34">
        <v>37441.946904646</v>
      </c>
      <c r="AH286" s="34">
        <v>78077.417469261651</v>
      </c>
      <c r="AI286" s="34">
        <v>11622.540966796891</v>
      </c>
      <c r="AJ286" s="34">
        <v>-658.98464363281198</v>
      </c>
      <c r="AK286" s="34">
        <v>4242.2505607187504</v>
      </c>
      <c r="AL286" s="34">
        <v>36482.213716219107</v>
      </c>
      <c r="AM286" s="34">
        <v>25331.871457837653</v>
      </c>
      <c r="AN286" s="34">
        <v>16077.534331851562</v>
      </c>
      <c r="AO286" s="34">
        <v>70187.05485914617</v>
      </c>
      <c r="AP286" s="34">
        <v>931.78889465332009</v>
      </c>
      <c r="AQ286" s="34">
        <v>58552.295882704704</v>
      </c>
      <c r="AR286" s="34">
        <v>79205.412049762832</v>
      </c>
      <c r="AS286" s="34">
        <v>86628.732366054552</v>
      </c>
      <c r="AT286" s="34">
        <v>27507.281980040094</v>
      </c>
      <c r="AU286" s="34">
        <v>85816.16629623418</v>
      </c>
      <c r="AV286" s="34">
        <v>44336.887910675359</v>
      </c>
      <c r="AW286" s="34">
        <v>7051.7607736093796</v>
      </c>
      <c r="AX286" s="34">
        <v>75561.715465820307</v>
      </c>
      <c r="AY286" s="34">
        <v>56545.005972455532</v>
      </c>
    </row>
    <row r="287" spans="1:51" x14ac:dyDescent="0.25">
      <c r="A287" s="32">
        <v>44420</v>
      </c>
      <c r="B287" s="33">
        <v>22</v>
      </c>
      <c r="C287" s="34">
        <v>43621.464524155672</v>
      </c>
      <c r="D287" s="34">
        <v>56380.520494684082</v>
      </c>
      <c r="E287" s="34">
        <v>28548.057089838636</v>
      </c>
      <c r="F287" s="34">
        <v>92139.916492934033</v>
      </c>
      <c r="G287" s="34">
        <v>45490.09064806738</v>
      </c>
      <c r="H287" s="34">
        <v>8375.3327167104762</v>
      </c>
      <c r="I287" s="34">
        <v>35778.942005871089</v>
      </c>
      <c r="J287" s="34">
        <v>181.72595596313479</v>
      </c>
      <c r="K287" s="34">
        <v>32589.457782323836</v>
      </c>
      <c r="L287" s="34">
        <v>4115.310612289376</v>
      </c>
      <c r="M287" s="34">
        <v>49751.803366581502</v>
      </c>
      <c r="N287" s="34">
        <v>20689.063678812501</v>
      </c>
      <c r="O287" s="34">
        <v>65872.090832701564</v>
      </c>
      <c r="P287" s="34">
        <v>14743.357995103521</v>
      </c>
      <c r="Q287" s="34">
        <v>33.19438648223877</v>
      </c>
      <c r="R287" s="34">
        <v>11249.911641601569</v>
      </c>
      <c r="S287" s="34">
        <v>79587.499529153269</v>
      </c>
      <c r="T287" s="34">
        <v>21505.303672203954</v>
      </c>
      <c r="U287" s="34">
        <v>11915.741248281262</v>
      </c>
      <c r="V287" s="34">
        <v>112364.54662978623</v>
      </c>
      <c r="W287" s="34">
        <v>4375.6172420000003</v>
      </c>
      <c r="X287" s="34">
        <v>17378.743466117317</v>
      </c>
      <c r="Y287" s="34">
        <v>30902.796582623949</v>
      </c>
      <c r="Z287" s="34">
        <v>-12.00261600000006</v>
      </c>
      <c r="AA287" s="34">
        <v>41185.150148372551</v>
      </c>
      <c r="AB287" s="34">
        <v>21316.29223984175</v>
      </c>
      <c r="AC287" s="34">
        <v>38910.699336137252</v>
      </c>
      <c r="AD287" s="34">
        <v>66039.160357297864</v>
      </c>
      <c r="AE287" s="34">
        <v>15358.90354561544</v>
      </c>
      <c r="AF287" s="34">
        <v>16.522439516129033</v>
      </c>
      <c r="AG287" s="34">
        <v>37454.917848876954</v>
      </c>
      <c r="AH287" s="34">
        <v>78500.502298415464</v>
      </c>
      <c r="AI287" s="34">
        <v>11687.404443359381</v>
      </c>
      <c r="AJ287" s="34">
        <v>-642.92640181640616</v>
      </c>
      <c r="AK287" s="34">
        <v>3904.4823010078098</v>
      </c>
      <c r="AL287" s="34">
        <v>36458.930888271563</v>
      </c>
      <c r="AM287" s="34">
        <v>25550.237513882312</v>
      </c>
      <c r="AN287" s="34">
        <v>15940.062651738281</v>
      </c>
      <c r="AO287" s="34">
        <v>70388.992278999387</v>
      </c>
      <c r="AP287" s="34">
        <v>927.45516967773403</v>
      </c>
      <c r="AQ287" s="34">
        <v>56647.96909502257</v>
      </c>
      <c r="AR287" s="34">
        <v>79532.657276814207</v>
      </c>
      <c r="AS287" s="34">
        <v>86518.6492424608</v>
      </c>
      <c r="AT287" s="34">
        <v>26559.317704315683</v>
      </c>
      <c r="AU287" s="34">
        <v>84071.066508148928</v>
      </c>
      <c r="AV287" s="34">
        <v>44276.421980707906</v>
      </c>
      <c r="AW287" s="34">
        <v>7214.3787538261822</v>
      </c>
      <c r="AX287" s="34">
        <v>75898.322657226556</v>
      </c>
      <c r="AY287" s="34">
        <v>53830.654456815151</v>
      </c>
    </row>
    <row r="288" spans="1:51" x14ac:dyDescent="0.25">
      <c r="A288" s="32">
        <v>44420</v>
      </c>
      <c r="B288" s="33">
        <v>23</v>
      </c>
      <c r="C288" s="34">
        <v>39194.515860810061</v>
      </c>
      <c r="D288" s="34">
        <v>52684.879570721678</v>
      </c>
      <c r="E288" s="34">
        <v>25289.676290823263</v>
      </c>
      <c r="F288" s="34">
        <v>83895.325435221748</v>
      </c>
      <c r="G288" s="34">
        <v>41065.574442349112</v>
      </c>
      <c r="H288" s="34">
        <v>8742.2430922182157</v>
      </c>
      <c r="I288" s="34">
        <v>32944.968617417362</v>
      </c>
      <c r="J288" s="34">
        <v>161.50720596313479</v>
      </c>
      <c r="K288" s="34">
        <v>30164.127968334204</v>
      </c>
      <c r="L288" s="34">
        <v>3610.5240334864825</v>
      </c>
      <c r="M288" s="34">
        <v>47785.826201892683</v>
      </c>
      <c r="N288" s="34">
        <v>18944.96309459375</v>
      </c>
      <c r="O288" s="34">
        <v>60897.244110723768</v>
      </c>
      <c r="P288" s="34">
        <v>13943.983510441416</v>
      </c>
      <c r="Q288" s="34">
        <v>33.305974960327141</v>
      </c>
      <c r="R288" s="34">
        <v>10376.027112304697</v>
      </c>
      <c r="S288" s="34">
        <v>74268.602267455892</v>
      </c>
      <c r="T288" s="34">
        <v>19167.468831146543</v>
      </c>
      <c r="U288" s="34">
        <v>10970.605068593759</v>
      </c>
      <c r="V288" s="34">
        <v>102954.45360493909</v>
      </c>
      <c r="W288" s="34">
        <v>4195.2723120000001</v>
      </c>
      <c r="X288" s="34">
        <v>16858.582449431178</v>
      </c>
      <c r="Y288" s="34">
        <v>29238.459122807508</v>
      </c>
      <c r="Z288" s="34">
        <v>-50.863081100000031</v>
      </c>
      <c r="AA288" s="34">
        <v>37489.49869812571</v>
      </c>
      <c r="AB288" s="34">
        <v>19888.409398529242</v>
      </c>
      <c r="AC288" s="34">
        <v>35958.633462039012</v>
      </c>
      <c r="AD288" s="34">
        <v>60705.565596678724</v>
      </c>
      <c r="AE288" s="34">
        <v>13841.772694455354</v>
      </c>
      <c r="AF288" s="34">
        <v>16.522439516129033</v>
      </c>
      <c r="AG288" s="34">
        <v>34644.614600573732</v>
      </c>
      <c r="AH288" s="34">
        <v>73789.408205090265</v>
      </c>
      <c r="AI288" s="34">
        <v>10853.29995117189</v>
      </c>
      <c r="AJ288" s="34">
        <v>-646.57339019043002</v>
      </c>
      <c r="AK288" s="34">
        <v>3810.51766514063</v>
      </c>
      <c r="AL288" s="34">
        <v>33906.061794547204</v>
      </c>
      <c r="AM288" s="34">
        <v>23568.112063458226</v>
      </c>
      <c r="AN288" s="34">
        <v>15041.225331234375</v>
      </c>
      <c r="AO288" s="34">
        <v>66194.141050952952</v>
      </c>
      <c r="AP288" s="34">
        <v>889.48670959472702</v>
      </c>
      <c r="AQ288" s="34">
        <v>53239.954402039177</v>
      </c>
      <c r="AR288" s="34">
        <v>74335.975036051503</v>
      </c>
      <c r="AS288" s="34">
        <v>80456.98408636704</v>
      </c>
      <c r="AT288" s="34">
        <v>25488.156716494555</v>
      </c>
      <c r="AU288" s="34">
        <v>76425.457161062688</v>
      </c>
      <c r="AV288" s="34">
        <v>40576.269635584234</v>
      </c>
      <c r="AW288" s="34">
        <v>8200.0907300000144</v>
      </c>
      <c r="AX288" s="34">
        <v>70198.439812500001</v>
      </c>
      <c r="AY288" s="34">
        <v>49688.540737720257</v>
      </c>
    </row>
    <row r="289" spans="1:51" x14ac:dyDescent="0.25">
      <c r="A289" s="32">
        <v>44420</v>
      </c>
      <c r="B289" s="33">
        <v>24</v>
      </c>
      <c r="C289" s="34">
        <v>33440.585544448913</v>
      </c>
      <c r="D289" s="34">
        <v>45903.46319901172</v>
      </c>
      <c r="E289" s="34">
        <v>21126.233602667446</v>
      </c>
      <c r="F289" s="34">
        <v>70754.399424421819</v>
      </c>
      <c r="G289" s="34">
        <v>35178.537779428203</v>
      </c>
      <c r="H289" s="34">
        <v>8608.6751707274416</v>
      </c>
      <c r="I289" s="34">
        <v>28772.628224044318</v>
      </c>
      <c r="J289" s="34">
        <v>128.9029541015625</v>
      </c>
      <c r="K289" s="34">
        <v>25981.911137352003</v>
      </c>
      <c r="L289" s="34">
        <v>2711.2398057737059</v>
      </c>
      <c r="M289" s="34">
        <v>44375.363471083183</v>
      </c>
      <c r="N289" s="34">
        <v>16822.188766687501</v>
      </c>
      <c r="O289" s="34">
        <v>51986.283024826553</v>
      </c>
      <c r="P289" s="34">
        <v>12147.354473986339</v>
      </c>
      <c r="Q289" s="34">
        <v>33.100054740905762</v>
      </c>
      <c r="R289" s="34">
        <v>8711.7064428711055</v>
      </c>
      <c r="S289" s="34">
        <v>63585.628949245438</v>
      </c>
      <c r="T289" s="34">
        <v>16310.701179669933</v>
      </c>
      <c r="U289" s="34">
        <v>9501.2544953125107</v>
      </c>
      <c r="V289" s="34">
        <v>89507.163247953402</v>
      </c>
      <c r="W289" s="34">
        <v>3867.9528039999996</v>
      </c>
      <c r="X289" s="34">
        <v>14925.351450565759</v>
      </c>
      <c r="Y289" s="34">
        <v>27123.797419364386</v>
      </c>
      <c r="Z289" s="34">
        <v>-68.799119800000057</v>
      </c>
      <c r="AA289" s="34">
        <v>31162.298132542139</v>
      </c>
      <c r="AB289" s="34">
        <v>17692.231826560514</v>
      </c>
      <c r="AC289" s="34">
        <v>31936.198685181549</v>
      </c>
      <c r="AD289" s="34">
        <v>51149.563978216203</v>
      </c>
      <c r="AE289" s="34">
        <v>12875.644411602065</v>
      </c>
      <c r="AF289" s="34">
        <v>16.522439516129033</v>
      </c>
      <c r="AG289" s="34">
        <v>29215.68027491455</v>
      </c>
      <c r="AH289" s="34">
        <v>58680.578108015092</v>
      </c>
      <c r="AI289" s="34">
        <v>9010.9482910156403</v>
      </c>
      <c r="AJ289" s="34">
        <v>-644.50018816406168</v>
      </c>
      <c r="AK289" s="34">
        <v>3334.7701267890698</v>
      </c>
      <c r="AL289" s="34">
        <v>28876.977780638823</v>
      </c>
      <c r="AM289" s="34">
        <v>19118.682661343082</v>
      </c>
      <c r="AN289" s="34">
        <v>13195.014232335938</v>
      </c>
      <c r="AO289" s="34">
        <v>57232.858865655944</v>
      </c>
      <c r="AP289" s="34">
        <v>825.48229980468795</v>
      </c>
      <c r="AQ289" s="34">
        <v>47384.616941901964</v>
      </c>
      <c r="AR289" s="34">
        <v>64155.203173476402</v>
      </c>
      <c r="AS289" s="34">
        <v>68432.888789648307</v>
      </c>
      <c r="AT289" s="34">
        <v>24364.619450356913</v>
      </c>
      <c r="AU289" s="34">
        <v>64363.848268009882</v>
      </c>
      <c r="AV289" s="34">
        <v>27555.159464097065</v>
      </c>
      <c r="AW289" s="34">
        <v>18001.562103740234</v>
      </c>
      <c r="AX289" s="34">
        <v>59412.176408691397</v>
      </c>
      <c r="AY289" s="34">
        <v>43264.712154943336</v>
      </c>
    </row>
    <row r="290" spans="1:51" x14ac:dyDescent="0.25">
      <c r="A290" s="32">
        <v>44421</v>
      </c>
      <c r="B290" s="33">
        <v>1</v>
      </c>
      <c r="C290" s="34">
        <v>28935.684499127787</v>
      </c>
      <c r="D290" s="34">
        <v>38297.190105026362</v>
      </c>
      <c r="E290" s="34">
        <v>17605.943332160059</v>
      </c>
      <c r="F290" s="34">
        <v>59886.9505900777</v>
      </c>
      <c r="G290" s="34">
        <v>28784.595232709464</v>
      </c>
      <c r="H290" s="34">
        <v>8776.8745269698647</v>
      </c>
      <c r="I290" s="34">
        <v>24357.312554053831</v>
      </c>
      <c r="J290" s="34">
        <v>104.5151290893555</v>
      </c>
      <c r="K290" s="34">
        <v>21599.169556201952</v>
      </c>
      <c r="L290" s="34">
        <v>1519.2368125842527</v>
      </c>
      <c r="M290" s="34">
        <v>40993.550144951849</v>
      </c>
      <c r="N290" s="34">
        <v>14796.59154317188</v>
      </c>
      <c r="O290" s="34">
        <v>43397.973222451052</v>
      </c>
      <c r="P290" s="34">
        <v>10294.250224910167</v>
      </c>
      <c r="Q290" s="34">
        <v>32.53341007232666</v>
      </c>
      <c r="R290" s="34">
        <v>6964.6047685547055</v>
      </c>
      <c r="S290" s="34">
        <v>52035.367455754851</v>
      </c>
      <c r="T290" s="34">
        <v>13759.169630435772</v>
      </c>
      <c r="U290" s="34">
        <v>8333.4393046093901</v>
      </c>
      <c r="V290" s="34">
        <v>72035.653000589082</v>
      </c>
      <c r="W290" s="34">
        <v>3646.6025190000005</v>
      </c>
      <c r="X290" s="34">
        <v>12480.378196063532</v>
      </c>
      <c r="Y290" s="34">
        <v>25267.953115628905</v>
      </c>
      <c r="Z290" s="34">
        <v>43.43464729999998</v>
      </c>
      <c r="AA290" s="34">
        <v>24515.350398669481</v>
      </c>
      <c r="AB290" s="34">
        <v>15704.097920529264</v>
      </c>
      <c r="AC290" s="34">
        <v>27747.86631222381</v>
      </c>
      <c r="AD290" s="34">
        <v>40943.330233955334</v>
      </c>
      <c r="AE290" s="34">
        <v>10689.305730428232</v>
      </c>
      <c r="AF290" s="34">
        <v>16.522439516129033</v>
      </c>
      <c r="AG290" s="34">
        <v>22275.6310132666</v>
      </c>
      <c r="AH290" s="34">
        <v>46171.038248250436</v>
      </c>
      <c r="AI290" s="34">
        <v>7117.8601562500098</v>
      </c>
      <c r="AJ290" s="34">
        <v>-627.23013962890491</v>
      </c>
      <c r="AK290" s="34">
        <v>3169.42197613282</v>
      </c>
      <c r="AL290" s="34">
        <v>23046.571595809881</v>
      </c>
      <c r="AM290" s="34">
        <v>14846.401402899926</v>
      </c>
      <c r="AN290" s="34">
        <v>11462.962817632811</v>
      </c>
      <c r="AO290" s="34">
        <v>48158.723102239659</v>
      </c>
      <c r="AP290" s="34">
        <v>746.86952209472599</v>
      </c>
      <c r="AQ290" s="34">
        <v>41830.037991132216</v>
      </c>
      <c r="AR290" s="34">
        <v>45188.777670905867</v>
      </c>
      <c r="AS290" s="34">
        <v>54752.440185507694</v>
      </c>
      <c r="AT290" s="34">
        <v>22301.559691520015</v>
      </c>
      <c r="AU290" s="34">
        <v>52441.548147571659</v>
      </c>
      <c r="AV290" s="34">
        <v>18113.090731275777</v>
      </c>
      <c r="AW290" s="34">
        <v>17627.804443726563</v>
      </c>
      <c r="AX290" s="34">
        <v>47598.789239257836</v>
      </c>
      <c r="AY290" s="34">
        <v>38079.343207491009</v>
      </c>
    </row>
    <row r="291" spans="1:51" x14ac:dyDescent="0.25">
      <c r="A291" s="32">
        <v>44421</v>
      </c>
      <c r="B291" s="33">
        <v>2</v>
      </c>
      <c r="C291" s="34">
        <v>26035.046255080699</v>
      </c>
      <c r="D291" s="34">
        <v>31847.956576527329</v>
      </c>
      <c r="E291" s="34">
        <v>15548.756957194286</v>
      </c>
      <c r="F291" s="34">
        <v>51999.437226864327</v>
      </c>
      <c r="G291" s="34">
        <v>23256.221757871594</v>
      </c>
      <c r="H291" s="34">
        <v>8771.9964763923872</v>
      </c>
      <c r="I291" s="34">
        <v>20880.632244192755</v>
      </c>
      <c r="J291" s="34">
        <v>95.73358917236331</v>
      </c>
      <c r="K291" s="34">
        <v>18048.541534877797</v>
      </c>
      <c r="L291" s="34">
        <v>1044.0735195722609</v>
      </c>
      <c r="M291" s="34">
        <v>37879.265166640769</v>
      </c>
      <c r="N291" s="34">
        <v>13571.44220551563</v>
      </c>
      <c r="O291" s="34">
        <v>36566.954664949117</v>
      </c>
      <c r="P291" s="34">
        <v>9013.3811334609472</v>
      </c>
      <c r="Q291" s="34">
        <v>32.297286987304688</v>
      </c>
      <c r="R291" s="34">
        <v>5641.6338452148411</v>
      </c>
      <c r="S291" s="34">
        <v>41765.960307621906</v>
      </c>
      <c r="T291" s="34">
        <v>12484.678655943258</v>
      </c>
      <c r="U291" s="34">
        <v>7628.5985057421894</v>
      </c>
      <c r="V291" s="34">
        <v>58983.966987131076</v>
      </c>
      <c r="W291" s="34">
        <v>3274.667539</v>
      </c>
      <c r="X291" s="34">
        <v>11417.948398850476</v>
      </c>
      <c r="Y291" s="34">
        <v>22407.184234088752</v>
      </c>
      <c r="Z291" s="34">
        <v>50.517419400000009</v>
      </c>
      <c r="AA291" s="34">
        <v>18998.154829256277</v>
      </c>
      <c r="AB291" s="34">
        <v>14017.846613154243</v>
      </c>
      <c r="AC291" s="34">
        <v>24638.029795763166</v>
      </c>
      <c r="AD291" s="34">
        <v>33122.300594402244</v>
      </c>
      <c r="AE291" s="34">
        <v>8652.713603626984</v>
      </c>
      <c r="AF291" s="34">
        <v>16.522439516129033</v>
      </c>
      <c r="AG291" s="34">
        <v>18843.251458415529</v>
      </c>
      <c r="AH291" s="34">
        <v>36157.703747033636</v>
      </c>
      <c r="AI291" s="34">
        <v>5564.0292724609499</v>
      </c>
      <c r="AJ291" s="34">
        <v>-628.61870768554729</v>
      </c>
      <c r="AK291" s="34">
        <v>2756.4529896796903</v>
      </c>
      <c r="AL291" s="34">
        <v>18177.159120009244</v>
      </c>
      <c r="AM291" s="34">
        <v>11656.58722131178</v>
      </c>
      <c r="AN291" s="34">
        <v>9943.532408906256</v>
      </c>
      <c r="AO291" s="34">
        <v>40644.621643318227</v>
      </c>
      <c r="AP291" s="34">
        <v>699.65357971191293</v>
      </c>
      <c r="AQ291" s="34">
        <v>37193.221737666885</v>
      </c>
      <c r="AR291" s="34">
        <v>37356.651923856167</v>
      </c>
      <c r="AS291" s="34">
        <v>43468.640805663934</v>
      </c>
      <c r="AT291" s="34">
        <v>20019.424244812013</v>
      </c>
      <c r="AU291" s="34">
        <v>43915.787546499399</v>
      </c>
      <c r="AV291" s="34">
        <v>15314.759789972555</v>
      </c>
      <c r="AW291" s="34">
        <v>11907.762451712912</v>
      </c>
      <c r="AX291" s="34">
        <v>37579.353750000002</v>
      </c>
      <c r="AY291" s="34">
        <v>34055.946327826285</v>
      </c>
    </row>
    <row r="292" spans="1:51" x14ac:dyDescent="0.25">
      <c r="A292" s="32">
        <v>44421</v>
      </c>
      <c r="B292" s="33">
        <v>3</v>
      </c>
      <c r="C292" s="34">
        <v>24779.244247599396</v>
      </c>
      <c r="D292" s="34">
        <v>28799.741877039061</v>
      </c>
      <c r="E292" s="34">
        <v>14641.633339579121</v>
      </c>
      <c r="F292" s="34">
        <v>48264.485156219918</v>
      </c>
      <c r="G292" s="34">
        <v>20926.985493130884</v>
      </c>
      <c r="H292" s="34">
        <v>8379.625753710814</v>
      </c>
      <c r="I292" s="34">
        <v>19150.583475456428</v>
      </c>
      <c r="J292" s="34">
        <v>86.169982910156193</v>
      </c>
      <c r="K292" s="34">
        <v>15966.909557075516</v>
      </c>
      <c r="L292" s="34">
        <v>1012.0106511750266</v>
      </c>
      <c r="M292" s="34">
        <v>35832.105619382557</v>
      </c>
      <c r="N292" s="34">
        <v>12925.938772140642</v>
      </c>
      <c r="O292" s="34">
        <v>33184.719190045813</v>
      </c>
      <c r="P292" s="34">
        <v>8278.2585956015773</v>
      </c>
      <c r="Q292" s="34">
        <v>31.627871036529541</v>
      </c>
      <c r="R292" s="34">
        <v>4894.6827441406276</v>
      </c>
      <c r="S292" s="34">
        <v>36186.48866507248</v>
      </c>
      <c r="T292" s="34">
        <v>12022.465519438749</v>
      </c>
      <c r="U292" s="34">
        <v>7372.3981167578195</v>
      </c>
      <c r="V292" s="34">
        <v>52824.328025167473</v>
      </c>
      <c r="W292" s="34">
        <v>3056.4263570000003</v>
      </c>
      <c r="X292" s="34">
        <v>10170.600236731032</v>
      </c>
      <c r="Y292" s="34">
        <v>21744.934611025899</v>
      </c>
      <c r="Z292" s="34">
        <v>64.993676399999984</v>
      </c>
      <c r="AA292" s="34">
        <v>15336.282151586269</v>
      </c>
      <c r="AB292" s="34">
        <v>13289.391191638622</v>
      </c>
      <c r="AC292" s="34">
        <v>23155.815010970953</v>
      </c>
      <c r="AD292" s="34">
        <v>29077.786755615249</v>
      </c>
      <c r="AE292" s="34">
        <v>7790.7724605725271</v>
      </c>
      <c r="AF292" s="34">
        <v>16.522439516129033</v>
      </c>
      <c r="AG292" s="34">
        <v>16276.711115844726</v>
      </c>
      <c r="AH292" s="34">
        <v>31691.266261004828</v>
      </c>
      <c r="AI292" s="34">
        <v>4724.0621093750005</v>
      </c>
      <c r="AJ292" s="34">
        <v>-616.52677343749986</v>
      </c>
      <c r="AK292" s="34">
        <v>2535.1437839453129</v>
      </c>
      <c r="AL292" s="34">
        <v>15535.431575522725</v>
      </c>
      <c r="AM292" s="34">
        <v>9640.3895845609004</v>
      </c>
      <c r="AN292" s="34">
        <v>9099.0886798906304</v>
      </c>
      <c r="AO292" s="34">
        <v>36262.512211526919</v>
      </c>
      <c r="AP292" s="34">
        <v>679.64436340332009</v>
      </c>
      <c r="AQ292" s="34">
        <v>34695.0882173805</v>
      </c>
      <c r="AR292" s="34">
        <v>32854.367500950408</v>
      </c>
      <c r="AS292" s="34">
        <v>36854.923224492057</v>
      </c>
      <c r="AT292" s="34">
        <v>19716.344307300285</v>
      </c>
      <c r="AU292" s="34">
        <v>39860.706542974352</v>
      </c>
      <c r="AV292" s="34">
        <v>11820.996159378799</v>
      </c>
      <c r="AW292" s="34">
        <v>10212.750671317392</v>
      </c>
      <c r="AX292" s="34">
        <v>32361.749461914078</v>
      </c>
      <c r="AY292" s="34">
        <v>32186.918446533684</v>
      </c>
    </row>
    <row r="293" spans="1:51" x14ac:dyDescent="0.25">
      <c r="A293" s="32">
        <v>44421</v>
      </c>
      <c r="B293" s="33">
        <v>4</v>
      </c>
      <c r="C293" s="34">
        <v>24167.182001171685</v>
      </c>
      <c r="D293" s="34">
        <v>27183.188207592768</v>
      </c>
      <c r="E293" s="34">
        <v>13325.387461842605</v>
      </c>
      <c r="F293" s="34">
        <v>46357.543793734469</v>
      </c>
      <c r="G293" s="34">
        <v>19615.170891466554</v>
      </c>
      <c r="H293" s="34">
        <v>7815.404386824066</v>
      </c>
      <c r="I293" s="34">
        <v>18350.799106211434</v>
      </c>
      <c r="J293" s="34">
        <v>76.855508804321204</v>
      </c>
      <c r="K293" s="34">
        <v>15025.689963829067</v>
      </c>
      <c r="L293" s="34">
        <v>713.56480993190917</v>
      </c>
      <c r="M293" s="34">
        <v>35440.721287757966</v>
      </c>
      <c r="N293" s="34">
        <v>12566.249969187511</v>
      </c>
      <c r="O293" s="34">
        <v>31545.317028259207</v>
      </c>
      <c r="P293" s="34">
        <v>7688.1891878007891</v>
      </c>
      <c r="Q293" s="34">
        <v>31.370490550994869</v>
      </c>
      <c r="R293" s="34">
        <v>4501.96998388672</v>
      </c>
      <c r="S293" s="34">
        <v>33202.074939661106</v>
      </c>
      <c r="T293" s="34">
        <v>12343.856676872238</v>
      </c>
      <c r="U293" s="34">
        <v>7232.1154198046906</v>
      </c>
      <c r="V293" s="34">
        <v>49978.564611124661</v>
      </c>
      <c r="W293" s="34">
        <v>2959.5819819999997</v>
      </c>
      <c r="X293" s="34">
        <v>9392.4134760086563</v>
      </c>
      <c r="Y293" s="34">
        <v>20997.07744128488</v>
      </c>
      <c r="Z293" s="34">
        <v>39.448544999999974</v>
      </c>
      <c r="AA293" s="34">
        <v>13152.233052529307</v>
      </c>
      <c r="AB293" s="34">
        <v>12871.215567513624</v>
      </c>
      <c r="AC293" s="34">
        <v>22022.401690619925</v>
      </c>
      <c r="AD293" s="34">
        <v>26966.121550754164</v>
      </c>
      <c r="AE293" s="34">
        <v>7922.3643792751736</v>
      </c>
      <c r="AF293" s="34">
        <v>16.522439516129033</v>
      </c>
      <c r="AG293" s="34">
        <v>14771.95854791748</v>
      </c>
      <c r="AH293" s="34">
        <v>28053.488028275329</v>
      </c>
      <c r="AI293" s="34">
        <v>4272.8518066406305</v>
      </c>
      <c r="AJ293" s="34">
        <v>-640.67901250976593</v>
      </c>
      <c r="AK293" s="34">
        <v>2652.0596875507817</v>
      </c>
      <c r="AL293" s="34">
        <v>13996.480786354159</v>
      </c>
      <c r="AM293" s="34">
        <v>8219.9482554296701</v>
      </c>
      <c r="AN293" s="34">
        <v>8736.8261477656251</v>
      </c>
      <c r="AO293" s="34">
        <v>33413.191148904851</v>
      </c>
      <c r="AP293" s="34">
        <v>633.73367309570403</v>
      </c>
      <c r="AQ293" s="34">
        <v>33435.312034321672</v>
      </c>
      <c r="AR293" s="34">
        <v>30418.954384776844</v>
      </c>
      <c r="AS293" s="34">
        <v>33348.329827304558</v>
      </c>
      <c r="AT293" s="34">
        <v>18949.79041661866</v>
      </c>
      <c r="AU293" s="34">
        <v>37896.818806079726</v>
      </c>
      <c r="AV293" s="34">
        <v>12828.333811203509</v>
      </c>
      <c r="AW293" s="34">
        <v>6347.182669269534</v>
      </c>
      <c r="AX293" s="34">
        <v>29397.010614990246</v>
      </c>
      <c r="AY293" s="34">
        <v>31301.15832437413</v>
      </c>
    </row>
    <row r="294" spans="1:51" x14ac:dyDescent="0.25">
      <c r="A294" s="32">
        <v>44421</v>
      </c>
      <c r="B294" s="33">
        <v>5</v>
      </c>
      <c r="C294" s="34">
        <v>24016.669633556801</v>
      </c>
      <c r="D294" s="34">
        <v>26418.957771783691</v>
      </c>
      <c r="E294" s="34">
        <v>12784.713181753194</v>
      </c>
      <c r="F294" s="34">
        <v>45395.639269268635</v>
      </c>
      <c r="G294" s="34">
        <v>19526.344304056194</v>
      </c>
      <c r="H294" s="34">
        <v>7963.880813269654</v>
      </c>
      <c r="I294" s="34">
        <v>17987.302439884032</v>
      </c>
      <c r="J294" s="34">
        <v>82.787427902221609</v>
      </c>
      <c r="K294" s="34">
        <v>14394.623437500009</v>
      </c>
      <c r="L294" s="34">
        <v>419.22582544372074</v>
      </c>
      <c r="M294" s="34">
        <v>35006.97983391767</v>
      </c>
      <c r="N294" s="34">
        <v>12598.160282250012</v>
      </c>
      <c r="O294" s="34">
        <v>31040.983059228907</v>
      </c>
      <c r="P294" s="34">
        <v>7331.0374518593926</v>
      </c>
      <c r="Q294" s="34">
        <v>31.71782922744751</v>
      </c>
      <c r="R294" s="34">
        <v>4395.2602041015634</v>
      </c>
      <c r="S294" s="34">
        <v>31944.997167704933</v>
      </c>
      <c r="T294" s="34">
        <v>12312.315510812659</v>
      </c>
      <c r="U294" s="34">
        <v>7270.3396678906392</v>
      </c>
      <c r="V294" s="34">
        <v>48846.644225675554</v>
      </c>
      <c r="W294" s="34">
        <v>2937.0745919999999</v>
      </c>
      <c r="X294" s="34">
        <v>8807.5934821715928</v>
      </c>
      <c r="Y294" s="34">
        <v>21068.994743378025</v>
      </c>
      <c r="Z294" s="34">
        <v>70.220703799999939</v>
      </c>
      <c r="AA294" s="34">
        <v>12428.858854797176</v>
      </c>
      <c r="AB294" s="34">
        <v>12833.956992240184</v>
      </c>
      <c r="AC294" s="34">
        <v>22249.998960671208</v>
      </c>
      <c r="AD294" s="34">
        <v>26265.497395230974</v>
      </c>
      <c r="AE294" s="34">
        <v>7923.9065796947234</v>
      </c>
      <c r="AF294" s="34">
        <v>16.522439516129033</v>
      </c>
      <c r="AG294" s="34">
        <v>14245.42428557373</v>
      </c>
      <c r="AH294" s="34">
        <v>27009.051788747514</v>
      </c>
      <c r="AI294" s="34">
        <v>4107.1820312499995</v>
      </c>
      <c r="AJ294" s="34">
        <v>-597.78328662597676</v>
      </c>
      <c r="AK294" s="34">
        <v>2634.4608644726568</v>
      </c>
      <c r="AL294" s="34">
        <v>13351.114068901008</v>
      </c>
      <c r="AM294" s="34">
        <v>8115.0521484499432</v>
      </c>
      <c r="AN294" s="34">
        <v>8224.0463297578281</v>
      </c>
      <c r="AO294" s="34">
        <v>32209.286530574849</v>
      </c>
      <c r="AP294" s="34">
        <v>618.66226196289108</v>
      </c>
      <c r="AQ294" s="34">
        <v>32754.29813850623</v>
      </c>
      <c r="AR294" s="34">
        <v>29362.875395926549</v>
      </c>
      <c r="AS294" s="34">
        <v>32000.993261835807</v>
      </c>
      <c r="AT294" s="34">
        <v>18369.783499609377</v>
      </c>
      <c r="AU294" s="34">
        <v>37221.755443995469</v>
      </c>
      <c r="AV294" s="34">
        <v>15047.463070865258</v>
      </c>
      <c r="AW294" s="34">
        <v>2987.4226613798792</v>
      </c>
      <c r="AX294" s="34">
        <v>28546.630560302743</v>
      </c>
      <c r="AY294" s="34">
        <v>31004.016598471979</v>
      </c>
    </row>
    <row r="295" spans="1:51" x14ac:dyDescent="0.25">
      <c r="A295" s="32">
        <v>44421</v>
      </c>
      <c r="B295" s="33">
        <v>6</v>
      </c>
      <c r="C295" s="34">
        <v>24777.434839691632</v>
      </c>
      <c r="D295" s="34">
        <v>29194.196625680175</v>
      </c>
      <c r="E295" s="34">
        <v>12884.078899103408</v>
      </c>
      <c r="F295" s="34">
        <v>46387.823432498066</v>
      </c>
      <c r="G295" s="34">
        <v>20485.624975622828</v>
      </c>
      <c r="H295" s="34">
        <v>7952.3420054518028</v>
      </c>
      <c r="I295" s="34">
        <v>18877.769520988651</v>
      </c>
      <c r="J295" s="34">
        <v>87.414016723632898</v>
      </c>
      <c r="K295" s="34">
        <v>14868.962965927145</v>
      </c>
      <c r="L295" s="34">
        <v>521.2830606939483</v>
      </c>
      <c r="M295" s="34">
        <v>35166.28811235218</v>
      </c>
      <c r="N295" s="34">
        <v>12810.894925781271</v>
      </c>
      <c r="O295" s="34">
        <v>32301.582048477445</v>
      </c>
      <c r="P295" s="34">
        <v>7997.1358916562476</v>
      </c>
      <c r="Q295" s="34">
        <v>31.563274383544918</v>
      </c>
      <c r="R295" s="34">
        <v>4500.1821809082039</v>
      </c>
      <c r="S295" s="34">
        <v>32777.897769377902</v>
      </c>
      <c r="T295" s="34">
        <v>12538.45183205686</v>
      </c>
      <c r="U295" s="34">
        <v>7339.1107020703203</v>
      </c>
      <c r="V295" s="34">
        <v>49163.04775804071</v>
      </c>
      <c r="W295" s="34">
        <v>2894.8772730000001</v>
      </c>
      <c r="X295" s="34">
        <v>8966.1313216567614</v>
      </c>
      <c r="Y295" s="34">
        <v>21752.244591188875</v>
      </c>
      <c r="Z295" s="34">
        <v>141.86854709999997</v>
      </c>
      <c r="AA295" s="34">
        <v>13402.62995275349</v>
      </c>
      <c r="AB295" s="34">
        <v>13159.001279997994</v>
      </c>
      <c r="AC295" s="34">
        <v>22739.961500680092</v>
      </c>
      <c r="AD295" s="34">
        <v>26941.243864245622</v>
      </c>
      <c r="AE295" s="34">
        <v>8271.4060190900836</v>
      </c>
      <c r="AF295" s="34">
        <v>16.522439516129033</v>
      </c>
      <c r="AG295" s="34">
        <v>15196.987055488282</v>
      </c>
      <c r="AH295" s="34">
        <v>28594.417274449163</v>
      </c>
      <c r="AI295" s="34">
        <v>4329.4420898437502</v>
      </c>
      <c r="AJ295" s="34">
        <v>-630.32917086914097</v>
      </c>
      <c r="AK295" s="34">
        <v>2518.7834361992195</v>
      </c>
      <c r="AL295" s="34">
        <v>13752.594725810952</v>
      </c>
      <c r="AM295" s="34">
        <v>8277.3014590784624</v>
      </c>
      <c r="AN295" s="34">
        <v>8357.0399581875045</v>
      </c>
      <c r="AO295" s="34">
        <v>32835.131359008839</v>
      </c>
      <c r="AP295" s="34">
        <v>636.00325012207009</v>
      </c>
      <c r="AQ295" s="34">
        <v>33222.083043017716</v>
      </c>
      <c r="AR295" s="34">
        <v>29911.294361802738</v>
      </c>
      <c r="AS295" s="34">
        <v>33333.442761562386</v>
      </c>
      <c r="AT295" s="34">
        <v>18779.922873893291</v>
      </c>
      <c r="AU295" s="34">
        <v>38092.820097818694</v>
      </c>
      <c r="AV295" s="34">
        <v>16389.956441539023</v>
      </c>
      <c r="AW295" s="34">
        <v>2569.744132146483</v>
      </c>
      <c r="AX295" s="34">
        <v>29294.193296630867</v>
      </c>
      <c r="AY295" s="34">
        <v>31495.623134089885</v>
      </c>
    </row>
    <row r="296" spans="1:51" x14ac:dyDescent="0.25">
      <c r="A296" s="32">
        <v>44421</v>
      </c>
      <c r="B296" s="33">
        <v>7</v>
      </c>
      <c r="C296" s="34">
        <v>28878.797930560675</v>
      </c>
      <c r="D296" s="34">
        <v>31306.116353658203</v>
      </c>
      <c r="E296" s="34">
        <v>15703.002819021496</v>
      </c>
      <c r="F296" s="34">
        <v>54805.105788375557</v>
      </c>
      <c r="G296" s="34">
        <v>23712.222126296147</v>
      </c>
      <c r="H296" s="34">
        <v>7900.7585810323017</v>
      </c>
      <c r="I296" s="34">
        <v>21990.506794710574</v>
      </c>
      <c r="J296" s="34">
        <v>96.967121124267607</v>
      </c>
      <c r="K296" s="34">
        <v>17010.256868759181</v>
      </c>
      <c r="L296" s="34">
        <v>1271.5721568750494</v>
      </c>
      <c r="M296" s="34">
        <v>37511.754410464921</v>
      </c>
      <c r="N296" s="34">
        <v>14537.62976645313</v>
      </c>
      <c r="O296" s="34">
        <v>37563.309003246715</v>
      </c>
      <c r="P296" s="34">
        <v>8726.9534290976608</v>
      </c>
      <c r="Q296" s="34">
        <v>31.860307216644287</v>
      </c>
      <c r="R296" s="34">
        <v>5286.2494692382788</v>
      </c>
      <c r="S296" s="34">
        <v>37890.098741038048</v>
      </c>
      <c r="T296" s="34">
        <v>14329.483353495003</v>
      </c>
      <c r="U296" s="34">
        <v>8728.8523001562608</v>
      </c>
      <c r="V296" s="34">
        <v>56237.111844586572</v>
      </c>
      <c r="W296" s="34">
        <v>3161.7947359999998</v>
      </c>
      <c r="X296" s="34">
        <v>9749.5759058362455</v>
      </c>
      <c r="Y296" s="34">
        <v>23472.454210494303</v>
      </c>
      <c r="Z296" s="34">
        <v>190.41323030000001</v>
      </c>
      <c r="AA296" s="34">
        <v>16998.767235919589</v>
      </c>
      <c r="AB296" s="34">
        <v>14933.295687583943</v>
      </c>
      <c r="AC296" s="34">
        <v>25775.227888623398</v>
      </c>
      <c r="AD296" s="34">
        <v>31602.698585431175</v>
      </c>
      <c r="AE296" s="34">
        <v>8654.626232249544</v>
      </c>
      <c r="AF296" s="34">
        <v>16.522439516129033</v>
      </c>
      <c r="AG296" s="34">
        <v>17793.268189943847</v>
      </c>
      <c r="AH296" s="34">
        <v>33507.76607757905</v>
      </c>
      <c r="AI296" s="34">
        <v>4915.2075683593803</v>
      </c>
      <c r="AJ296" s="34">
        <v>-626.49413878417886</v>
      </c>
      <c r="AK296" s="34">
        <v>2646.0219488281232</v>
      </c>
      <c r="AL296" s="34">
        <v>15499.061727761642</v>
      </c>
      <c r="AM296" s="34">
        <v>9372.5818182980856</v>
      </c>
      <c r="AN296" s="34">
        <v>9982.3394309687556</v>
      </c>
      <c r="AO296" s="34">
        <v>37564.178093780567</v>
      </c>
      <c r="AP296" s="34">
        <v>684.49607849121207</v>
      </c>
      <c r="AQ296" s="34">
        <v>37565.198998262094</v>
      </c>
      <c r="AR296" s="34">
        <v>34332.868469862697</v>
      </c>
      <c r="AS296" s="34">
        <v>39012.579863242063</v>
      </c>
      <c r="AT296" s="34">
        <v>20139.701917580802</v>
      </c>
      <c r="AU296" s="34">
        <v>45722.847667620983</v>
      </c>
      <c r="AV296" s="34">
        <v>18683.346070504664</v>
      </c>
      <c r="AW296" s="34">
        <v>3079.4788005432756</v>
      </c>
      <c r="AX296" s="34">
        <v>33619.29245288088</v>
      </c>
      <c r="AY296" s="34">
        <v>36045.842369322818</v>
      </c>
    </row>
    <row r="297" spans="1:51" x14ac:dyDescent="0.25">
      <c r="A297" s="32">
        <v>44421</v>
      </c>
      <c r="B297" s="33">
        <v>8</v>
      </c>
      <c r="C297" s="34">
        <v>36825.985566213989</v>
      </c>
      <c r="D297" s="34">
        <v>37578.146499444338</v>
      </c>
      <c r="E297" s="34">
        <v>20961.444340328144</v>
      </c>
      <c r="F297" s="34">
        <v>69831.676060321595</v>
      </c>
      <c r="G297" s="34">
        <v>30809.10800918172</v>
      </c>
      <c r="H297" s="34">
        <v>9369.9957151331637</v>
      </c>
      <c r="I297" s="34">
        <v>28137.754261976341</v>
      </c>
      <c r="J297" s="34">
        <v>113.5537967681885</v>
      </c>
      <c r="K297" s="34">
        <v>20679.498598617567</v>
      </c>
      <c r="L297" s="34">
        <v>2601.117946268997</v>
      </c>
      <c r="M297" s="34">
        <v>42806.950028925618</v>
      </c>
      <c r="N297" s="34">
        <v>17623.666305562499</v>
      </c>
      <c r="O297" s="34">
        <v>47170.222782836805</v>
      </c>
      <c r="P297" s="34">
        <v>9433.1157665850933</v>
      </c>
      <c r="Q297" s="34">
        <v>33.212477684020989</v>
      </c>
      <c r="R297" s="34">
        <v>6228.7277641601668</v>
      </c>
      <c r="S297" s="34">
        <v>44389.95796535445</v>
      </c>
      <c r="T297" s="34">
        <v>16768.905248294501</v>
      </c>
      <c r="U297" s="34">
        <v>9809.7865753125097</v>
      </c>
      <c r="V297" s="34">
        <v>68755.236797319332</v>
      </c>
      <c r="W297" s="34">
        <v>4404.9711119999993</v>
      </c>
      <c r="X297" s="34">
        <v>12468.714124311802</v>
      </c>
      <c r="Y297" s="34">
        <v>26868.512706594247</v>
      </c>
      <c r="Z297" s="34">
        <v>127.62042039999999</v>
      </c>
      <c r="AA297" s="34">
        <v>21976.833858899598</v>
      </c>
      <c r="AB297" s="34">
        <v>19400.793403154254</v>
      </c>
      <c r="AC297" s="34">
        <v>31009.544519946689</v>
      </c>
      <c r="AD297" s="34">
        <v>37612.941575049335</v>
      </c>
      <c r="AE297" s="34">
        <v>9413.3245615078231</v>
      </c>
      <c r="AF297" s="34">
        <v>16.522439516129033</v>
      </c>
      <c r="AG297" s="34">
        <v>21167.416710549318</v>
      </c>
      <c r="AH297" s="34">
        <v>38222.081212491161</v>
      </c>
      <c r="AI297" s="34">
        <v>5518.6752168341363</v>
      </c>
      <c r="AJ297" s="34">
        <v>-625.49072849609365</v>
      </c>
      <c r="AK297" s="34">
        <v>3145.7195574983853</v>
      </c>
      <c r="AL297" s="34">
        <v>17494.939462745158</v>
      </c>
      <c r="AM297" s="34">
        <v>12711.616450007044</v>
      </c>
      <c r="AN297" s="34">
        <v>11218.963501765636</v>
      </c>
      <c r="AO297" s="34">
        <v>45262.99517125517</v>
      </c>
      <c r="AP297" s="34">
        <v>654.56718951463642</v>
      </c>
      <c r="AQ297" s="34">
        <v>47521.390335877324</v>
      </c>
      <c r="AR297" s="34">
        <v>42292.931485181936</v>
      </c>
      <c r="AS297" s="34">
        <v>45716.950610898319</v>
      </c>
      <c r="AT297" s="34">
        <v>23781.447392518541</v>
      </c>
      <c r="AU297" s="34">
        <v>57342.724558796879</v>
      </c>
      <c r="AV297" s="34">
        <v>20788.875694964678</v>
      </c>
      <c r="AW297" s="34">
        <v>2892.5783166162951</v>
      </c>
      <c r="AX297" s="34">
        <v>38796.716682617225</v>
      </c>
      <c r="AY297" s="34">
        <v>46867.231371490365</v>
      </c>
    </row>
    <row r="298" spans="1:51" x14ac:dyDescent="0.25">
      <c r="A298" s="32">
        <v>44421</v>
      </c>
      <c r="B298" s="33">
        <v>9</v>
      </c>
      <c r="C298" s="34">
        <v>43041.477976080991</v>
      </c>
      <c r="D298" s="34">
        <v>47137.252903966801</v>
      </c>
      <c r="E298" s="34">
        <v>24637.008709545426</v>
      </c>
      <c r="F298" s="34">
        <v>80915.812058887386</v>
      </c>
      <c r="G298" s="34">
        <v>38672.670400103372</v>
      </c>
      <c r="H298" s="34">
        <v>11976.133429240806</v>
      </c>
      <c r="I298" s="34">
        <v>36033.640569351817</v>
      </c>
      <c r="J298" s="34">
        <v>126.31196975708011</v>
      </c>
      <c r="K298" s="34">
        <v>25969.557176940929</v>
      </c>
      <c r="L298" s="34">
        <v>4898.3780611633647</v>
      </c>
      <c r="M298" s="34">
        <v>52610.038672229653</v>
      </c>
      <c r="N298" s="34">
        <v>18881.673193343748</v>
      </c>
      <c r="O298" s="34">
        <v>58907.227418611219</v>
      </c>
      <c r="P298" s="34">
        <v>10445.826618558289</v>
      </c>
      <c r="Q298" s="34">
        <v>33.514618873596206</v>
      </c>
      <c r="R298" s="34">
        <v>7413.8805957031382</v>
      </c>
      <c r="S298" s="34">
        <v>54399.883897585889</v>
      </c>
      <c r="T298" s="34">
        <v>18020.3464850337</v>
      </c>
      <c r="U298" s="34">
        <v>10017.72713000001</v>
      </c>
      <c r="V298" s="34">
        <v>80273.801946543826</v>
      </c>
      <c r="W298" s="34">
        <v>5410.3714029999992</v>
      </c>
      <c r="X298" s="34">
        <v>15838.520489183418</v>
      </c>
      <c r="Y298" s="34">
        <v>31773.8273560335</v>
      </c>
      <c r="Z298" s="34">
        <v>18.856853100000109</v>
      </c>
      <c r="AA298" s="34">
        <v>27305.526363260469</v>
      </c>
      <c r="AB298" s="34">
        <v>25371.540974669879</v>
      </c>
      <c r="AC298" s="34">
        <v>35773.346607775093</v>
      </c>
      <c r="AD298" s="34">
        <v>44365.913288560565</v>
      </c>
      <c r="AE298" s="34">
        <v>10886.990255957055</v>
      </c>
      <c r="AF298" s="34">
        <v>16.522439516129033</v>
      </c>
      <c r="AG298" s="34">
        <v>25709.902347114257</v>
      </c>
      <c r="AH298" s="34">
        <v>44256.688071269469</v>
      </c>
      <c r="AI298" s="34">
        <v>6989.3867149947109</v>
      </c>
      <c r="AJ298" s="34">
        <v>-660.92885766601592</v>
      </c>
      <c r="AK298" s="34">
        <v>4181.5446341100878</v>
      </c>
      <c r="AL298" s="34">
        <v>19426.347599858516</v>
      </c>
      <c r="AM298" s="34">
        <v>17222.989787916886</v>
      </c>
      <c r="AN298" s="34">
        <v>11773.462905320313</v>
      </c>
      <c r="AO298" s="34">
        <v>54914.661905912464</v>
      </c>
      <c r="AP298" s="34">
        <v>731.25103631615707</v>
      </c>
      <c r="AQ298" s="34">
        <v>60524.973228495233</v>
      </c>
      <c r="AR298" s="34">
        <v>54240.735163816062</v>
      </c>
      <c r="AS298" s="34">
        <v>54170.541248788948</v>
      </c>
      <c r="AT298" s="34">
        <v>29599.029526796337</v>
      </c>
      <c r="AU298" s="34">
        <v>69458.54564425163</v>
      </c>
      <c r="AV298" s="34">
        <v>25139.044565107495</v>
      </c>
      <c r="AW298" s="34">
        <v>3550.9851414707</v>
      </c>
      <c r="AX298" s="34">
        <v>45772.778713378939</v>
      </c>
      <c r="AY298" s="34">
        <v>60979.026999542912</v>
      </c>
    </row>
    <row r="299" spans="1:51" x14ac:dyDescent="0.25">
      <c r="A299" s="32">
        <v>44421</v>
      </c>
      <c r="B299" s="33">
        <v>10</v>
      </c>
      <c r="C299" s="34">
        <v>47158.503576002608</v>
      </c>
      <c r="D299" s="34">
        <v>53455.46219580371</v>
      </c>
      <c r="E299" s="34">
        <v>26840.297293162352</v>
      </c>
      <c r="F299" s="34">
        <v>87399.409803968199</v>
      </c>
      <c r="G299" s="34">
        <v>45065.950434859944</v>
      </c>
      <c r="H299" s="34">
        <v>12606.9665413087</v>
      </c>
      <c r="I299" s="34">
        <v>41803.417295927757</v>
      </c>
      <c r="J299" s="34">
        <v>121.6304225921631</v>
      </c>
      <c r="K299" s="34">
        <v>29895.162930450446</v>
      </c>
      <c r="L299" s="34">
        <v>6465.9267635253864</v>
      </c>
      <c r="M299" s="34">
        <v>57414.386370802116</v>
      </c>
      <c r="N299" s="34">
        <v>20549.430068906251</v>
      </c>
      <c r="O299" s="34">
        <v>68106.101916647589</v>
      </c>
      <c r="P299" s="34">
        <v>9891.3189466077511</v>
      </c>
      <c r="Q299" s="34">
        <v>33.975980758666992</v>
      </c>
      <c r="R299" s="34">
        <v>8319.4546118164071</v>
      </c>
      <c r="S299" s="34">
        <v>62488.090256328564</v>
      </c>
      <c r="T299" s="34">
        <v>19384.142691316665</v>
      </c>
      <c r="U299" s="34">
        <v>10199.586760312521</v>
      </c>
      <c r="V299" s="34">
        <v>88343.448722159665</v>
      </c>
      <c r="W299" s="34">
        <v>6233.4297310000002</v>
      </c>
      <c r="X299" s="34">
        <v>19073.592219242975</v>
      </c>
      <c r="Y299" s="34">
        <v>35270.06615441732</v>
      </c>
      <c r="Z299" s="34">
        <v>24.624148600000055</v>
      </c>
      <c r="AA299" s="34">
        <v>32632.344642101652</v>
      </c>
      <c r="AB299" s="34">
        <v>29586.872780904239</v>
      </c>
      <c r="AC299" s="34">
        <v>38422.392855735983</v>
      </c>
      <c r="AD299" s="34">
        <v>49331.989425517226</v>
      </c>
      <c r="AE299" s="34">
        <v>12889.548444700671</v>
      </c>
      <c r="AF299" s="34">
        <v>16.522439516129033</v>
      </c>
      <c r="AG299" s="34">
        <v>29314.661556098632</v>
      </c>
      <c r="AH299" s="34">
        <v>51538.344081347605</v>
      </c>
      <c r="AI299" s="34">
        <v>8264.1483391467682</v>
      </c>
      <c r="AJ299" s="34">
        <v>-712.02650046386805</v>
      </c>
      <c r="AK299" s="34">
        <v>6139.1695001648959</v>
      </c>
      <c r="AL299" s="34">
        <v>22200.706396500944</v>
      </c>
      <c r="AM299" s="34">
        <v>21134.097759082175</v>
      </c>
      <c r="AN299" s="34">
        <v>12468.324859355474</v>
      </c>
      <c r="AO299" s="34">
        <v>62760.303869184558</v>
      </c>
      <c r="AP299" s="34">
        <v>833.51780700683503</v>
      </c>
      <c r="AQ299" s="34">
        <v>71173.030337752076</v>
      </c>
      <c r="AR299" s="34">
        <v>70864.104664131984</v>
      </c>
      <c r="AS299" s="34">
        <v>61639.979633632676</v>
      </c>
      <c r="AT299" s="34">
        <v>33453.330154140363</v>
      </c>
      <c r="AU299" s="34">
        <v>77212.360626242735</v>
      </c>
      <c r="AV299" s="34">
        <v>29225.229936812389</v>
      </c>
      <c r="AW299" s="34">
        <v>4942.9496761972714</v>
      </c>
      <c r="AX299" s="34">
        <v>52473.232808105502</v>
      </c>
      <c r="AY299" s="34">
        <v>70227.287867909734</v>
      </c>
    </row>
    <row r="300" spans="1:51" x14ac:dyDescent="0.25">
      <c r="A300" s="32">
        <v>44421</v>
      </c>
      <c r="B300" s="33">
        <v>11</v>
      </c>
      <c r="C300" s="34">
        <v>48931.093334793521</v>
      </c>
      <c r="D300" s="34">
        <v>56119.426295439451</v>
      </c>
      <c r="E300" s="34">
        <v>26045.807319111089</v>
      </c>
      <c r="F300" s="34">
        <v>89026.380414735409</v>
      </c>
      <c r="G300" s="34">
        <v>48535.942020081791</v>
      </c>
      <c r="H300" s="34">
        <v>12736.127623376809</v>
      </c>
      <c r="I300" s="34">
        <v>44200.393228638677</v>
      </c>
      <c r="J300" s="34">
        <v>121.6019783020019</v>
      </c>
      <c r="K300" s="34">
        <v>31193.379404235842</v>
      </c>
      <c r="L300" s="34">
        <v>6966.7787894280646</v>
      </c>
      <c r="M300" s="34">
        <v>58522.118150453614</v>
      </c>
      <c r="N300" s="34">
        <v>22229.024020000001</v>
      </c>
      <c r="O300" s="34">
        <v>70986.850356498413</v>
      </c>
      <c r="P300" s="34">
        <v>10524.78953710504</v>
      </c>
      <c r="Q300" s="34">
        <v>33.790274620056152</v>
      </c>
      <c r="R300" s="34">
        <v>8233.3671899414221</v>
      </c>
      <c r="S300" s="34">
        <v>65206.497565955025</v>
      </c>
      <c r="T300" s="34">
        <v>20643.562032024667</v>
      </c>
      <c r="U300" s="34">
        <v>10390.60242203125</v>
      </c>
      <c r="V300" s="34">
        <v>89775.738823868291</v>
      </c>
      <c r="W300" s="34">
        <v>6307.4693639999996</v>
      </c>
      <c r="X300" s="34">
        <v>20781.168940609503</v>
      </c>
      <c r="Y300" s="34">
        <v>35601.994580768194</v>
      </c>
      <c r="Z300" s="34">
        <v>-73.450875899999957</v>
      </c>
      <c r="AA300" s="34">
        <v>34674.027447454864</v>
      </c>
      <c r="AB300" s="34">
        <v>30886.189083216734</v>
      </c>
      <c r="AC300" s="34">
        <v>39260.153194425446</v>
      </c>
      <c r="AD300" s="34">
        <v>48407.25306564747</v>
      </c>
      <c r="AE300" s="34">
        <v>13593.645365223159</v>
      </c>
      <c r="AF300" s="34">
        <v>16.522439516129033</v>
      </c>
      <c r="AG300" s="34">
        <v>30418.517703120116</v>
      </c>
      <c r="AH300" s="34">
        <v>55249.598865581007</v>
      </c>
      <c r="AI300" s="34">
        <v>8924.4219991211721</v>
      </c>
      <c r="AJ300" s="34">
        <v>-615.15394413574199</v>
      </c>
      <c r="AK300" s="34">
        <v>6694.0392338295442</v>
      </c>
      <c r="AL300" s="34">
        <v>24340.351531215019</v>
      </c>
      <c r="AM300" s="34">
        <v>22465.266776277003</v>
      </c>
      <c r="AN300" s="34">
        <v>13294.940573820313</v>
      </c>
      <c r="AO300" s="34">
        <v>64795.128143629132</v>
      </c>
      <c r="AP300" s="34">
        <v>852.44377136230605</v>
      </c>
      <c r="AQ300" s="34">
        <v>75502.57327997571</v>
      </c>
      <c r="AR300" s="34">
        <v>77643.697222651346</v>
      </c>
      <c r="AS300" s="34">
        <v>65951.636118398295</v>
      </c>
      <c r="AT300" s="34">
        <v>34386.519655186756</v>
      </c>
      <c r="AU300" s="34">
        <v>77394.45421646368</v>
      </c>
      <c r="AV300" s="34">
        <v>30316.408185619035</v>
      </c>
      <c r="AW300" s="34">
        <v>6394.4773556132859</v>
      </c>
      <c r="AX300" s="34">
        <v>53891.390844726586</v>
      </c>
      <c r="AY300" s="34">
        <v>73477.433524284424</v>
      </c>
    </row>
    <row r="301" spans="1:51" x14ac:dyDescent="0.25">
      <c r="A301" s="32">
        <v>44421</v>
      </c>
      <c r="B301" s="33">
        <v>12</v>
      </c>
      <c r="C301" s="34">
        <v>49491.791438942666</v>
      </c>
      <c r="D301" s="34">
        <v>54553.969903237303</v>
      </c>
      <c r="E301" s="34">
        <v>25534.975829976083</v>
      </c>
      <c r="F301" s="34">
        <v>87782.55811022711</v>
      </c>
      <c r="G301" s="34">
        <v>47606.748995327878</v>
      </c>
      <c r="H301" s="34">
        <v>12519.068033119191</v>
      </c>
      <c r="I301" s="34">
        <v>44376.089381434089</v>
      </c>
      <c r="J301" s="34">
        <v>112.45895385742192</v>
      </c>
      <c r="K301" s="34">
        <v>30853.579618713378</v>
      </c>
      <c r="L301" s="34">
        <v>6593.3849550258419</v>
      </c>
      <c r="M301" s="34">
        <v>57293.054943770949</v>
      </c>
      <c r="N301" s="34">
        <v>22081.512360875</v>
      </c>
      <c r="O301" s="34">
        <v>70743.621405376121</v>
      </c>
      <c r="P301" s="34">
        <v>10087.409761458903</v>
      </c>
      <c r="Q301" s="34">
        <v>33.397642135620117</v>
      </c>
      <c r="R301" s="34">
        <v>7886.3908383789067</v>
      </c>
      <c r="S301" s="34">
        <v>63663.887694446239</v>
      </c>
      <c r="T301" s="34">
        <v>21082.118563543972</v>
      </c>
      <c r="U301" s="34">
        <v>10784.910826562511</v>
      </c>
      <c r="V301" s="34">
        <v>87486.94933090308</v>
      </c>
      <c r="W301" s="34">
        <v>6242.230649000001</v>
      </c>
      <c r="X301" s="34">
        <v>20652.644788421236</v>
      </c>
      <c r="Y301" s="34">
        <v>36012.314268577262</v>
      </c>
      <c r="Z301" s="34">
        <v>-45.896148699999969</v>
      </c>
      <c r="AA301" s="34">
        <v>34037.602901874568</v>
      </c>
      <c r="AB301" s="34">
        <v>30948.216156654235</v>
      </c>
      <c r="AC301" s="34">
        <v>38510.993958382445</v>
      </c>
      <c r="AD301" s="34">
        <v>46577.420743977666</v>
      </c>
      <c r="AE301" s="34">
        <v>13062.869640921401</v>
      </c>
      <c r="AF301" s="34">
        <v>16.522439516129033</v>
      </c>
      <c r="AG301" s="34">
        <v>29364.49382419922</v>
      </c>
      <c r="AH301" s="34">
        <v>55659.122788094683</v>
      </c>
      <c r="AI301" s="34">
        <v>8961.1185393667492</v>
      </c>
      <c r="AJ301" s="34">
        <v>-500.52684241699228</v>
      </c>
      <c r="AK301" s="34">
        <v>6574.0739648159579</v>
      </c>
      <c r="AL301" s="34">
        <v>24925.13393640635</v>
      </c>
      <c r="AM301" s="34">
        <v>21944.504595967923</v>
      </c>
      <c r="AN301" s="34">
        <v>13012.359169804688</v>
      </c>
      <c r="AO301" s="34">
        <v>63122.681243146944</v>
      </c>
      <c r="AP301" s="34">
        <v>811.0231323242192</v>
      </c>
      <c r="AQ301" s="34">
        <v>75790.19957094788</v>
      </c>
      <c r="AR301" s="34">
        <v>76001.011038884579</v>
      </c>
      <c r="AS301" s="34">
        <v>65979.418265898305</v>
      </c>
      <c r="AT301" s="34">
        <v>33739.248942610822</v>
      </c>
      <c r="AU301" s="34">
        <v>75502.537113045342</v>
      </c>
      <c r="AV301" s="34">
        <v>30360.845964662502</v>
      </c>
      <c r="AW301" s="34">
        <v>7120.7437742656239</v>
      </c>
      <c r="AX301" s="34">
        <v>51870.178166015656</v>
      </c>
      <c r="AY301" s="34">
        <v>73663.994909034853</v>
      </c>
    </row>
    <row r="302" spans="1:51" x14ac:dyDescent="0.25">
      <c r="A302" s="32">
        <v>44421</v>
      </c>
      <c r="B302" s="33">
        <v>13</v>
      </c>
      <c r="C302" s="34">
        <v>48380.072753146444</v>
      </c>
      <c r="D302" s="34">
        <v>52900.119396280272</v>
      </c>
      <c r="E302" s="34">
        <v>24758.323274568855</v>
      </c>
      <c r="F302" s="34">
        <v>86948.303523974057</v>
      </c>
      <c r="G302" s="34">
        <v>42775.240549180555</v>
      </c>
      <c r="H302" s="34">
        <v>11944.479500389696</v>
      </c>
      <c r="I302" s="34">
        <v>44144.332953741701</v>
      </c>
      <c r="J302" s="34">
        <v>113.4323081970216</v>
      </c>
      <c r="K302" s="34">
        <v>29923.982280151366</v>
      </c>
      <c r="L302" s="34">
        <v>5219.2570961147085</v>
      </c>
      <c r="M302" s="34">
        <v>54823.995632219536</v>
      </c>
      <c r="N302" s="34">
        <v>21830.88920703125</v>
      </c>
      <c r="O302" s="34">
        <v>69936.863597880991</v>
      </c>
      <c r="P302" s="34">
        <v>9423.6737667552552</v>
      </c>
      <c r="Q302" s="34">
        <v>34.071414947509766</v>
      </c>
      <c r="R302" s="34">
        <v>7613.8498076171991</v>
      </c>
      <c r="S302" s="34">
        <v>61895.619852200143</v>
      </c>
      <c r="T302" s="34">
        <v>21431.412147113933</v>
      </c>
      <c r="U302" s="34">
        <v>11233.888494375011</v>
      </c>
      <c r="V302" s="34">
        <v>84284.922654037233</v>
      </c>
      <c r="W302" s="34">
        <v>5617.8082889999987</v>
      </c>
      <c r="X302" s="34">
        <v>19437.155489527708</v>
      </c>
      <c r="Y302" s="34">
        <v>33511.303972312358</v>
      </c>
      <c r="Z302" s="34">
        <v>-60.707351900000006</v>
      </c>
      <c r="AA302" s="34">
        <v>32308.970225634675</v>
      </c>
      <c r="AB302" s="34">
        <v>30661.008239154235</v>
      </c>
      <c r="AC302" s="34">
        <v>37445.754023224603</v>
      </c>
      <c r="AD302" s="34">
        <v>45194.252259439832</v>
      </c>
      <c r="AE302" s="34">
        <v>12298.683177114903</v>
      </c>
      <c r="AF302" s="34">
        <v>16.522439516129033</v>
      </c>
      <c r="AG302" s="34">
        <v>28879.661869868163</v>
      </c>
      <c r="AH302" s="34">
        <v>53363.03953475922</v>
      </c>
      <c r="AI302" s="34">
        <v>8656.37198003909</v>
      </c>
      <c r="AJ302" s="34">
        <v>-491.21219980957096</v>
      </c>
      <c r="AK302" s="34">
        <v>6522.2400920065666</v>
      </c>
      <c r="AL302" s="34">
        <v>24235.559599301861</v>
      </c>
      <c r="AM302" s="34">
        <v>19840.514675633207</v>
      </c>
      <c r="AN302" s="34">
        <v>12735.081038984375</v>
      </c>
      <c r="AO302" s="34">
        <v>61034.340960172711</v>
      </c>
      <c r="AP302" s="34">
        <v>763.87596130371185</v>
      </c>
      <c r="AQ302" s="34">
        <v>74286.573779060171</v>
      </c>
      <c r="AR302" s="34">
        <v>73464.109659759764</v>
      </c>
      <c r="AS302" s="34">
        <v>64374.734443710797</v>
      </c>
      <c r="AT302" s="34">
        <v>32149.327529787581</v>
      </c>
      <c r="AU302" s="34">
        <v>74155.691268828275</v>
      </c>
      <c r="AV302" s="34">
        <v>29058.246285454501</v>
      </c>
      <c r="AW302" s="34">
        <v>6007.145537705087</v>
      </c>
      <c r="AX302" s="34">
        <v>49970.610220703122</v>
      </c>
      <c r="AY302" s="34">
        <v>72215.676031538824</v>
      </c>
    </row>
    <row r="303" spans="1:51" x14ac:dyDescent="0.25">
      <c r="A303" s="32">
        <v>44421</v>
      </c>
      <c r="B303" s="33">
        <v>14</v>
      </c>
      <c r="C303" s="34">
        <v>45814.08787280984</v>
      </c>
      <c r="D303" s="34">
        <v>50307.38986554493</v>
      </c>
      <c r="E303" s="34">
        <v>23499.490522552256</v>
      </c>
      <c r="F303" s="34">
        <v>86104.298763729559</v>
      </c>
      <c r="G303" s="34">
        <v>38351.670150877319</v>
      </c>
      <c r="H303" s="34">
        <v>11197.463585147078</v>
      </c>
      <c r="I303" s="34">
        <v>43415.160290227068</v>
      </c>
      <c r="J303" s="34">
        <v>110.5944843292237</v>
      </c>
      <c r="K303" s="34">
        <v>28839.546086257942</v>
      </c>
      <c r="L303" s="34">
        <v>4300.686252077212</v>
      </c>
      <c r="M303" s="34">
        <v>50737.233036707235</v>
      </c>
      <c r="N303" s="34">
        <v>20616.6762619375</v>
      </c>
      <c r="O303" s="34">
        <v>67933.688825784557</v>
      </c>
      <c r="P303" s="34">
        <v>8945.8675685878006</v>
      </c>
      <c r="Q303" s="34">
        <v>33.278921127319329</v>
      </c>
      <c r="R303" s="34">
        <v>7518.7576381836016</v>
      </c>
      <c r="S303" s="34">
        <v>60402.457691802199</v>
      </c>
      <c r="T303" s="34">
        <v>20919.994361170026</v>
      </c>
      <c r="U303" s="34">
        <v>11200.452118359381</v>
      </c>
      <c r="V303" s="34">
        <v>83057.580840423208</v>
      </c>
      <c r="W303" s="34">
        <v>5369.9664850000008</v>
      </c>
      <c r="X303" s="34">
        <v>17110.006085530244</v>
      </c>
      <c r="Y303" s="34">
        <v>32079.730707568138</v>
      </c>
      <c r="Z303" s="34">
        <v>63.423219900000007</v>
      </c>
      <c r="AA303" s="34">
        <v>30718.357185500219</v>
      </c>
      <c r="AB303" s="34">
        <v>29930.436914497986</v>
      </c>
      <c r="AC303" s="34">
        <v>36674.163545228526</v>
      </c>
      <c r="AD303" s="34">
        <v>44015.42961617445</v>
      </c>
      <c r="AE303" s="34">
        <v>11957.016695638988</v>
      </c>
      <c r="AF303" s="34">
        <v>16.522439516129033</v>
      </c>
      <c r="AG303" s="34">
        <v>28323.154591835937</v>
      </c>
      <c r="AH303" s="34">
        <v>51104.691697496048</v>
      </c>
      <c r="AI303" s="34">
        <v>8221.9353198257377</v>
      </c>
      <c r="AJ303" s="34">
        <v>-511.58434313476607</v>
      </c>
      <c r="AK303" s="34">
        <v>6336.8499467407382</v>
      </c>
      <c r="AL303" s="34">
        <v>23309.382950370116</v>
      </c>
      <c r="AM303" s="34">
        <v>18872.102533996342</v>
      </c>
      <c r="AN303" s="34">
        <v>12802.719626929687</v>
      </c>
      <c r="AO303" s="34">
        <v>59010.35951653868</v>
      </c>
      <c r="AP303" s="34">
        <v>730.74855041503884</v>
      </c>
      <c r="AQ303" s="34">
        <v>72103.331736734021</v>
      </c>
      <c r="AR303" s="34">
        <v>70020.772294789655</v>
      </c>
      <c r="AS303" s="34">
        <v>62513.033895976427</v>
      </c>
      <c r="AT303" s="34">
        <v>30988.250169348372</v>
      </c>
      <c r="AU303" s="34">
        <v>72267.234719819797</v>
      </c>
      <c r="AV303" s="34">
        <v>25892.448717340718</v>
      </c>
      <c r="AW303" s="34">
        <v>7132.0774836406345</v>
      </c>
      <c r="AX303" s="34">
        <v>49058.381365234389</v>
      </c>
      <c r="AY303" s="34">
        <v>70227.165445804567</v>
      </c>
    </row>
    <row r="304" spans="1:51" x14ac:dyDescent="0.25">
      <c r="A304" s="32">
        <v>44421</v>
      </c>
      <c r="B304" s="33">
        <v>15</v>
      </c>
      <c r="C304" s="34">
        <v>43126.303658162971</v>
      </c>
      <c r="D304" s="34">
        <v>49112.499330111328</v>
      </c>
      <c r="E304" s="34">
        <v>22473.12740994924</v>
      </c>
      <c r="F304" s="34">
        <v>81445.330946791073</v>
      </c>
      <c r="G304" s="34">
        <v>35929.471489455776</v>
      </c>
      <c r="H304" s="34">
        <v>11222.619124807263</v>
      </c>
      <c r="I304" s="34">
        <v>41630.244326001215</v>
      </c>
      <c r="J304" s="34">
        <v>119.9897136688232</v>
      </c>
      <c r="K304" s="34">
        <v>27995.460018920923</v>
      </c>
      <c r="L304" s="34">
        <v>3762.5405416856256</v>
      </c>
      <c r="M304" s="34">
        <v>50765.550799029792</v>
      </c>
      <c r="N304" s="34">
        <v>19393.466592187498</v>
      </c>
      <c r="O304" s="34">
        <v>65334.207712694966</v>
      </c>
      <c r="P304" s="34">
        <v>8599.632052583047</v>
      </c>
      <c r="Q304" s="34">
        <v>33.452936172485359</v>
      </c>
      <c r="R304" s="34">
        <v>7057.9059365234543</v>
      </c>
      <c r="S304" s="34">
        <v>58531.495223506303</v>
      </c>
      <c r="T304" s="34">
        <v>19788.356964602335</v>
      </c>
      <c r="U304" s="34">
        <v>10481.890465468759</v>
      </c>
      <c r="V304" s="34">
        <v>79410.606225848518</v>
      </c>
      <c r="W304" s="34">
        <v>5258.2287710000001</v>
      </c>
      <c r="X304" s="34">
        <v>16306.104618130914</v>
      </c>
      <c r="Y304" s="34">
        <v>31011.471120340288</v>
      </c>
      <c r="Z304" s="34">
        <v>40.155009099999944</v>
      </c>
      <c r="AA304" s="34">
        <v>29860.826563258586</v>
      </c>
      <c r="AB304" s="34">
        <v>28503.443274372992</v>
      </c>
      <c r="AC304" s="34">
        <v>34678.521594493337</v>
      </c>
      <c r="AD304" s="34">
        <v>42138.573956828026</v>
      </c>
      <c r="AE304" s="34">
        <v>10990.833006364142</v>
      </c>
      <c r="AF304" s="34">
        <v>16.522439516129033</v>
      </c>
      <c r="AG304" s="34">
        <v>26929.71537918457</v>
      </c>
      <c r="AH304" s="34">
        <v>48188.855951468213</v>
      </c>
      <c r="AI304" s="34">
        <v>7868.952717600856</v>
      </c>
      <c r="AJ304" s="34">
        <v>-526.6081506396481</v>
      </c>
      <c r="AK304" s="34">
        <v>6159.9396319474563</v>
      </c>
      <c r="AL304" s="34">
        <v>22903.673513112892</v>
      </c>
      <c r="AM304" s="34">
        <v>17606.367207807736</v>
      </c>
      <c r="AN304" s="34">
        <v>12626.473281617187</v>
      </c>
      <c r="AO304" s="34">
        <v>57018.120654768041</v>
      </c>
      <c r="AP304" s="34">
        <v>720.05703735351494</v>
      </c>
      <c r="AQ304" s="34">
        <v>68645.977923731087</v>
      </c>
      <c r="AR304" s="34">
        <v>68267.052565496939</v>
      </c>
      <c r="AS304" s="34">
        <v>61074.278839570186</v>
      </c>
      <c r="AT304" s="34">
        <v>30837.096229791023</v>
      </c>
      <c r="AU304" s="34">
        <v>68439.356545115908</v>
      </c>
      <c r="AV304" s="34">
        <v>25557.745185840722</v>
      </c>
      <c r="AW304" s="34">
        <v>6230.8198091107133</v>
      </c>
      <c r="AX304" s="34">
        <v>47527.639647949254</v>
      </c>
      <c r="AY304" s="34">
        <v>66286.814522862711</v>
      </c>
    </row>
    <row r="305" spans="1:51" x14ac:dyDescent="0.25">
      <c r="A305" s="32">
        <v>44421</v>
      </c>
      <c r="B305" s="33">
        <v>16</v>
      </c>
      <c r="C305" s="34">
        <v>40571.350374992558</v>
      </c>
      <c r="D305" s="34">
        <v>47065.528479839355</v>
      </c>
      <c r="E305" s="34">
        <v>21293.657214309587</v>
      </c>
      <c r="F305" s="34">
        <v>76689.754700824036</v>
      </c>
      <c r="G305" s="34">
        <v>34244.931466565562</v>
      </c>
      <c r="H305" s="34">
        <v>10799.033357191051</v>
      </c>
      <c r="I305" s="34">
        <v>39623.542309192402</v>
      </c>
      <c r="J305" s="34">
        <v>115.45282745361331</v>
      </c>
      <c r="K305" s="34">
        <v>27038.544507843028</v>
      </c>
      <c r="L305" s="34">
        <v>3123.5336008735553</v>
      </c>
      <c r="M305" s="34">
        <v>50222.994577088379</v>
      </c>
      <c r="N305" s="34">
        <v>18223.305220437498</v>
      </c>
      <c r="O305" s="34">
        <v>61617.165459952528</v>
      </c>
      <c r="P305" s="34">
        <v>8187.8947820858875</v>
      </c>
      <c r="Q305" s="34">
        <v>34.092537879943848</v>
      </c>
      <c r="R305" s="34">
        <v>6539.8004414062634</v>
      </c>
      <c r="S305" s="34">
        <v>56474.714878379345</v>
      </c>
      <c r="T305" s="34">
        <v>18919.159314559613</v>
      </c>
      <c r="U305" s="34">
        <v>9744.255026328141</v>
      </c>
      <c r="V305" s="34">
        <v>75123.251966782234</v>
      </c>
      <c r="W305" s="34">
        <v>5032.8816870000001</v>
      </c>
      <c r="X305" s="34">
        <v>15193.188265593071</v>
      </c>
      <c r="Y305" s="34">
        <v>30401.359556726613</v>
      </c>
      <c r="Z305" s="34">
        <v>29.942280200000013</v>
      </c>
      <c r="AA305" s="34">
        <v>28510.844072720418</v>
      </c>
      <c r="AB305" s="34">
        <v>26679.738498279243</v>
      </c>
      <c r="AC305" s="34">
        <v>33035.102813077785</v>
      </c>
      <c r="AD305" s="34">
        <v>39516.212746928111</v>
      </c>
      <c r="AE305" s="34">
        <v>10277.159625323871</v>
      </c>
      <c r="AF305" s="34">
        <v>16.522439516129033</v>
      </c>
      <c r="AG305" s="34">
        <v>25788.696272026369</v>
      </c>
      <c r="AH305" s="34">
        <v>46196.271059925253</v>
      </c>
      <c r="AI305" s="34">
        <v>7544.0209092724554</v>
      </c>
      <c r="AJ305" s="34">
        <v>-543.53018909667912</v>
      </c>
      <c r="AK305" s="34">
        <v>6053.2952938223525</v>
      </c>
      <c r="AL305" s="34">
        <v>22161.885386285201</v>
      </c>
      <c r="AM305" s="34">
        <v>16403.507225117941</v>
      </c>
      <c r="AN305" s="34">
        <v>12006.923592195311</v>
      </c>
      <c r="AO305" s="34">
        <v>54851.645658811613</v>
      </c>
      <c r="AP305" s="34">
        <v>742.93711853027287</v>
      </c>
      <c r="AQ305" s="34">
        <v>65984.151640459095</v>
      </c>
      <c r="AR305" s="34">
        <v>66208.203630298201</v>
      </c>
      <c r="AS305" s="34">
        <v>59120.589287148308</v>
      </c>
      <c r="AT305" s="34">
        <v>28427.802844020975</v>
      </c>
      <c r="AU305" s="34">
        <v>64731.167343793</v>
      </c>
      <c r="AV305" s="34">
        <v>25564.915527465233</v>
      </c>
      <c r="AW305" s="34">
        <v>5129.7110125605504</v>
      </c>
      <c r="AX305" s="34">
        <v>45415.860046386748</v>
      </c>
      <c r="AY305" s="34">
        <v>62865.301887876492</v>
      </c>
    </row>
    <row r="306" spans="1:51" x14ac:dyDescent="0.25">
      <c r="A306" s="32">
        <v>44421</v>
      </c>
      <c r="B306" s="33">
        <v>17</v>
      </c>
      <c r="C306" s="34">
        <v>37995.585267554692</v>
      </c>
      <c r="D306" s="34">
        <v>44529.802440562504</v>
      </c>
      <c r="E306" s="34">
        <v>19438.58249408839</v>
      </c>
      <c r="F306" s="34">
        <v>72727.897366213452</v>
      </c>
      <c r="G306" s="34">
        <v>31223.260157060926</v>
      </c>
      <c r="H306" s="34">
        <v>10644.239731212783</v>
      </c>
      <c r="I306" s="34">
        <v>37612.053566309827</v>
      </c>
      <c r="J306" s="34">
        <v>117.24015426635739</v>
      </c>
      <c r="K306" s="34">
        <v>25705.405026000997</v>
      </c>
      <c r="L306" s="34">
        <v>2333.7113464842582</v>
      </c>
      <c r="M306" s="34">
        <v>47909.240615926537</v>
      </c>
      <c r="N306" s="34">
        <v>16687.169442999999</v>
      </c>
      <c r="O306" s="34">
        <v>58285.665746819715</v>
      </c>
      <c r="P306" s="34">
        <v>8149.3693476097296</v>
      </c>
      <c r="Q306" s="34">
        <v>34.66798210144043</v>
      </c>
      <c r="R306" s="34">
        <v>6216.8428906250001</v>
      </c>
      <c r="S306" s="34">
        <v>54797.622005935496</v>
      </c>
      <c r="T306" s="34">
        <v>17914.949781286905</v>
      </c>
      <c r="U306" s="34">
        <v>8829.0830900781293</v>
      </c>
      <c r="V306" s="34">
        <v>71884.24467716302</v>
      </c>
      <c r="W306" s="34">
        <v>4417.5151139999998</v>
      </c>
      <c r="X306" s="34">
        <v>13927.158202473551</v>
      </c>
      <c r="Y306" s="34">
        <v>28798.52388973991</v>
      </c>
      <c r="Z306" s="34">
        <v>209.58412930000003</v>
      </c>
      <c r="AA306" s="34">
        <v>26531.118849714214</v>
      </c>
      <c r="AB306" s="34">
        <v>24651.087433779245</v>
      </c>
      <c r="AC306" s="34">
        <v>31399.103292006956</v>
      </c>
      <c r="AD306" s="34">
        <v>37841.856389909794</v>
      </c>
      <c r="AE306" s="34">
        <v>9862.2181208247966</v>
      </c>
      <c r="AF306" s="34">
        <v>16.522439516129033</v>
      </c>
      <c r="AG306" s="34">
        <v>24690.020057963869</v>
      </c>
      <c r="AH306" s="34">
        <v>45651.633929763135</v>
      </c>
      <c r="AI306" s="34">
        <v>7336.8071059778795</v>
      </c>
      <c r="AJ306" s="34">
        <v>-611.02733145019408</v>
      </c>
      <c r="AK306" s="34">
        <v>5416.3696283274639</v>
      </c>
      <c r="AL306" s="34">
        <v>21601.595027856998</v>
      </c>
      <c r="AM306" s="34">
        <v>15702.973953788813</v>
      </c>
      <c r="AN306" s="34">
        <v>11658.278900085943</v>
      </c>
      <c r="AO306" s="34">
        <v>53043.41917899518</v>
      </c>
      <c r="AP306" s="34">
        <v>664.95198059081963</v>
      </c>
      <c r="AQ306" s="34">
        <v>62291.977298345082</v>
      </c>
      <c r="AR306" s="34">
        <v>63125.81073074157</v>
      </c>
      <c r="AS306" s="34">
        <v>57576.237906523311</v>
      </c>
      <c r="AT306" s="34">
        <v>27236.135010417711</v>
      </c>
      <c r="AU306" s="34">
        <v>61413.437458090586</v>
      </c>
      <c r="AV306" s="34">
        <v>24873.849401870499</v>
      </c>
      <c r="AW306" s="34">
        <v>4291.1914507065776</v>
      </c>
      <c r="AX306" s="34">
        <v>44380.663070312541</v>
      </c>
      <c r="AY306" s="34">
        <v>59517.140004893117</v>
      </c>
    </row>
    <row r="307" spans="1:51" x14ac:dyDescent="0.25">
      <c r="A307" s="32">
        <v>44421</v>
      </c>
      <c r="B307" s="33">
        <v>18</v>
      </c>
      <c r="C307" s="34">
        <v>37541.616648544325</v>
      </c>
      <c r="D307" s="34">
        <v>43093.753972595448</v>
      </c>
      <c r="E307" s="34">
        <v>18488.176750963146</v>
      </c>
      <c r="F307" s="34">
        <v>72524.443233934391</v>
      </c>
      <c r="G307" s="34">
        <v>28757.872886578873</v>
      </c>
      <c r="H307" s="34">
        <v>9220.6207319259174</v>
      </c>
      <c r="I307" s="34">
        <v>35542.826524813732</v>
      </c>
      <c r="J307" s="34">
        <v>126.69433975219729</v>
      </c>
      <c r="K307" s="34">
        <v>24650.152798217794</v>
      </c>
      <c r="L307" s="34">
        <v>1730.2807276111644</v>
      </c>
      <c r="M307" s="34">
        <v>44401.973419304035</v>
      </c>
      <c r="N307" s="34">
        <v>15198.952847812499</v>
      </c>
      <c r="O307" s="34">
        <v>55164.282303559703</v>
      </c>
      <c r="P307" s="34">
        <v>8917.2116403048403</v>
      </c>
      <c r="Q307" s="34">
        <v>33.858092308044426</v>
      </c>
      <c r="R307" s="34">
        <v>6284.2096347656234</v>
      </c>
      <c r="S307" s="34">
        <v>53945.629209460894</v>
      </c>
      <c r="T307" s="34">
        <v>17230.570778072186</v>
      </c>
      <c r="U307" s="34">
        <v>8136.3021144531394</v>
      </c>
      <c r="V307" s="34">
        <v>71865.450683589908</v>
      </c>
      <c r="W307" s="34">
        <v>3691.796441</v>
      </c>
      <c r="X307" s="34">
        <v>13207.43533283041</v>
      </c>
      <c r="Y307" s="34">
        <v>25775.011106989208</v>
      </c>
      <c r="Z307" s="34">
        <v>234.414559</v>
      </c>
      <c r="AA307" s="34">
        <v>25824.577512341439</v>
      </c>
      <c r="AB307" s="34">
        <v>22828.334846123013</v>
      </c>
      <c r="AC307" s="34">
        <v>30434.255653956905</v>
      </c>
      <c r="AD307" s="34">
        <v>38320.417249888065</v>
      </c>
      <c r="AE307" s="34">
        <v>10382.543687244648</v>
      </c>
      <c r="AF307" s="34">
        <v>16.522439516129033</v>
      </c>
      <c r="AG307" s="34">
        <v>24629.102657731935</v>
      </c>
      <c r="AH307" s="34">
        <v>47126.854054646923</v>
      </c>
      <c r="AI307" s="34">
        <v>6953.9952173833117</v>
      </c>
      <c r="AJ307" s="34">
        <v>-715.32444103027274</v>
      </c>
      <c r="AK307" s="34">
        <v>3539.5873050412997</v>
      </c>
      <c r="AL307" s="34">
        <v>22850.023185508064</v>
      </c>
      <c r="AM307" s="34">
        <v>15415.130684707152</v>
      </c>
      <c r="AN307" s="34">
        <v>11498.17396534376</v>
      </c>
      <c r="AO307" s="34">
        <v>51259.027769979526</v>
      </c>
      <c r="AP307" s="34">
        <v>651.29392385482743</v>
      </c>
      <c r="AQ307" s="34">
        <v>59132.356186074365</v>
      </c>
      <c r="AR307" s="34">
        <v>59991.915074691773</v>
      </c>
      <c r="AS307" s="34">
        <v>58146.30310199206</v>
      </c>
      <c r="AT307" s="34">
        <v>25688.376761899097</v>
      </c>
      <c r="AU307" s="34">
        <v>61010.370127848299</v>
      </c>
      <c r="AV307" s="34">
        <v>26255.652518955587</v>
      </c>
      <c r="AW307" s="34">
        <v>4247.8227083205447</v>
      </c>
      <c r="AX307" s="34">
        <v>45095.471754394566</v>
      </c>
      <c r="AY307" s="34">
        <v>56448.43662247988</v>
      </c>
    </row>
    <row r="308" spans="1:51" x14ac:dyDescent="0.25">
      <c r="A308" s="32">
        <v>44421</v>
      </c>
      <c r="B308" s="33">
        <v>19</v>
      </c>
      <c r="C308" s="34">
        <v>41550.802770364142</v>
      </c>
      <c r="D308" s="34">
        <v>47586.041316459479</v>
      </c>
      <c r="E308" s="34">
        <v>21862.240320684094</v>
      </c>
      <c r="F308" s="34">
        <v>81950.897550044741</v>
      </c>
      <c r="G308" s="34">
        <v>34080.076729379391</v>
      </c>
      <c r="H308" s="34">
        <v>8381.1631745694704</v>
      </c>
      <c r="I308" s="34">
        <v>35103.858916133191</v>
      </c>
      <c r="J308" s="34">
        <v>168.47666168212891</v>
      </c>
      <c r="K308" s="34">
        <v>26541.79881691363</v>
      </c>
      <c r="L308" s="34">
        <v>2409.3691640275424</v>
      </c>
      <c r="M308" s="34">
        <v>44605.98883248098</v>
      </c>
      <c r="N308" s="34">
        <v>17888.354439062499</v>
      </c>
      <c r="O308" s="34">
        <v>56690.539674632462</v>
      </c>
      <c r="P308" s="34">
        <v>11380.40778642726</v>
      </c>
      <c r="Q308" s="34">
        <v>33.60081768035888</v>
      </c>
      <c r="R308" s="34">
        <v>8127.2382036132885</v>
      </c>
      <c r="S308" s="34">
        <v>61946.384308039997</v>
      </c>
      <c r="T308" s="34">
        <v>20771.737710721256</v>
      </c>
      <c r="U308" s="34">
        <v>10145.361069843761</v>
      </c>
      <c r="V308" s="34">
        <v>86569.88891635547</v>
      </c>
      <c r="W308" s="34">
        <v>3854.4253280000003</v>
      </c>
      <c r="X308" s="34">
        <v>14401.159506111111</v>
      </c>
      <c r="Y308" s="34">
        <v>26677.873385829185</v>
      </c>
      <c r="Z308" s="34">
        <v>246.25728090000001</v>
      </c>
      <c r="AA308" s="34">
        <v>30674.945051512484</v>
      </c>
      <c r="AB308" s="34">
        <v>22268.456516810496</v>
      </c>
      <c r="AC308" s="34">
        <v>35193.648334397047</v>
      </c>
      <c r="AD308" s="34">
        <v>48297.922755078987</v>
      </c>
      <c r="AE308" s="34">
        <v>12639.965003646568</v>
      </c>
      <c r="AF308" s="34">
        <v>16.522439516129033</v>
      </c>
      <c r="AG308" s="34">
        <v>28859.474942836914</v>
      </c>
      <c r="AH308" s="34">
        <v>58260.578151010683</v>
      </c>
      <c r="AI308" s="34">
        <v>8481.487278612567</v>
      </c>
      <c r="AJ308" s="34">
        <v>-770.06624804199225</v>
      </c>
      <c r="AK308" s="34">
        <v>3190.8600723601126</v>
      </c>
      <c r="AL308" s="34">
        <v>28456.628234440694</v>
      </c>
      <c r="AM308" s="34">
        <v>19503.786295831178</v>
      </c>
      <c r="AN308" s="34">
        <v>12855.459647984375</v>
      </c>
      <c r="AO308" s="34">
        <v>57098.153267158566</v>
      </c>
      <c r="AP308" s="34">
        <v>808.15616273880039</v>
      </c>
      <c r="AQ308" s="34">
        <v>58754.163897054095</v>
      </c>
      <c r="AR308" s="34">
        <v>63614.104537333922</v>
      </c>
      <c r="AS308" s="34">
        <v>68017.56808847643</v>
      </c>
      <c r="AT308" s="34">
        <v>27071.942270759158</v>
      </c>
      <c r="AU308" s="34">
        <v>69134.273703248153</v>
      </c>
      <c r="AV308" s="34">
        <v>33480.144617258557</v>
      </c>
      <c r="AW308" s="34">
        <v>5345.7414630179546</v>
      </c>
      <c r="AX308" s="34">
        <v>56434.633170898443</v>
      </c>
      <c r="AY308" s="34">
        <v>55600.154670376804</v>
      </c>
    </row>
    <row r="309" spans="1:51" x14ac:dyDescent="0.25">
      <c r="A309" s="32">
        <v>44421</v>
      </c>
      <c r="B309" s="33">
        <v>20</v>
      </c>
      <c r="C309" s="34">
        <v>43328.354275013029</v>
      </c>
      <c r="D309" s="34">
        <v>51494.33101030346</v>
      </c>
      <c r="E309" s="34">
        <v>25209.445318999638</v>
      </c>
      <c r="F309" s="34">
        <v>87502.956604294988</v>
      </c>
      <c r="G309" s="34">
        <v>38963.261726901117</v>
      </c>
      <c r="H309" s="34">
        <v>7471.7838341202769</v>
      </c>
      <c r="I309" s="34">
        <v>34524.272160000241</v>
      </c>
      <c r="J309" s="34">
        <v>179.64216232299799</v>
      </c>
      <c r="K309" s="34">
        <v>28791.507010705973</v>
      </c>
      <c r="L309" s="34">
        <v>2548.1012055091592</v>
      </c>
      <c r="M309" s="34">
        <v>45937.429569982378</v>
      </c>
      <c r="N309" s="34">
        <v>20102.603673624999</v>
      </c>
      <c r="O309" s="34">
        <v>58348.721051556524</v>
      </c>
      <c r="P309" s="34">
        <v>13435.391508273447</v>
      </c>
      <c r="Q309" s="34">
        <v>33.814998626708977</v>
      </c>
      <c r="R309" s="34">
        <v>9604.6081831054671</v>
      </c>
      <c r="S309" s="34">
        <v>69858.087554973579</v>
      </c>
      <c r="T309" s="34">
        <v>22223.971232364314</v>
      </c>
      <c r="U309" s="34">
        <v>11688.541617890631</v>
      </c>
      <c r="V309" s="34">
        <v>98680.268293325018</v>
      </c>
      <c r="W309" s="34">
        <v>4016.3823640000001</v>
      </c>
      <c r="X309" s="34">
        <v>15871.239102805037</v>
      </c>
      <c r="Y309" s="34">
        <v>28321.359058045971</v>
      </c>
      <c r="Z309" s="34">
        <v>282.68512390000006</v>
      </c>
      <c r="AA309" s="34">
        <v>35308.565059288136</v>
      </c>
      <c r="AB309" s="34">
        <v>21314.458409404255</v>
      </c>
      <c r="AC309" s="34">
        <v>37708.633765213817</v>
      </c>
      <c r="AD309" s="34">
        <v>56089.965237226454</v>
      </c>
      <c r="AE309" s="34">
        <v>14275.20507969503</v>
      </c>
      <c r="AF309" s="34">
        <v>16.522439516129033</v>
      </c>
      <c r="AG309" s="34">
        <v>32707.047323706058</v>
      </c>
      <c r="AH309" s="34">
        <v>68250.400423241153</v>
      </c>
      <c r="AI309" s="34">
        <v>10144.16718750001</v>
      </c>
      <c r="AJ309" s="34">
        <v>-741.9263093017579</v>
      </c>
      <c r="AK309" s="34">
        <v>3746.8065104687603</v>
      </c>
      <c r="AL309" s="34">
        <v>32770.139569294508</v>
      </c>
      <c r="AM309" s="34">
        <v>22528.14948077191</v>
      </c>
      <c r="AN309" s="34">
        <v>14261.281478992187</v>
      </c>
      <c r="AO309" s="34">
        <v>62857.098229793599</v>
      </c>
      <c r="AP309" s="34">
        <v>920.40594482421898</v>
      </c>
      <c r="AQ309" s="34">
        <v>56371.501694567269</v>
      </c>
      <c r="AR309" s="34">
        <v>69129.603005968325</v>
      </c>
      <c r="AS309" s="34">
        <v>77096.752300117048</v>
      </c>
      <c r="AT309" s="34">
        <v>26402.557975054486</v>
      </c>
      <c r="AU309" s="34">
        <v>74024.829908188403</v>
      </c>
      <c r="AV309" s="34">
        <v>39559.525235018329</v>
      </c>
      <c r="AW309" s="34">
        <v>6754.9375315293019</v>
      </c>
      <c r="AX309" s="34">
        <v>65837.438563476579</v>
      </c>
      <c r="AY309" s="34">
        <v>53842.868375017249</v>
      </c>
    </row>
    <row r="310" spans="1:51" x14ac:dyDescent="0.25">
      <c r="A310" s="32">
        <v>44421</v>
      </c>
      <c r="B310" s="33">
        <v>21</v>
      </c>
      <c r="C310" s="34">
        <v>41767.305160831449</v>
      </c>
      <c r="D310" s="34">
        <v>52097.334445372304</v>
      </c>
      <c r="E310" s="34">
        <v>25405.233932610179</v>
      </c>
      <c r="F310" s="34">
        <v>86610.686757318181</v>
      </c>
      <c r="G310" s="34">
        <v>41592.943779882582</v>
      </c>
      <c r="H310" s="34">
        <v>6916.6490404830502</v>
      </c>
      <c r="I310" s="34">
        <v>33538.238593032234</v>
      </c>
      <c r="J310" s="34">
        <v>198.74764633178711</v>
      </c>
      <c r="K310" s="34">
        <v>29265.482209960959</v>
      </c>
      <c r="L310" s="34">
        <v>2186.7178561899973</v>
      </c>
      <c r="M310" s="34">
        <v>46472.988479470987</v>
      </c>
      <c r="N310" s="34">
        <v>20091.977697531249</v>
      </c>
      <c r="O310" s="34">
        <v>58841.15735162855</v>
      </c>
      <c r="P310" s="34">
        <v>13756.282461451183</v>
      </c>
      <c r="Q310" s="34">
        <v>33.548415184021003</v>
      </c>
      <c r="R310" s="34">
        <v>10035.989399414066</v>
      </c>
      <c r="S310" s="34">
        <v>71989.478212185495</v>
      </c>
      <c r="T310" s="34">
        <v>21332.597865064519</v>
      </c>
      <c r="U310" s="34">
        <v>11635.11392750001</v>
      </c>
      <c r="V310" s="34">
        <v>101340.59575614294</v>
      </c>
      <c r="W310" s="34">
        <v>3989.6276470000003</v>
      </c>
      <c r="X310" s="34">
        <v>16454.730294049008</v>
      </c>
      <c r="Y310" s="34">
        <v>28195.196132896901</v>
      </c>
      <c r="Z310" s="34">
        <v>304.28651620000005</v>
      </c>
      <c r="AA310" s="34">
        <v>36481.504724288025</v>
      </c>
      <c r="AB310" s="34">
        <v>20165.818439966763</v>
      </c>
      <c r="AC310" s="34">
        <v>36745.400941282162</v>
      </c>
      <c r="AD310" s="34">
        <v>59155.427559334486</v>
      </c>
      <c r="AE310" s="34">
        <v>14605.099686211332</v>
      </c>
      <c r="AF310" s="34">
        <v>16.522439516129033</v>
      </c>
      <c r="AG310" s="34">
        <v>33596.990737446293</v>
      </c>
      <c r="AH310" s="34">
        <v>70572.303542010195</v>
      </c>
      <c r="AI310" s="34">
        <v>10460.58598632814</v>
      </c>
      <c r="AJ310" s="34">
        <v>-675.59022924316378</v>
      </c>
      <c r="AK310" s="34">
        <v>3888.07270785938</v>
      </c>
      <c r="AL310" s="34">
        <v>33866.54120802239</v>
      </c>
      <c r="AM310" s="34">
        <v>22793.890597224443</v>
      </c>
      <c r="AN310" s="34">
        <v>14555.203430171874</v>
      </c>
      <c r="AO310" s="34">
        <v>63898.598253344586</v>
      </c>
      <c r="AP310" s="34">
        <v>940.83052062988202</v>
      </c>
      <c r="AQ310" s="34">
        <v>53824.650045305054</v>
      </c>
      <c r="AR310" s="34">
        <v>70879.30067151328</v>
      </c>
      <c r="AS310" s="34">
        <v>79253.386527773298</v>
      </c>
      <c r="AT310" s="34">
        <v>25630.545543468899</v>
      </c>
      <c r="AU310" s="34">
        <v>75171.192114210528</v>
      </c>
      <c r="AV310" s="34">
        <v>41234.144165253376</v>
      </c>
      <c r="AW310" s="34">
        <v>6576.2348013086021</v>
      </c>
      <c r="AX310" s="34">
        <v>68301.038830078134</v>
      </c>
      <c r="AY310" s="34">
        <v>50969.656008059297</v>
      </c>
    </row>
    <row r="311" spans="1:51" x14ac:dyDescent="0.25">
      <c r="A311" s="32">
        <v>44421</v>
      </c>
      <c r="B311" s="33">
        <v>22</v>
      </c>
      <c r="C311" s="34">
        <v>39324.423392730925</v>
      </c>
      <c r="D311" s="34">
        <v>51342.308022250494</v>
      </c>
      <c r="E311" s="34">
        <v>24733.051150416024</v>
      </c>
      <c r="F311" s="34">
        <v>82850.680804868112</v>
      </c>
      <c r="G311" s="34">
        <v>41179.598921671786</v>
      </c>
      <c r="H311" s="34">
        <v>6924.7480380797333</v>
      </c>
      <c r="I311" s="34">
        <v>32427.932809979127</v>
      </c>
      <c r="J311" s="34">
        <v>190.58232116699219</v>
      </c>
      <c r="K311" s="34">
        <v>29302.80024104692</v>
      </c>
      <c r="L311" s="34">
        <v>2124.3756497430522</v>
      </c>
      <c r="M311" s="34">
        <v>46918.515395632203</v>
      </c>
      <c r="N311" s="34">
        <v>19394.58980121875</v>
      </c>
      <c r="O311" s="34">
        <v>58240.744053908587</v>
      </c>
      <c r="P311" s="34">
        <v>14009.990989683598</v>
      </c>
      <c r="Q311" s="34">
        <v>33.166054725646958</v>
      </c>
      <c r="R311" s="34">
        <v>10037.092108398441</v>
      </c>
      <c r="S311" s="34">
        <v>72411.486885574181</v>
      </c>
      <c r="T311" s="34">
        <v>20088.444170738734</v>
      </c>
      <c r="U311" s="34">
        <v>11187.038333671881</v>
      </c>
      <c r="V311" s="34">
        <v>99881.599442958104</v>
      </c>
      <c r="W311" s="34">
        <v>1419.368882</v>
      </c>
      <c r="X311" s="34">
        <v>16044.478301774678</v>
      </c>
      <c r="Y311" s="34">
        <v>28166.614073135574</v>
      </c>
      <c r="Z311" s="34">
        <v>282.39370600000001</v>
      </c>
      <c r="AA311" s="34">
        <v>36112.001071147432</v>
      </c>
      <c r="AB311" s="34">
        <v>19363.035114701132</v>
      </c>
      <c r="AC311" s="34">
        <v>35492.644947731555</v>
      </c>
      <c r="AD311" s="34">
        <v>59939.645509938251</v>
      </c>
      <c r="AE311" s="34">
        <v>14601.254369582432</v>
      </c>
      <c r="AF311" s="34">
        <v>16.522439516129033</v>
      </c>
      <c r="AG311" s="34">
        <v>33317.36471661133</v>
      </c>
      <c r="AH311" s="34">
        <v>70770.577329617125</v>
      </c>
      <c r="AI311" s="34">
        <v>10446.530664062511</v>
      </c>
      <c r="AJ311" s="34">
        <v>-660.08899828125107</v>
      </c>
      <c r="AK311" s="34">
        <v>4005.2097109609499</v>
      </c>
      <c r="AL311" s="34">
        <v>34088.860612060627</v>
      </c>
      <c r="AM311" s="34">
        <v>23087.4022602847</v>
      </c>
      <c r="AN311" s="34">
        <v>14462.011962984376</v>
      </c>
      <c r="AO311" s="34">
        <v>63359.146733206799</v>
      </c>
      <c r="AP311" s="34">
        <v>943.80877685546909</v>
      </c>
      <c r="AQ311" s="34">
        <v>51623.154068979362</v>
      </c>
      <c r="AR311" s="34">
        <v>71020.885659482316</v>
      </c>
      <c r="AS311" s="34">
        <v>78567.410753867051</v>
      </c>
      <c r="AT311" s="34">
        <v>24448.425124692047</v>
      </c>
      <c r="AU311" s="34">
        <v>73805.670615833908</v>
      </c>
      <c r="AV311" s="34">
        <v>41231.02979361196</v>
      </c>
      <c r="AW311" s="34">
        <v>6415.7666625703278</v>
      </c>
      <c r="AX311" s="34">
        <v>68714.474255859386</v>
      </c>
      <c r="AY311" s="34">
        <v>48286.159922336272</v>
      </c>
    </row>
    <row r="312" spans="1:51" x14ac:dyDescent="0.25">
      <c r="A312" s="32">
        <v>44421</v>
      </c>
      <c r="B312" s="33">
        <v>23</v>
      </c>
      <c r="C312" s="34">
        <v>36260.646849504723</v>
      </c>
      <c r="D312" s="34">
        <v>49423.677601840573</v>
      </c>
      <c r="E312" s="34">
        <v>22993.281474656331</v>
      </c>
      <c r="F312" s="34">
        <v>77883.829980755312</v>
      </c>
      <c r="G312" s="34">
        <v>38863.751088421574</v>
      </c>
      <c r="H312" s="34">
        <v>7061.4919167833341</v>
      </c>
      <c r="I312" s="34">
        <v>30666.915658152106</v>
      </c>
      <c r="J312" s="34">
        <v>168.40634155273429</v>
      </c>
      <c r="K312" s="34">
        <v>28064.888880729704</v>
      </c>
      <c r="L312" s="34">
        <v>1957.3650313307717</v>
      </c>
      <c r="M312" s="34">
        <v>45935.856163532808</v>
      </c>
      <c r="N312" s="34">
        <v>18368.1836816875</v>
      </c>
      <c r="O312" s="34">
        <v>55503.148694360978</v>
      </c>
      <c r="P312" s="34">
        <v>13435.320556888673</v>
      </c>
      <c r="Q312" s="34">
        <v>33.307344436645515</v>
      </c>
      <c r="R312" s="34">
        <v>9648.4969921875017</v>
      </c>
      <c r="S312" s="34">
        <v>69839.695933585637</v>
      </c>
      <c r="T312" s="34">
        <v>18624.356223743645</v>
      </c>
      <c r="U312" s="34">
        <v>10621.274699921891</v>
      </c>
      <c r="V312" s="34">
        <v>95380.922547640599</v>
      </c>
      <c r="W312" s="34">
        <v>-37.347504000000008</v>
      </c>
      <c r="X312" s="34">
        <v>15280.844808168156</v>
      </c>
      <c r="Y312" s="34">
        <v>27672.338081317615</v>
      </c>
      <c r="Z312" s="34">
        <v>253.7608779</v>
      </c>
      <c r="AA312" s="34">
        <v>33869.815729752525</v>
      </c>
      <c r="AB312" s="34">
        <v>18555.484672669885</v>
      </c>
      <c r="AC312" s="34">
        <v>33822.381462699203</v>
      </c>
      <c r="AD312" s="34">
        <v>57208.057557336695</v>
      </c>
      <c r="AE312" s="34">
        <v>14555.832618694551</v>
      </c>
      <c r="AF312" s="34">
        <v>16.522439516129033</v>
      </c>
      <c r="AG312" s="34">
        <v>31654.8563445459</v>
      </c>
      <c r="AH312" s="34">
        <v>68537.397253939402</v>
      </c>
      <c r="AI312" s="34">
        <v>10118.432275390631</v>
      </c>
      <c r="AJ312" s="34">
        <v>-589.37840092773422</v>
      </c>
      <c r="AK312" s="34">
        <v>3807.0057880546901</v>
      </c>
      <c r="AL312" s="34">
        <v>32773.881385086141</v>
      </c>
      <c r="AM312" s="34">
        <v>21816.719632299173</v>
      </c>
      <c r="AN312" s="34">
        <v>14387.80911646875</v>
      </c>
      <c r="AO312" s="34">
        <v>61107.966176847505</v>
      </c>
      <c r="AP312" s="34">
        <v>911.05313110351597</v>
      </c>
      <c r="AQ312" s="34">
        <v>49329.130097089226</v>
      </c>
      <c r="AR312" s="34">
        <v>68105.631275839944</v>
      </c>
      <c r="AS312" s="34">
        <v>74979.348662617049</v>
      </c>
      <c r="AT312" s="34">
        <v>24169.200694483847</v>
      </c>
      <c r="AU312" s="34">
        <v>70090.482569736938</v>
      </c>
      <c r="AV312" s="34">
        <v>39364.59825143691</v>
      </c>
      <c r="AW312" s="34">
        <v>7177.9356685820367</v>
      </c>
      <c r="AX312" s="34">
        <v>65975.858884765621</v>
      </c>
      <c r="AY312" s="34">
        <v>45531.179627804646</v>
      </c>
    </row>
    <row r="313" spans="1:51" x14ac:dyDescent="0.25">
      <c r="A313" s="32">
        <v>44421</v>
      </c>
      <c r="B313" s="33">
        <v>24</v>
      </c>
      <c r="C313" s="34">
        <v>32238.678863005145</v>
      </c>
      <c r="D313" s="34">
        <v>45606.503116651365</v>
      </c>
      <c r="E313" s="34">
        <v>21688.08737738906</v>
      </c>
      <c r="F313" s="34">
        <v>69029.977773859442</v>
      </c>
      <c r="G313" s="34">
        <v>35292.715151330107</v>
      </c>
      <c r="H313" s="34">
        <v>7093.8207214874401</v>
      </c>
      <c r="I313" s="34">
        <v>28044.554178356939</v>
      </c>
      <c r="J313" s="34">
        <v>152.67522430419933</v>
      </c>
      <c r="K313" s="34">
        <v>25387.140271301298</v>
      </c>
      <c r="L313" s="34">
        <v>1357.8623705244081</v>
      </c>
      <c r="M313" s="34">
        <v>44156.664979453904</v>
      </c>
      <c r="N313" s="34">
        <v>16982.402157156248</v>
      </c>
      <c r="O313" s="34">
        <v>50305.066258978652</v>
      </c>
      <c r="P313" s="34">
        <v>11970.49775513673</v>
      </c>
      <c r="Q313" s="34">
        <v>33.478713989257813</v>
      </c>
      <c r="R313" s="34">
        <v>8646.8203784179896</v>
      </c>
      <c r="S313" s="34">
        <v>63404.51896407942</v>
      </c>
      <c r="T313" s="34">
        <v>16748.225467296736</v>
      </c>
      <c r="U313" s="34">
        <v>9584.6530927343811</v>
      </c>
      <c r="V313" s="34">
        <v>87563.531203943276</v>
      </c>
      <c r="W313" s="34">
        <v>1112.136072</v>
      </c>
      <c r="X313" s="34">
        <v>13976.289574074824</v>
      </c>
      <c r="Y313" s="34">
        <v>26791.359024148172</v>
      </c>
      <c r="Z313" s="34">
        <v>263.26509400000003</v>
      </c>
      <c r="AA313" s="34">
        <v>30026.557203376437</v>
      </c>
      <c r="AB313" s="34">
        <v>17224.762959607375</v>
      </c>
      <c r="AC313" s="34">
        <v>31090.366706115088</v>
      </c>
      <c r="AD313" s="34">
        <v>51284.52822543947</v>
      </c>
      <c r="AE313" s="34">
        <v>13712.456429863309</v>
      </c>
      <c r="AF313" s="34">
        <v>16.522439516129033</v>
      </c>
      <c r="AG313" s="34">
        <v>28542.740564680178</v>
      </c>
      <c r="AH313" s="34">
        <v>58487.561695009717</v>
      </c>
      <c r="AI313" s="34">
        <v>9251.3957519531396</v>
      </c>
      <c r="AJ313" s="34">
        <v>-583.22099596679732</v>
      </c>
      <c r="AK313" s="34">
        <v>3427.06949378125</v>
      </c>
      <c r="AL313" s="34">
        <v>29605.216756534508</v>
      </c>
      <c r="AM313" s="34">
        <v>19209.034361625469</v>
      </c>
      <c r="AN313" s="34">
        <v>13550.65464378125</v>
      </c>
      <c r="AO313" s="34">
        <v>56167.067565006306</v>
      </c>
      <c r="AP313" s="34">
        <v>837.63488769531307</v>
      </c>
      <c r="AQ313" s="34">
        <v>45846.443203671515</v>
      </c>
      <c r="AR313" s="34">
        <v>62401.960960652905</v>
      </c>
      <c r="AS313" s="34">
        <v>67973.685781757697</v>
      </c>
      <c r="AT313" s="34">
        <v>24362.502918016573</v>
      </c>
      <c r="AU313" s="34">
        <v>62719.452355665133</v>
      </c>
      <c r="AV313" s="34">
        <v>28214.216269116107</v>
      </c>
      <c r="AW313" s="34">
        <v>18358.288330085939</v>
      </c>
      <c r="AX313" s="34">
        <v>59807.045186523457</v>
      </c>
      <c r="AY313" s="34">
        <v>41554.146561207584</v>
      </c>
    </row>
    <row r="314" spans="1:51" x14ac:dyDescent="0.25">
      <c r="A314" s="32">
        <v>44422</v>
      </c>
      <c r="B314" s="33">
        <v>1</v>
      </c>
      <c r="C314" s="34">
        <v>28378.682409709239</v>
      </c>
      <c r="D314" s="34">
        <v>40054.154893988758</v>
      </c>
      <c r="E314" s="34">
        <v>18205.054560194956</v>
      </c>
      <c r="F314" s="34">
        <v>60082.046121112253</v>
      </c>
      <c r="G314" s="34">
        <v>30428.661261234647</v>
      </c>
      <c r="H314" s="34">
        <v>7071.2353132904236</v>
      </c>
      <c r="I314" s="34">
        <v>24752.061318326421</v>
      </c>
      <c r="J314" s="34">
        <v>132.88964271545422</v>
      </c>
      <c r="K314" s="34">
        <v>21816.492273674026</v>
      </c>
      <c r="L314" s="34">
        <v>566.83501494794712</v>
      </c>
      <c r="M314" s="34">
        <v>41071.219785589092</v>
      </c>
      <c r="N314" s="34">
        <v>15269.070528125001</v>
      </c>
      <c r="O314" s="34">
        <v>43932.054674625368</v>
      </c>
      <c r="P314" s="34">
        <v>10524.361864843766</v>
      </c>
      <c r="Q314" s="34">
        <v>33.280112266540542</v>
      </c>
      <c r="R314" s="34">
        <v>7352.5482285156286</v>
      </c>
      <c r="S314" s="34">
        <v>54083.019277764732</v>
      </c>
      <c r="T314" s="34">
        <v>14938.460856188796</v>
      </c>
      <c r="U314" s="34">
        <v>8567.6769992187601</v>
      </c>
      <c r="V314" s="34">
        <v>73988.930735758579</v>
      </c>
      <c r="W314" s="34">
        <v>1000.6403190000001</v>
      </c>
      <c r="X314" s="34">
        <v>12126.337148086266</v>
      </c>
      <c r="Y314" s="34">
        <v>25299.576904106565</v>
      </c>
      <c r="Z314" s="34">
        <v>261.35588869999998</v>
      </c>
      <c r="AA314" s="34">
        <v>24624.348085744055</v>
      </c>
      <c r="AB314" s="34">
        <v>15637.312383623004</v>
      </c>
      <c r="AC314" s="34">
        <v>27480.606231715956</v>
      </c>
      <c r="AD314" s="34">
        <v>43166.606485117693</v>
      </c>
      <c r="AE314" s="34">
        <v>12154.093367887888</v>
      </c>
      <c r="AF314" s="34">
        <v>16.522439516129033</v>
      </c>
      <c r="AG314" s="34">
        <v>24356.298879438476</v>
      </c>
      <c r="AH314" s="34">
        <v>49129.398917150836</v>
      </c>
      <c r="AI314" s="34">
        <v>7785.8776611328203</v>
      </c>
      <c r="AJ314" s="34">
        <v>-572.66970993164091</v>
      </c>
      <c r="AK314" s="34">
        <v>3255.8363888671902</v>
      </c>
      <c r="AL314" s="34">
        <v>25324.288807027682</v>
      </c>
      <c r="AM314" s="34">
        <v>16236.070187064352</v>
      </c>
      <c r="AN314" s="34">
        <v>11856.095401757817</v>
      </c>
      <c r="AO314" s="34">
        <v>49788.172786439944</v>
      </c>
      <c r="AP314" s="34">
        <v>765.16360473632903</v>
      </c>
      <c r="AQ314" s="34">
        <v>41303.107417125619</v>
      </c>
      <c r="AR314" s="34">
        <v>54381.397438024556</v>
      </c>
      <c r="AS314" s="34">
        <v>58050.781392226432</v>
      </c>
      <c r="AT314" s="34">
        <v>22771.036924064421</v>
      </c>
      <c r="AU314" s="34">
        <v>53575.108402537822</v>
      </c>
      <c r="AV314" s="34">
        <v>20594.120606173234</v>
      </c>
      <c r="AW314" s="34">
        <v>17006.549681603516</v>
      </c>
      <c r="AX314" s="34">
        <v>50690.917482421901</v>
      </c>
      <c r="AY314" s="34">
        <v>37641.211288757004</v>
      </c>
    </row>
    <row r="315" spans="1:51" x14ac:dyDescent="0.25">
      <c r="A315" s="32">
        <v>44422</v>
      </c>
      <c r="B315" s="33">
        <v>2</v>
      </c>
      <c r="C315" s="34">
        <v>25771.81707699877</v>
      </c>
      <c r="D315" s="34">
        <v>34079.419349142583</v>
      </c>
      <c r="E315" s="34">
        <v>15876.098714953445</v>
      </c>
      <c r="F315" s="34">
        <v>53303.782753528511</v>
      </c>
      <c r="G315" s="34">
        <v>25086.029092485333</v>
      </c>
      <c r="H315" s="34">
        <v>6984.804809322899</v>
      </c>
      <c r="I315" s="34">
        <v>21617.860125840947</v>
      </c>
      <c r="J315" s="34">
        <v>119.50529670715341</v>
      </c>
      <c r="K315" s="34">
        <v>18662.30082692721</v>
      </c>
      <c r="L315" s="34">
        <v>91.123865416552945</v>
      </c>
      <c r="M315" s="34">
        <v>38099.493669249547</v>
      </c>
      <c r="N315" s="34">
        <v>14099.629935156259</v>
      </c>
      <c r="O315" s="34">
        <v>38086.172081545548</v>
      </c>
      <c r="P315" s="34">
        <v>9139.8082170156304</v>
      </c>
      <c r="Q315" s="34">
        <v>32.96742916107177</v>
      </c>
      <c r="R315" s="34">
        <v>6167.0752226562536</v>
      </c>
      <c r="S315" s="34">
        <v>44880.248694907074</v>
      </c>
      <c r="T315" s="34">
        <v>13749.500136176273</v>
      </c>
      <c r="U315" s="34">
        <v>7774.3206916015706</v>
      </c>
      <c r="V315" s="34">
        <v>62498.848721985138</v>
      </c>
      <c r="W315" s="34">
        <v>1027.7268309999999</v>
      </c>
      <c r="X315" s="34">
        <v>11683.155536504539</v>
      </c>
      <c r="Y315" s="34">
        <v>22718.257359616739</v>
      </c>
      <c r="Z315" s="34">
        <v>258.45433439999999</v>
      </c>
      <c r="AA315" s="34">
        <v>20130.098241992768</v>
      </c>
      <c r="AB315" s="34">
        <v>14269.996238857373</v>
      </c>
      <c r="AC315" s="34">
        <v>24680.920919047119</v>
      </c>
      <c r="AD315" s="34">
        <v>35583.00737208889</v>
      </c>
      <c r="AE315" s="34">
        <v>10306.745466676475</v>
      </c>
      <c r="AF315" s="34">
        <v>16.522439516129033</v>
      </c>
      <c r="AG315" s="34">
        <v>20096.614236208494</v>
      </c>
      <c r="AH315" s="34">
        <v>40227.416712155704</v>
      </c>
      <c r="AI315" s="34">
        <v>6266.8364746093703</v>
      </c>
      <c r="AJ315" s="34">
        <v>-555.85224798828074</v>
      </c>
      <c r="AK315" s="34">
        <v>2913.0446448749999</v>
      </c>
      <c r="AL315" s="34">
        <v>20987.887893700663</v>
      </c>
      <c r="AM315" s="34">
        <v>12428.918035169796</v>
      </c>
      <c r="AN315" s="34">
        <v>10835.500931312516</v>
      </c>
      <c r="AO315" s="34">
        <v>43066.005975059554</v>
      </c>
      <c r="AP315" s="34">
        <v>703.26751708984295</v>
      </c>
      <c r="AQ315" s="34">
        <v>37438.73537978041</v>
      </c>
      <c r="AR315" s="34">
        <v>46737.155113535431</v>
      </c>
      <c r="AS315" s="34">
        <v>47959.561673320197</v>
      </c>
      <c r="AT315" s="34">
        <v>20809.997146390611</v>
      </c>
      <c r="AU315" s="34">
        <v>45911.221542951578</v>
      </c>
      <c r="AV315" s="34">
        <v>20316.514635489642</v>
      </c>
      <c r="AW315" s="34">
        <v>10073.944824312515</v>
      </c>
      <c r="AX315" s="34">
        <v>41392.539787597663</v>
      </c>
      <c r="AY315" s="34">
        <v>34465.449489200888</v>
      </c>
    </row>
    <row r="316" spans="1:51" x14ac:dyDescent="0.25">
      <c r="A316" s="32">
        <v>44422</v>
      </c>
      <c r="B316" s="33">
        <v>3</v>
      </c>
      <c r="C316" s="34">
        <v>24073.838006985017</v>
      </c>
      <c r="D316" s="34">
        <v>30120.039207997546</v>
      </c>
      <c r="E316" s="34">
        <v>14473.744026328824</v>
      </c>
      <c r="F316" s="34">
        <v>48804.322734430731</v>
      </c>
      <c r="G316" s="34">
        <v>21963.972675630372</v>
      </c>
      <c r="H316" s="34">
        <v>7056.5142980594592</v>
      </c>
      <c r="I316" s="34">
        <v>19521.726397137587</v>
      </c>
      <c r="J316" s="34">
        <v>109.6764698028565</v>
      </c>
      <c r="K316" s="34">
        <v>16335.642952766444</v>
      </c>
      <c r="L316" s="34">
        <v>-422.77041693718502</v>
      </c>
      <c r="M316" s="34">
        <v>36203.132907308951</v>
      </c>
      <c r="N316" s="34">
        <v>13193.480664343761</v>
      </c>
      <c r="O316" s="34">
        <v>33733.783919679343</v>
      </c>
      <c r="P316" s="34">
        <v>8196.9533933359471</v>
      </c>
      <c r="Q316" s="34">
        <v>32.089402198791504</v>
      </c>
      <c r="R316" s="34">
        <v>5289.3518208007818</v>
      </c>
      <c r="S316" s="34">
        <v>38272.47619022752</v>
      </c>
      <c r="T316" s="34">
        <v>12782.213269146558</v>
      </c>
      <c r="U316" s="34">
        <v>7285.0915859765701</v>
      </c>
      <c r="V316" s="34">
        <v>55067.480832997593</v>
      </c>
      <c r="W316" s="34">
        <v>1068.980701</v>
      </c>
      <c r="X316" s="34">
        <v>10582.207418600356</v>
      </c>
      <c r="Y316" s="34">
        <v>21405.871485484236</v>
      </c>
      <c r="Z316" s="34">
        <v>260.29087720000001</v>
      </c>
      <c r="AA316" s="34">
        <v>16257.309474996653</v>
      </c>
      <c r="AB316" s="34">
        <v>13410.051414193325</v>
      </c>
      <c r="AC316" s="34">
        <v>22914.459902179518</v>
      </c>
      <c r="AD316" s="34">
        <v>30390.135883926894</v>
      </c>
      <c r="AE316" s="34">
        <v>8853.003945567265</v>
      </c>
      <c r="AF316" s="34">
        <v>16.522439516129033</v>
      </c>
      <c r="AG316" s="34">
        <v>16855.463696296385</v>
      </c>
      <c r="AH316" s="34">
        <v>34191.79354824312</v>
      </c>
      <c r="AI316" s="34">
        <v>5209.9976074218703</v>
      </c>
      <c r="AJ316" s="34">
        <v>-569.46609192871131</v>
      </c>
      <c r="AK316" s="34">
        <v>2711.8957510273449</v>
      </c>
      <c r="AL316" s="34">
        <v>17426.007456286265</v>
      </c>
      <c r="AM316" s="34">
        <v>10467.428322444783</v>
      </c>
      <c r="AN316" s="34">
        <v>9370.7090578125099</v>
      </c>
      <c r="AO316" s="34">
        <v>37605.377992581416</v>
      </c>
      <c r="AP316" s="34">
        <v>658.03916931152401</v>
      </c>
      <c r="AQ316" s="34">
        <v>34493.119510975484</v>
      </c>
      <c r="AR316" s="34">
        <v>40573.88193734704</v>
      </c>
      <c r="AS316" s="34">
        <v>40268.922304648324</v>
      </c>
      <c r="AT316" s="34">
        <v>19816.741290060043</v>
      </c>
      <c r="AU316" s="34">
        <v>40583.917072116899</v>
      </c>
      <c r="AV316" s="34">
        <v>14371.352828866111</v>
      </c>
      <c r="AW316" s="34">
        <v>9831.7678077656255</v>
      </c>
      <c r="AX316" s="34">
        <v>34765.981849121112</v>
      </c>
      <c r="AY316" s="34">
        <v>32137.21343303709</v>
      </c>
    </row>
    <row r="317" spans="1:51" x14ac:dyDescent="0.25">
      <c r="A317" s="32">
        <v>44422</v>
      </c>
      <c r="B317" s="33">
        <v>4</v>
      </c>
      <c r="C317" s="34">
        <v>23378.75653222618</v>
      </c>
      <c r="D317" s="34">
        <v>27619.915275590331</v>
      </c>
      <c r="E317" s="34">
        <v>13366.230811664138</v>
      </c>
      <c r="F317" s="34">
        <v>46171.075899043535</v>
      </c>
      <c r="G317" s="34">
        <v>20233.208145907734</v>
      </c>
      <c r="H317" s="34">
        <v>6364.0555091839788</v>
      </c>
      <c r="I317" s="34">
        <v>18382.57558737147</v>
      </c>
      <c r="J317" s="34">
        <v>102.46004867553711</v>
      </c>
      <c r="K317" s="34">
        <v>15119.818960495015</v>
      </c>
      <c r="L317" s="34">
        <v>-632.85335969467371</v>
      </c>
      <c r="M317" s="34">
        <v>35114.734453148318</v>
      </c>
      <c r="N317" s="34">
        <v>12292.906359593751</v>
      </c>
      <c r="O317" s="34">
        <v>31575.03168757608</v>
      </c>
      <c r="P317" s="34">
        <v>7809.4648888906322</v>
      </c>
      <c r="Q317" s="34">
        <v>31.990479469299316</v>
      </c>
      <c r="R317" s="34">
        <v>4753.4922346191415</v>
      </c>
      <c r="S317" s="34">
        <v>34266.510311952356</v>
      </c>
      <c r="T317" s="34">
        <v>12312.710993189832</v>
      </c>
      <c r="U317" s="34">
        <v>7032.9789492187501</v>
      </c>
      <c r="V317" s="34">
        <v>50643.988698667723</v>
      </c>
      <c r="W317" s="34">
        <v>1063.107141</v>
      </c>
      <c r="X317" s="34">
        <v>9455.1564417188565</v>
      </c>
      <c r="Y317" s="34">
        <v>20502.658378736774</v>
      </c>
      <c r="Z317" s="34">
        <v>233.41442310000002</v>
      </c>
      <c r="AA317" s="34">
        <v>13944.882712153454</v>
      </c>
      <c r="AB317" s="34">
        <v>12915.495165372995</v>
      </c>
      <c r="AC317" s="34">
        <v>22149.268408376898</v>
      </c>
      <c r="AD317" s="34">
        <v>27808.413868794079</v>
      </c>
      <c r="AE317" s="34">
        <v>8655.9635773221489</v>
      </c>
      <c r="AF317" s="34">
        <v>16.522439516129033</v>
      </c>
      <c r="AG317" s="34">
        <v>15192.434321633302</v>
      </c>
      <c r="AH317" s="34">
        <v>30272.108417575626</v>
      </c>
      <c r="AI317" s="34">
        <v>4619.8625244140703</v>
      </c>
      <c r="AJ317" s="34">
        <v>-572.66647464355424</v>
      </c>
      <c r="AK317" s="34">
        <v>2557.302498019531</v>
      </c>
      <c r="AL317" s="34">
        <v>15293.993034402103</v>
      </c>
      <c r="AM317" s="34">
        <v>8669.0328816322181</v>
      </c>
      <c r="AN317" s="34">
        <v>8974.51766548048</v>
      </c>
      <c r="AO317" s="34">
        <v>34334.54305082708</v>
      </c>
      <c r="AP317" s="34">
        <v>647.71572875976597</v>
      </c>
      <c r="AQ317" s="34">
        <v>32843.462589126371</v>
      </c>
      <c r="AR317" s="34">
        <v>36889.183030539134</v>
      </c>
      <c r="AS317" s="34">
        <v>35833.352408867053</v>
      </c>
      <c r="AT317" s="34">
        <v>18950.099404051271</v>
      </c>
      <c r="AU317" s="34">
        <v>38060.758407914778</v>
      </c>
      <c r="AV317" s="34">
        <v>12810.19968869424</v>
      </c>
      <c r="AW317" s="34">
        <v>8079.9025572832124</v>
      </c>
      <c r="AX317" s="34">
        <v>30838.452913085952</v>
      </c>
      <c r="AY317" s="34">
        <v>30913.604063911127</v>
      </c>
    </row>
    <row r="318" spans="1:51" x14ac:dyDescent="0.25">
      <c r="A318" s="32">
        <v>44422</v>
      </c>
      <c r="B318" s="33">
        <v>5</v>
      </c>
      <c r="C318" s="34">
        <v>23027.770028985979</v>
      </c>
      <c r="D318" s="34">
        <v>26379.804979739751</v>
      </c>
      <c r="E318" s="34">
        <v>13076.264488546485</v>
      </c>
      <c r="F318" s="34">
        <v>45043.307502589189</v>
      </c>
      <c r="G318" s="34">
        <v>19498.508609883535</v>
      </c>
      <c r="H318" s="34">
        <v>6249.345901501124</v>
      </c>
      <c r="I318" s="34">
        <v>17807.293700292252</v>
      </c>
      <c r="J318" s="34">
        <v>94.793748855590906</v>
      </c>
      <c r="K318" s="34">
        <v>14199.229540634155</v>
      </c>
      <c r="L318" s="34">
        <v>-579.68638370319718</v>
      </c>
      <c r="M318" s="34">
        <v>34208.101849536964</v>
      </c>
      <c r="N318" s="34">
        <v>12218.631694781261</v>
      </c>
      <c r="O318" s="34">
        <v>30742.298795939347</v>
      </c>
      <c r="P318" s="34">
        <v>7235.2501544882962</v>
      </c>
      <c r="Q318" s="34">
        <v>32.011333465576172</v>
      </c>
      <c r="R318" s="34">
        <v>4461.8179638671882</v>
      </c>
      <c r="S318" s="34">
        <v>32290.254796945057</v>
      </c>
      <c r="T318" s="34">
        <v>12301.230548794843</v>
      </c>
      <c r="U318" s="34">
        <v>6959.6466124218696</v>
      </c>
      <c r="V318" s="34">
        <v>48405.811238440088</v>
      </c>
      <c r="W318" s="34">
        <v>1005.0111939999999</v>
      </c>
      <c r="X318" s="34">
        <v>9491.3127282107525</v>
      </c>
      <c r="Y318" s="34">
        <v>19852.830892671813</v>
      </c>
      <c r="Z318" s="34">
        <v>215.7699757</v>
      </c>
      <c r="AA318" s="34">
        <v>12987.964429446514</v>
      </c>
      <c r="AB318" s="34">
        <v>12705.972430185504</v>
      </c>
      <c r="AC318" s="34">
        <v>21882.177159726936</v>
      </c>
      <c r="AD318" s="34">
        <v>26547.66113878346</v>
      </c>
      <c r="AE318" s="34">
        <v>8012.8545942521614</v>
      </c>
      <c r="AF318" s="34">
        <v>16.522439516129033</v>
      </c>
      <c r="AG318" s="34">
        <v>14296.631564599611</v>
      </c>
      <c r="AH318" s="34">
        <v>28149.635310090762</v>
      </c>
      <c r="AI318" s="34">
        <v>4291.5184082031301</v>
      </c>
      <c r="AJ318" s="34">
        <v>-569.21613434082008</v>
      </c>
      <c r="AK318" s="34">
        <v>2647.3162483554697</v>
      </c>
      <c r="AL318" s="34">
        <v>14195.186153755592</v>
      </c>
      <c r="AM318" s="34">
        <v>8035.8774263779469</v>
      </c>
      <c r="AN318" s="34">
        <v>8837.8896969453181</v>
      </c>
      <c r="AO318" s="34">
        <v>32436.325693706563</v>
      </c>
      <c r="AP318" s="34">
        <v>645.64314270019599</v>
      </c>
      <c r="AQ318" s="34">
        <v>32121.509499982061</v>
      </c>
      <c r="AR318" s="34">
        <v>35294.71583233065</v>
      </c>
      <c r="AS318" s="34">
        <v>33434.021252773317</v>
      </c>
      <c r="AT318" s="34">
        <v>18213.217258255128</v>
      </c>
      <c r="AU318" s="34">
        <v>36890.126063451018</v>
      </c>
      <c r="AV318" s="34">
        <v>15133.735489404698</v>
      </c>
      <c r="AW318" s="34">
        <v>4144.4487605644536</v>
      </c>
      <c r="AX318" s="34">
        <v>28646.889462402345</v>
      </c>
      <c r="AY318" s="34">
        <v>30435.180444012582</v>
      </c>
    </row>
    <row r="319" spans="1:51" x14ac:dyDescent="0.25">
      <c r="A319" s="32">
        <v>44422</v>
      </c>
      <c r="B319" s="33">
        <v>6</v>
      </c>
      <c r="C319" s="34">
        <v>23183.046984401612</v>
      </c>
      <c r="D319" s="34">
        <v>26475.698610274896</v>
      </c>
      <c r="E319" s="34">
        <v>12663.728490315141</v>
      </c>
      <c r="F319" s="34">
        <v>45279.974746044514</v>
      </c>
      <c r="G319" s="34">
        <v>19731.675756372315</v>
      </c>
      <c r="H319" s="34">
        <v>5826.4864287484488</v>
      </c>
      <c r="I319" s="34">
        <v>17820.01469386305</v>
      </c>
      <c r="J319" s="34">
        <v>93.582427978515611</v>
      </c>
      <c r="K319" s="34">
        <v>14168.882259902977</v>
      </c>
      <c r="L319" s="34">
        <v>341.72570143762459</v>
      </c>
      <c r="M319" s="34">
        <v>32176.142257082563</v>
      </c>
      <c r="N319" s="34">
        <v>12441.494112156261</v>
      </c>
      <c r="O319" s="34">
        <v>30810.167190939595</v>
      </c>
      <c r="P319" s="34">
        <v>7459.626668375</v>
      </c>
      <c r="Q319" s="34">
        <v>31.83712911605835</v>
      </c>
      <c r="R319" s="34">
        <v>4392.6203935546873</v>
      </c>
      <c r="S319" s="34">
        <v>31854.757705082258</v>
      </c>
      <c r="T319" s="34">
        <v>12482.350971210624</v>
      </c>
      <c r="U319" s="34">
        <v>7000.6249853515601</v>
      </c>
      <c r="V319" s="34">
        <v>47289.973367787446</v>
      </c>
      <c r="W319" s="34">
        <v>986.83116499999983</v>
      </c>
      <c r="X319" s="34">
        <v>8847.8025994184973</v>
      </c>
      <c r="Y319" s="34">
        <v>20176.411401810827</v>
      </c>
      <c r="Z319" s="34">
        <v>276.1387939</v>
      </c>
      <c r="AA319" s="34">
        <v>12471.502280113144</v>
      </c>
      <c r="AB319" s="34">
        <v>12745.516953169874</v>
      </c>
      <c r="AC319" s="34">
        <v>21726.365001202619</v>
      </c>
      <c r="AD319" s="34">
        <v>26334.118883073621</v>
      </c>
      <c r="AE319" s="34">
        <v>8705.4754728016578</v>
      </c>
      <c r="AF319" s="34">
        <v>16.522439516129033</v>
      </c>
      <c r="AG319" s="34">
        <v>14134.184642485352</v>
      </c>
      <c r="AH319" s="34">
        <v>28336.407793621034</v>
      </c>
      <c r="AI319" s="34">
        <v>4207.1394287109397</v>
      </c>
      <c r="AJ319" s="34">
        <v>-580.41451381347724</v>
      </c>
      <c r="AK319" s="34">
        <v>2488.5730127539073</v>
      </c>
      <c r="AL319" s="34">
        <v>13769.206058521822</v>
      </c>
      <c r="AM319" s="34">
        <v>8213.6967926934558</v>
      </c>
      <c r="AN319" s="34">
        <v>8402.0820350078229</v>
      </c>
      <c r="AO319" s="34">
        <v>31770.222361930897</v>
      </c>
      <c r="AP319" s="34">
        <v>626.98318481445199</v>
      </c>
      <c r="AQ319" s="34">
        <v>32221.012530851222</v>
      </c>
      <c r="AR319" s="34">
        <v>34660.356983547426</v>
      </c>
      <c r="AS319" s="34">
        <v>33124.923900468639</v>
      </c>
      <c r="AT319" s="34">
        <v>18372.384274987799</v>
      </c>
      <c r="AU319" s="34">
        <v>36427.337380176163</v>
      </c>
      <c r="AV319" s="34">
        <v>16320.298486112391</v>
      </c>
      <c r="AW319" s="34">
        <v>2577.9468542968771</v>
      </c>
      <c r="AX319" s="34">
        <v>28021.628623046894</v>
      </c>
      <c r="AY319" s="34">
        <v>30539.868092302597</v>
      </c>
    </row>
    <row r="320" spans="1:51" x14ac:dyDescent="0.25">
      <c r="A320" s="32">
        <v>44422</v>
      </c>
      <c r="B320" s="33">
        <v>7</v>
      </c>
      <c r="C320" s="34">
        <v>24227.263128386228</v>
      </c>
      <c r="D320" s="34">
        <v>27408.800314485841</v>
      </c>
      <c r="E320" s="34">
        <v>13210.248767574285</v>
      </c>
      <c r="F320" s="34">
        <v>47142.261378630443</v>
      </c>
      <c r="G320" s="34">
        <v>22597.077991857182</v>
      </c>
      <c r="H320" s="34">
        <v>5636.6784453348555</v>
      </c>
      <c r="I320" s="34">
        <v>18643.668524398567</v>
      </c>
      <c r="J320" s="34">
        <v>101.09947204589849</v>
      </c>
      <c r="K320" s="34">
        <v>14667.02868103031</v>
      </c>
      <c r="L320" s="34">
        <v>500.86046975151021</v>
      </c>
      <c r="M320" s="34">
        <v>30237.048045146319</v>
      </c>
      <c r="N320" s="34">
        <v>12684.823542984381</v>
      </c>
      <c r="O320" s="34">
        <v>31870.307818788478</v>
      </c>
      <c r="P320" s="34">
        <v>7532.2241925156277</v>
      </c>
      <c r="Q320" s="34">
        <v>32.391740798950195</v>
      </c>
      <c r="R320" s="34">
        <v>4508.7901296386717</v>
      </c>
      <c r="S320" s="34">
        <v>32974.13716427904</v>
      </c>
      <c r="T320" s="34">
        <v>12509.810450684179</v>
      </c>
      <c r="U320" s="34">
        <v>7254.6324495312492</v>
      </c>
      <c r="V320" s="34">
        <v>48061.410266587467</v>
      </c>
      <c r="W320" s="34">
        <v>1005.632104</v>
      </c>
      <c r="X320" s="34">
        <v>8375.2775667149617</v>
      </c>
      <c r="Y320" s="34">
        <v>21196.140234342765</v>
      </c>
      <c r="Z320" s="34">
        <v>297.31342960000001</v>
      </c>
      <c r="AA320" s="34">
        <v>13875.507658914432</v>
      </c>
      <c r="AB320" s="34">
        <v>13083.083205341743</v>
      </c>
      <c r="AC320" s="34">
        <v>21963.311199387044</v>
      </c>
      <c r="AD320" s="34">
        <v>27078.958534205824</v>
      </c>
      <c r="AE320" s="34">
        <v>8199.3148951968651</v>
      </c>
      <c r="AF320" s="34">
        <v>16.522439516129033</v>
      </c>
      <c r="AG320" s="34">
        <v>14706.761703132324</v>
      </c>
      <c r="AH320" s="34">
        <v>29763.775757253854</v>
      </c>
      <c r="AI320" s="34">
        <v>4400.1677246093795</v>
      </c>
      <c r="AJ320" s="34">
        <v>-615.11296502929599</v>
      </c>
      <c r="AK320" s="34">
        <v>2503.9322344492193</v>
      </c>
      <c r="AL320" s="34">
        <v>14411.555263912458</v>
      </c>
      <c r="AM320" s="34">
        <v>8005.9325581543853</v>
      </c>
      <c r="AN320" s="34">
        <v>8931.0792041040149</v>
      </c>
      <c r="AO320" s="34">
        <v>32606.854603423169</v>
      </c>
      <c r="AP320" s="34">
        <v>622.25279235839901</v>
      </c>
      <c r="AQ320" s="34">
        <v>33569.444727494032</v>
      </c>
      <c r="AR320" s="34">
        <v>36028.699327414128</v>
      </c>
      <c r="AS320" s="34">
        <v>34742.951145429579</v>
      </c>
      <c r="AT320" s="34">
        <v>18651.90388398098</v>
      </c>
      <c r="AU320" s="34">
        <v>37965.994959610412</v>
      </c>
      <c r="AV320" s="34">
        <v>16881.856084470608</v>
      </c>
      <c r="AW320" s="34">
        <v>2608.7620395820304</v>
      </c>
      <c r="AX320" s="34">
        <v>29114.997727539077</v>
      </c>
      <c r="AY320" s="34">
        <v>31477.465927027075</v>
      </c>
    </row>
    <row r="321" spans="1:51" x14ac:dyDescent="0.25">
      <c r="A321" s="32">
        <v>44422</v>
      </c>
      <c r="B321" s="33">
        <v>8</v>
      </c>
      <c r="C321" s="34">
        <v>25912.763893726475</v>
      </c>
      <c r="D321" s="34">
        <v>28475.784474401844</v>
      </c>
      <c r="E321" s="34">
        <v>13922.169018474151</v>
      </c>
      <c r="F321" s="34">
        <v>51331.125118813914</v>
      </c>
      <c r="G321" s="34">
        <v>23796.338399481403</v>
      </c>
      <c r="H321" s="34">
        <v>6300.4039349679006</v>
      </c>
      <c r="I321" s="34">
        <v>20656.205303396262</v>
      </c>
      <c r="J321" s="34">
        <v>112.4806098937988</v>
      </c>
      <c r="K321" s="34">
        <v>15639.818958557151</v>
      </c>
      <c r="L321" s="34">
        <v>576.04436216045792</v>
      </c>
      <c r="M321" s="34">
        <v>30216.386194371105</v>
      </c>
      <c r="N321" s="34">
        <v>12937.17983248438</v>
      </c>
      <c r="O321" s="34">
        <v>34469.809776651506</v>
      </c>
      <c r="P321" s="34">
        <v>7949.5500511005866</v>
      </c>
      <c r="Q321" s="34">
        <v>32.916037559509284</v>
      </c>
      <c r="R321" s="34">
        <v>4560.0684978027357</v>
      </c>
      <c r="S321" s="34">
        <v>34690.585880657207</v>
      </c>
      <c r="T321" s="34">
        <v>12514.40821028593</v>
      </c>
      <c r="U321" s="34">
        <v>7089.9909663671897</v>
      </c>
      <c r="V321" s="34">
        <v>51546.320371144044</v>
      </c>
      <c r="W321" s="34">
        <v>1067.0735119999999</v>
      </c>
      <c r="X321" s="34">
        <v>9095.9232716647857</v>
      </c>
      <c r="Y321" s="34">
        <v>21529.189129284157</v>
      </c>
      <c r="Z321" s="34">
        <v>258.74577929999998</v>
      </c>
      <c r="AA321" s="34">
        <v>14471.515490836882</v>
      </c>
      <c r="AB321" s="34">
        <v>14140.601146060506</v>
      </c>
      <c r="AC321" s="34">
        <v>22177.702123032268</v>
      </c>
      <c r="AD321" s="34">
        <v>28254.189917412856</v>
      </c>
      <c r="AE321" s="34">
        <v>8541.4583230887256</v>
      </c>
      <c r="AF321" s="34">
        <v>16.522439516129033</v>
      </c>
      <c r="AG321" s="34">
        <v>16071.560367160644</v>
      </c>
      <c r="AH321" s="34">
        <v>29958.040395239201</v>
      </c>
      <c r="AI321" s="34">
        <v>4380.3907981166585</v>
      </c>
      <c r="AJ321" s="34">
        <v>-570.89991432617205</v>
      </c>
      <c r="AK321" s="34">
        <v>2761.9684286525494</v>
      </c>
      <c r="AL321" s="34">
        <v>15103.885620113624</v>
      </c>
      <c r="AM321" s="34">
        <v>8347.0136967812468</v>
      </c>
      <c r="AN321" s="34">
        <v>9263.2105420527405</v>
      </c>
      <c r="AO321" s="34">
        <v>33851.2906321755</v>
      </c>
      <c r="AP321" s="34">
        <v>584.5766636133186</v>
      </c>
      <c r="AQ321" s="34">
        <v>35797.48462715881</v>
      </c>
      <c r="AR321" s="34">
        <v>37905.26275659907</v>
      </c>
      <c r="AS321" s="34">
        <v>37374.277097617065</v>
      </c>
      <c r="AT321" s="34">
        <v>18952.069908833975</v>
      </c>
      <c r="AU321" s="34">
        <v>40740.938129167283</v>
      </c>
      <c r="AV321" s="34">
        <v>17013.02438124752</v>
      </c>
      <c r="AW321" s="34">
        <v>2348.420502627328</v>
      </c>
      <c r="AX321" s="34">
        <v>30069.849905761726</v>
      </c>
      <c r="AY321" s="34">
        <v>33354.711112778627</v>
      </c>
    </row>
    <row r="322" spans="1:51" x14ac:dyDescent="0.25">
      <c r="A322" s="32">
        <v>44422</v>
      </c>
      <c r="B322" s="33">
        <v>9</v>
      </c>
      <c r="C322" s="34">
        <v>29334.511836751095</v>
      </c>
      <c r="D322" s="34">
        <v>32474.278413665037</v>
      </c>
      <c r="E322" s="34">
        <v>16037.141400575456</v>
      </c>
      <c r="F322" s="34">
        <v>59474.941764881776</v>
      </c>
      <c r="G322" s="34">
        <v>27746.017735903868</v>
      </c>
      <c r="H322" s="34">
        <v>7837.5047310775462</v>
      </c>
      <c r="I322" s="34">
        <v>24478.68340324903</v>
      </c>
      <c r="J322" s="34">
        <v>127.5218486785888</v>
      </c>
      <c r="K322" s="34">
        <v>18167.953603378312</v>
      </c>
      <c r="L322" s="34">
        <v>994.88101242449125</v>
      </c>
      <c r="M322" s="34">
        <v>33223.265592160744</v>
      </c>
      <c r="N322" s="34">
        <v>14124.42965545313</v>
      </c>
      <c r="O322" s="34">
        <v>39789.393860044074</v>
      </c>
      <c r="P322" s="34">
        <v>8135.9188567009624</v>
      </c>
      <c r="Q322" s="34">
        <v>32.706202507019043</v>
      </c>
      <c r="R322" s="34">
        <v>5335.2173574218787</v>
      </c>
      <c r="S322" s="34">
        <v>39478.814084363257</v>
      </c>
      <c r="T322" s="34">
        <v>13751.101927028936</v>
      </c>
      <c r="U322" s="34">
        <v>7582.4045712500001</v>
      </c>
      <c r="V322" s="34">
        <v>59571.952342042845</v>
      </c>
      <c r="W322" s="34">
        <v>1125.1579220000001</v>
      </c>
      <c r="X322" s="34">
        <v>9903.5846288278299</v>
      </c>
      <c r="Y322" s="34">
        <v>23692.070543705093</v>
      </c>
      <c r="Z322" s="34">
        <v>265.32522989999995</v>
      </c>
      <c r="AA322" s="34">
        <v>17884.858101058086</v>
      </c>
      <c r="AB322" s="34">
        <v>16245.893294357385</v>
      </c>
      <c r="AC322" s="34">
        <v>24674.382437483921</v>
      </c>
      <c r="AD322" s="34">
        <v>32621.241079181775</v>
      </c>
      <c r="AE322" s="34">
        <v>8630.693550769065</v>
      </c>
      <c r="AF322" s="34">
        <v>16.522439516129033</v>
      </c>
      <c r="AG322" s="34">
        <v>18854.791115544431</v>
      </c>
      <c r="AH322" s="34">
        <v>33973.847271721621</v>
      </c>
      <c r="AI322" s="34">
        <v>5003.0836451295636</v>
      </c>
      <c r="AJ322" s="34">
        <v>-559.18704087890569</v>
      </c>
      <c r="AK322" s="34">
        <v>4372.3595579191751</v>
      </c>
      <c r="AL322" s="34">
        <v>16653.224505515238</v>
      </c>
      <c r="AM322" s="34">
        <v>10179.707810562075</v>
      </c>
      <c r="AN322" s="34">
        <v>9478.3987117138822</v>
      </c>
      <c r="AO322" s="34">
        <v>38452.807315630009</v>
      </c>
      <c r="AP322" s="34">
        <v>696.829308973975</v>
      </c>
      <c r="AQ322" s="34">
        <v>40680.133683505759</v>
      </c>
      <c r="AR322" s="34">
        <v>43481.803736774978</v>
      </c>
      <c r="AS322" s="34">
        <v>43108.790598007698</v>
      </c>
      <c r="AT322" s="34">
        <v>20891.677433706467</v>
      </c>
      <c r="AU322" s="34">
        <v>47296.311742432248</v>
      </c>
      <c r="AV322" s="34">
        <v>19535.095315046899</v>
      </c>
      <c r="AW322" s="34">
        <v>1921.2076787684741</v>
      </c>
      <c r="AX322" s="34">
        <v>34766.010502929712</v>
      </c>
      <c r="AY322" s="34">
        <v>37754.217616811278</v>
      </c>
    </row>
    <row r="323" spans="1:51" x14ac:dyDescent="0.25">
      <c r="A323" s="32">
        <v>44422</v>
      </c>
      <c r="B323" s="33">
        <v>10</v>
      </c>
      <c r="C323" s="34">
        <v>31884.13998335211</v>
      </c>
      <c r="D323" s="34">
        <v>37456.725268722643</v>
      </c>
      <c r="E323" s="34">
        <v>17702.14036349416</v>
      </c>
      <c r="F323" s="34">
        <v>66531.841565511786</v>
      </c>
      <c r="G323" s="34">
        <v>31812.973033259379</v>
      </c>
      <c r="H323" s="34">
        <v>8513.4401610723999</v>
      </c>
      <c r="I323" s="34">
        <v>29278.965824076662</v>
      </c>
      <c r="J323" s="34">
        <v>140.61140823364269</v>
      </c>
      <c r="K323" s="34">
        <v>21084.672470825219</v>
      </c>
      <c r="L323" s="34">
        <v>1760.1218362067561</v>
      </c>
      <c r="M323" s="34">
        <v>35860.366425088774</v>
      </c>
      <c r="N323" s="34">
        <v>15704.189570281251</v>
      </c>
      <c r="O323" s="34">
        <v>46536.27946930458</v>
      </c>
      <c r="P323" s="34">
        <v>8383.2913587080784</v>
      </c>
      <c r="Q323" s="34">
        <v>33.565993309021003</v>
      </c>
      <c r="R323" s="34">
        <v>6158.4067255859391</v>
      </c>
      <c r="S323" s="34">
        <v>46300.378390437465</v>
      </c>
      <c r="T323" s="34">
        <v>15333.470424812147</v>
      </c>
      <c r="U323" s="34">
        <v>8097.3018264843795</v>
      </c>
      <c r="V323" s="34">
        <v>67476.907842249275</v>
      </c>
      <c r="W323" s="34">
        <v>1115.735279</v>
      </c>
      <c r="X323" s="34">
        <v>11988.333404101581</v>
      </c>
      <c r="Y323" s="34">
        <v>25102.552427629689</v>
      </c>
      <c r="Z323" s="34">
        <v>200.62442280000002</v>
      </c>
      <c r="AA323" s="34">
        <v>21954.962147615344</v>
      </c>
      <c r="AB323" s="34">
        <v>18196.162352951145</v>
      </c>
      <c r="AC323" s="34">
        <v>27389.888701917684</v>
      </c>
      <c r="AD323" s="34">
        <v>37531.976921052257</v>
      </c>
      <c r="AE323" s="34">
        <v>9698.3388901146318</v>
      </c>
      <c r="AF323" s="34">
        <v>16.522439516129033</v>
      </c>
      <c r="AG323" s="34">
        <v>21855.023052170411</v>
      </c>
      <c r="AH323" s="34">
        <v>40341.778006416447</v>
      </c>
      <c r="AI323" s="34">
        <v>5858.6892055968428</v>
      </c>
      <c r="AJ323" s="34">
        <v>-578.68232599121097</v>
      </c>
      <c r="AK323" s="34">
        <v>5110.2860734897213</v>
      </c>
      <c r="AL323" s="34">
        <v>19312.750940581998</v>
      </c>
      <c r="AM323" s="34">
        <v>12521.12548045171</v>
      </c>
      <c r="AN323" s="34">
        <v>10621.743767346696</v>
      </c>
      <c r="AO323" s="34">
        <v>43995.962022718479</v>
      </c>
      <c r="AP323" s="34">
        <v>814.567718643695</v>
      </c>
      <c r="AQ323" s="34">
        <v>46751.71688995423</v>
      </c>
      <c r="AR323" s="34">
        <v>50032.013566694179</v>
      </c>
      <c r="AS323" s="34">
        <v>50722.975636757692</v>
      </c>
      <c r="AT323" s="34">
        <v>23000.361209845407</v>
      </c>
      <c r="AU323" s="34">
        <v>53855.677381028931</v>
      </c>
      <c r="AV323" s="34">
        <v>23584.712544498161</v>
      </c>
      <c r="AW323" s="34">
        <v>1782.4374358428879</v>
      </c>
      <c r="AX323" s="34">
        <v>40794.880916992202</v>
      </c>
      <c r="AY323" s="34">
        <v>42362.047803015237</v>
      </c>
    </row>
    <row r="324" spans="1:51" x14ac:dyDescent="0.25">
      <c r="A324" s="32">
        <v>44422</v>
      </c>
      <c r="B324" s="33">
        <v>11</v>
      </c>
      <c r="C324" s="34">
        <v>33533.137446558445</v>
      </c>
      <c r="D324" s="34">
        <v>40518.777762951169</v>
      </c>
      <c r="E324" s="34">
        <v>19586.64840925613</v>
      </c>
      <c r="F324" s="34">
        <v>69835.353558859206</v>
      </c>
      <c r="G324" s="34">
        <v>32907.686717919831</v>
      </c>
      <c r="H324" s="34">
        <v>8606.8178412038378</v>
      </c>
      <c r="I324" s="34">
        <v>32360.93444798169</v>
      </c>
      <c r="J324" s="34">
        <v>130.6611156463623</v>
      </c>
      <c r="K324" s="34">
        <v>22921.18700302127</v>
      </c>
      <c r="L324" s="34">
        <v>2255.9074552636107</v>
      </c>
      <c r="M324" s="34">
        <v>37609.463621458366</v>
      </c>
      <c r="N324" s="34">
        <v>16657.882071218752</v>
      </c>
      <c r="O324" s="34">
        <v>50882.27614465174</v>
      </c>
      <c r="P324" s="34">
        <v>8742.4368355478127</v>
      </c>
      <c r="Q324" s="34">
        <v>33.361554145812988</v>
      </c>
      <c r="R324" s="34">
        <v>6649.6682314453228</v>
      </c>
      <c r="S324" s="34">
        <v>50212.532355647425</v>
      </c>
      <c r="T324" s="34">
        <v>17031.447355739732</v>
      </c>
      <c r="U324" s="34">
        <v>8471.4084526562601</v>
      </c>
      <c r="V324" s="34">
        <v>71003.789365506353</v>
      </c>
      <c r="W324" s="34">
        <v>1102.061596</v>
      </c>
      <c r="X324" s="34">
        <v>12521.965580953212</v>
      </c>
      <c r="Y324" s="34">
        <v>26023.682467471779</v>
      </c>
      <c r="Z324" s="34">
        <v>139.50877649999995</v>
      </c>
      <c r="AA324" s="34">
        <v>24893.837190882299</v>
      </c>
      <c r="AB324" s="34">
        <v>19439.014153123007</v>
      </c>
      <c r="AC324" s="34">
        <v>29070.673288239548</v>
      </c>
      <c r="AD324" s="34">
        <v>39574.815733805182</v>
      </c>
      <c r="AE324" s="34">
        <v>9578.5846201125023</v>
      </c>
      <c r="AF324" s="34">
        <v>16.522439516129033</v>
      </c>
      <c r="AG324" s="34">
        <v>23733.495559724121</v>
      </c>
      <c r="AH324" s="34">
        <v>44829.366329857359</v>
      </c>
      <c r="AI324" s="34">
        <v>6403.1920628808875</v>
      </c>
      <c r="AJ324" s="34">
        <v>-532.02443713378875</v>
      </c>
      <c r="AK324" s="34">
        <v>4935.6433392898562</v>
      </c>
      <c r="AL324" s="34">
        <v>21530.3614835644</v>
      </c>
      <c r="AM324" s="34">
        <v>14370.338010439908</v>
      </c>
      <c r="AN324" s="34">
        <v>11369.431403580098</v>
      </c>
      <c r="AO324" s="34">
        <v>47422.638407224702</v>
      </c>
      <c r="AP324" s="34">
        <v>827.78212738037143</v>
      </c>
      <c r="AQ324" s="34">
        <v>51379.513188085322</v>
      </c>
      <c r="AR324" s="34">
        <v>54200.925778813289</v>
      </c>
      <c r="AS324" s="34">
        <v>54822.699313554549</v>
      </c>
      <c r="AT324" s="34">
        <v>23989.193200038815</v>
      </c>
      <c r="AU324" s="34">
        <v>57107.669255717687</v>
      </c>
      <c r="AV324" s="34">
        <v>25654.2564617561</v>
      </c>
      <c r="AW324" s="34">
        <v>2711.5190216566443</v>
      </c>
      <c r="AX324" s="34">
        <v>43765.098772949234</v>
      </c>
      <c r="AY324" s="34">
        <v>45017.989077401697</v>
      </c>
    </row>
    <row r="325" spans="1:51" x14ac:dyDescent="0.25">
      <c r="A325" s="32">
        <v>44422</v>
      </c>
      <c r="B325" s="33">
        <v>12</v>
      </c>
      <c r="C325" s="34">
        <v>33851.73464231714</v>
      </c>
      <c r="D325" s="34">
        <v>41243.203773843743</v>
      </c>
      <c r="E325" s="34">
        <v>20319.67779201148</v>
      </c>
      <c r="F325" s="34">
        <v>70481.529275948065</v>
      </c>
      <c r="G325" s="34">
        <v>32500.817704206049</v>
      </c>
      <c r="H325" s="34">
        <v>8191.3102366172061</v>
      </c>
      <c r="I325" s="34">
        <v>33332.450517463745</v>
      </c>
      <c r="J325" s="34">
        <v>127.1667270660401</v>
      </c>
      <c r="K325" s="34">
        <v>23236.87752865603</v>
      </c>
      <c r="L325" s="34">
        <v>2088.4409036365878</v>
      </c>
      <c r="M325" s="34">
        <v>37434.025441926075</v>
      </c>
      <c r="N325" s="34">
        <v>16942.898035781251</v>
      </c>
      <c r="O325" s="34">
        <v>51945.29321248988</v>
      </c>
      <c r="P325" s="34">
        <v>7979.1863751134379</v>
      </c>
      <c r="Q325" s="34">
        <v>33.827654838562012</v>
      </c>
      <c r="R325" s="34">
        <v>6705.735252929685</v>
      </c>
      <c r="S325" s="34">
        <v>51392.178000727996</v>
      </c>
      <c r="T325" s="34">
        <v>17473.80530291273</v>
      </c>
      <c r="U325" s="34">
        <v>8928.3237625781403</v>
      </c>
      <c r="V325" s="34">
        <v>72338.511043977909</v>
      </c>
      <c r="W325" s="34">
        <v>1066.8687689999999</v>
      </c>
      <c r="X325" s="34">
        <v>11972.585439660827</v>
      </c>
      <c r="Y325" s="34">
        <v>25529.228641279624</v>
      </c>
      <c r="Z325" s="34">
        <v>142.89877949999996</v>
      </c>
      <c r="AA325" s="34">
        <v>25582.407270477499</v>
      </c>
      <c r="AB325" s="34">
        <v>19666.974327091753</v>
      </c>
      <c r="AC325" s="34">
        <v>29265.778403772216</v>
      </c>
      <c r="AD325" s="34">
        <v>39821.339417953866</v>
      </c>
      <c r="AE325" s="34">
        <v>9443.4229825275215</v>
      </c>
      <c r="AF325" s="34">
        <v>16.522439516129033</v>
      </c>
      <c r="AG325" s="34">
        <v>24081.25300709717</v>
      </c>
      <c r="AH325" s="34">
        <v>45580.331969692343</v>
      </c>
      <c r="AI325" s="34">
        <v>6536.9355238757344</v>
      </c>
      <c r="AJ325" s="34">
        <v>-539.31393265625002</v>
      </c>
      <c r="AK325" s="34">
        <v>5590.0929092777469</v>
      </c>
      <c r="AL325" s="34">
        <v>22326.436858782461</v>
      </c>
      <c r="AM325" s="34">
        <v>14562.142669822815</v>
      </c>
      <c r="AN325" s="34">
        <v>11447.064521055674</v>
      </c>
      <c r="AO325" s="34">
        <v>47607.548974165009</v>
      </c>
      <c r="AP325" s="34">
        <v>808.03598785400516</v>
      </c>
      <c r="AQ325" s="34">
        <v>53066.275893563841</v>
      </c>
      <c r="AR325" s="34">
        <v>54563.696330242055</v>
      </c>
      <c r="AS325" s="34">
        <v>56592.833317851459</v>
      </c>
      <c r="AT325" s="34">
        <v>23672.664428105956</v>
      </c>
      <c r="AU325" s="34">
        <v>57850.653207186158</v>
      </c>
      <c r="AV325" s="34">
        <v>25322.159006476471</v>
      </c>
      <c r="AW325" s="34">
        <v>3938.9107570068672</v>
      </c>
      <c r="AX325" s="34">
        <v>44639.338912597676</v>
      </c>
      <c r="AY325" s="34">
        <v>46142.470164043851</v>
      </c>
    </row>
    <row r="326" spans="1:51" x14ac:dyDescent="0.25">
      <c r="A326" s="32">
        <v>44422</v>
      </c>
      <c r="B326" s="33">
        <v>13</v>
      </c>
      <c r="C326" s="34">
        <v>33881.933534565724</v>
      </c>
      <c r="D326" s="34">
        <v>40501.943849203861</v>
      </c>
      <c r="E326" s="34">
        <v>20518.088575352558</v>
      </c>
      <c r="F326" s="34">
        <v>70578.733375475655</v>
      </c>
      <c r="G326" s="34">
        <v>31935.793396150741</v>
      </c>
      <c r="H326" s="34">
        <v>7936.3926855562386</v>
      </c>
      <c r="I326" s="34">
        <v>33405.578162624392</v>
      </c>
      <c r="J326" s="34">
        <v>126.69218254089348</v>
      </c>
      <c r="K326" s="34">
        <v>23375.597638061539</v>
      </c>
      <c r="L326" s="34">
        <v>2017.3080713559809</v>
      </c>
      <c r="M326" s="34">
        <v>36041.557240451635</v>
      </c>
      <c r="N326" s="34">
        <v>17420.74984946875</v>
      </c>
      <c r="O326" s="34">
        <v>52754.366199745979</v>
      </c>
      <c r="P326" s="34">
        <v>7945.2718690738284</v>
      </c>
      <c r="Q326" s="34">
        <v>33.609744071960456</v>
      </c>
      <c r="R326" s="34">
        <v>6646.258935058594</v>
      </c>
      <c r="S326" s="34">
        <v>51566.391990054173</v>
      </c>
      <c r="T326" s="34">
        <v>17639.548005102231</v>
      </c>
      <c r="U326" s="34">
        <v>9512.7245492968796</v>
      </c>
      <c r="V326" s="34">
        <v>72795.967440870532</v>
      </c>
      <c r="W326" s="34">
        <v>1082.3563480000003</v>
      </c>
      <c r="X326" s="34">
        <v>12570.209107467508</v>
      </c>
      <c r="Y326" s="34">
        <v>23533.501309657448</v>
      </c>
      <c r="Z326" s="34">
        <v>154.33505979999995</v>
      </c>
      <c r="AA326" s="34">
        <v>25142.487610309792</v>
      </c>
      <c r="AB326" s="34">
        <v>19670.008455904255</v>
      </c>
      <c r="AC326" s="34">
        <v>29517.024623558049</v>
      </c>
      <c r="AD326" s="34">
        <v>39489.882475957405</v>
      </c>
      <c r="AE326" s="34">
        <v>9579.3460924985684</v>
      </c>
      <c r="AF326" s="34">
        <v>16.522439516129033</v>
      </c>
      <c r="AG326" s="34">
        <v>23823.112760637207</v>
      </c>
      <c r="AH326" s="34">
        <v>45649.81694802241</v>
      </c>
      <c r="AI326" s="34">
        <v>6685.1934283711589</v>
      </c>
      <c r="AJ326" s="34">
        <v>-532.20605891601622</v>
      </c>
      <c r="AK326" s="34">
        <v>5365.4047415228833</v>
      </c>
      <c r="AL326" s="34">
        <v>22813.441905200292</v>
      </c>
      <c r="AM326" s="34">
        <v>14075.381893225502</v>
      </c>
      <c r="AN326" s="34">
        <v>11388.483100328624</v>
      </c>
      <c r="AO326" s="34">
        <v>47252.376921094939</v>
      </c>
      <c r="AP326" s="34">
        <v>747.39129638671989</v>
      </c>
      <c r="AQ326" s="34">
        <v>52986.654879150519</v>
      </c>
      <c r="AR326" s="34">
        <v>54133.962526610361</v>
      </c>
      <c r="AS326" s="34">
        <v>56721.151404101445</v>
      </c>
      <c r="AT326" s="34">
        <v>23391.255631607917</v>
      </c>
      <c r="AU326" s="34">
        <v>57979.727907058535</v>
      </c>
      <c r="AV326" s="34">
        <v>24288.536148750358</v>
      </c>
      <c r="AW326" s="34">
        <v>4501.7566355488816</v>
      </c>
      <c r="AX326" s="34">
        <v>44432.738209472693</v>
      </c>
      <c r="AY326" s="34">
        <v>45884.953807022299</v>
      </c>
    </row>
    <row r="327" spans="1:51" x14ac:dyDescent="0.25">
      <c r="A327" s="32">
        <v>44422</v>
      </c>
      <c r="B327" s="33">
        <v>14</v>
      </c>
      <c r="C327" s="34">
        <v>34481.827376771253</v>
      </c>
      <c r="D327" s="34">
        <v>39355.292221567128</v>
      </c>
      <c r="E327" s="34">
        <v>20097.819358128927</v>
      </c>
      <c r="F327" s="34">
        <v>70473.083809475647</v>
      </c>
      <c r="G327" s="34">
        <v>28692.977785769042</v>
      </c>
      <c r="H327" s="34">
        <v>7334.1402338805447</v>
      </c>
      <c r="I327" s="34">
        <v>33012.337058379388</v>
      </c>
      <c r="J327" s="34">
        <v>126.4502925872803</v>
      </c>
      <c r="K327" s="34">
        <v>23250.790834915177</v>
      </c>
      <c r="L327" s="34">
        <v>2066.5792330283084</v>
      </c>
      <c r="M327" s="34">
        <v>34418.521357042737</v>
      </c>
      <c r="N327" s="34">
        <v>17492.764727124999</v>
      </c>
      <c r="O327" s="34">
        <v>52494.954832790179</v>
      </c>
      <c r="P327" s="34">
        <v>7843.448364050515</v>
      </c>
      <c r="Q327" s="34">
        <v>33.533172607421875</v>
      </c>
      <c r="R327" s="34">
        <v>6672.7879194336074</v>
      </c>
      <c r="S327" s="34">
        <v>51724.573683130329</v>
      </c>
      <c r="T327" s="34">
        <v>18129.558933307017</v>
      </c>
      <c r="U327" s="34">
        <v>9846.7862450781395</v>
      </c>
      <c r="V327" s="34">
        <v>73557.586370092467</v>
      </c>
      <c r="W327" s="34">
        <v>980.56027299999994</v>
      </c>
      <c r="X327" s="34">
        <v>11579.645692891514</v>
      </c>
      <c r="Y327" s="34">
        <v>22280.245020148592</v>
      </c>
      <c r="Z327" s="34">
        <v>194.14832470000002</v>
      </c>
      <c r="AA327" s="34">
        <v>25320.822055007611</v>
      </c>
      <c r="AB327" s="34">
        <v>19032.714631935516</v>
      </c>
      <c r="AC327" s="34">
        <v>29681.310420600701</v>
      </c>
      <c r="AD327" s="34">
        <v>39774.161426869767</v>
      </c>
      <c r="AE327" s="34">
        <v>9095.1842848902961</v>
      </c>
      <c r="AF327" s="34">
        <v>16.522439516129033</v>
      </c>
      <c r="AG327" s="34">
        <v>23948.815311416016</v>
      </c>
      <c r="AH327" s="34">
        <v>45671.43716038423</v>
      </c>
      <c r="AI327" s="34">
        <v>6638.0590350151451</v>
      </c>
      <c r="AJ327" s="34">
        <v>-503.84926417968796</v>
      </c>
      <c r="AK327" s="34">
        <v>5038.3721754845656</v>
      </c>
      <c r="AL327" s="34">
        <v>22701.545482860816</v>
      </c>
      <c r="AM327" s="34">
        <v>13339.173147826314</v>
      </c>
      <c r="AN327" s="34">
        <v>12006.800292366705</v>
      </c>
      <c r="AO327" s="34">
        <v>46985.765315183686</v>
      </c>
      <c r="AP327" s="34">
        <v>712.57144165039017</v>
      </c>
      <c r="AQ327" s="34">
        <v>51863.313253558234</v>
      </c>
      <c r="AR327" s="34">
        <v>53594.558134101986</v>
      </c>
      <c r="AS327" s="34">
        <v>56666.529694882694</v>
      </c>
      <c r="AT327" s="34">
        <v>21912.171347141102</v>
      </c>
      <c r="AU327" s="34">
        <v>57773.42359921764</v>
      </c>
      <c r="AV327" s="34">
        <v>24179.687999354013</v>
      </c>
      <c r="AW327" s="34">
        <v>4718.711027938215</v>
      </c>
      <c r="AX327" s="34">
        <v>44839.056850097681</v>
      </c>
      <c r="AY327" s="34">
        <v>45382.164267859349</v>
      </c>
    </row>
    <row r="328" spans="1:51" x14ac:dyDescent="0.25">
      <c r="A328" s="32">
        <v>44422</v>
      </c>
      <c r="B328" s="33">
        <v>15</v>
      </c>
      <c r="C328" s="34">
        <v>32770.642844828995</v>
      </c>
      <c r="D328" s="34">
        <v>38719.780837234372</v>
      </c>
      <c r="E328" s="34">
        <v>18768.610032303721</v>
      </c>
      <c r="F328" s="34">
        <v>66825.860353488839</v>
      </c>
      <c r="G328" s="34">
        <v>27892.581042315367</v>
      </c>
      <c r="H328" s="34">
        <v>6722.5823153436477</v>
      </c>
      <c r="I328" s="34">
        <v>31722.552862111446</v>
      </c>
      <c r="J328" s="34">
        <v>122.23254013061521</v>
      </c>
      <c r="K328" s="34">
        <v>22505.988867942837</v>
      </c>
      <c r="L328" s="34">
        <v>1582.5828398135868</v>
      </c>
      <c r="M328" s="34">
        <v>33320.53726776073</v>
      </c>
      <c r="N328" s="34">
        <v>16688.28147353125</v>
      </c>
      <c r="O328" s="34">
        <v>50739.004216630754</v>
      </c>
      <c r="P328" s="34">
        <v>8160.0984556976364</v>
      </c>
      <c r="Q328" s="34">
        <v>33.545594215393066</v>
      </c>
      <c r="R328" s="34">
        <v>6530.5986367187552</v>
      </c>
      <c r="S328" s="34">
        <v>49936.938721643521</v>
      </c>
      <c r="T328" s="34">
        <v>17664.676786410357</v>
      </c>
      <c r="U328" s="34">
        <v>9592.7740514062607</v>
      </c>
      <c r="V328" s="34">
        <v>71802.360069406554</v>
      </c>
      <c r="W328" s="34">
        <v>938.88898999999992</v>
      </c>
      <c r="X328" s="34">
        <v>9704.3431256610638</v>
      </c>
      <c r="Y328" s="34">
        <v>23077.034501171111</v>
      </c>
      <c r="Z328" s="34">
        <v>240.57173479999997</v>
      </c>
      <c r="AA328" s="34">
        <v>24450.442240168992</v>
      </c>
      <c r="AB328" s="34">
        <v>18296.623462357384</v>
      </c>
      <c r="AC328" s="34">
        <v>27490.055472240452</v>
      </c>
      <c r="AD328" s="34">
        <v>38993.654188932494</v>
      </c>
      <c r="AE328" s="34">
        <v>8500.3833378594572</v>
      </c>
      <c r="AF328" s="34">
        <v>16.522439516129033</v>
      </c>
      <c r="AG328" s="34">
        <v>23030.796457141114</v>
      </c>
      <c r="AH328" s="34">
        <v>45130.59691269281</v>
      </c>
      <c r="AI328" s="34">
        <v>6580.969731156667</v>
      </c>
      <c r="AJ328" s="34">
        <v>-503.52390787109289</v>
      </c>
      <c r="AK328" s="34">
        <v>4356.2780515762506</v>
      </c>
      <c r="AL328" s="34">
        <v>22885.320485950946</v>
      </c>
      <c r="AM328" s="34">
        <v>13379.394605093588</v>
      </c>
      <c r="AN328" s="34">
        <v>11515.15332689356</v>
      </c>
      <c r="AO328" s="34">
        <v>46168.352537092258</v>
      </c>
      <c r="AP328" s="34">
        <v>641.06521957181462</v>
      </c>
      <c r="AQ328" s="34">
        <v>49708.600298747173</v>
      </c>
      <c r="AR328" s="34">
        <v>52200.825666409517</v>
      </c>
      <c r="AS328" s="34">
        <v>56387.722516757698</v>
      </c>
      <c r="AT328" s="34">
        <v>21034.788283184072</v>
      </c>
      <c r="AU328" s="34">
        <v>55673.854067055188</v>
      </c>
      <c r="AV328" s="34">
        <v>23104.676833565627</v>
      </c>
      <c r="AW328" s="34">
        <v>5550.3389192683035</v>
      </c>
      <c r="AX328" s="34">
        <v>44456.558950195336</v>
      </c>
      <c r="AY328" s="34">
        <v>43367.823961603921</v>
      </c>
    </row>
    <row r="329" spans="1:51" x14ac:dyDescent="0.25">
      <c r="A329" s="32">
        <v>44422</v>
      </c>
      <c r="B329" s="33">
        <v>16</v>
      </c>
      <c r="C329" s="34">
        <v>30944.8747167904</v>
      </c>
      <c r="D329" s="34">
        <v>37966.190369831296</v>
      </c>
      <c r="E329" s="34">
        <v>17915.633144713167</v>
      </c>
      <c r="F329" s="34">
        <v>64238.572142870922</v>
      </c>
      <c r="G329" s="34">
        <v>26523.304869020139</v>
      </c>
      <c r="H329" s="34">
        <v>6441.8051596152727</v>
      </c>
      <c r="I329" s="34">
        <v>30147.057009016487</v>
      </c>
      <c r="J329" s="34">
        <v>119.5361385345458</v>
      </c>
      <c r="K329" s="34">
        <v>21781.041954864519</v>
      </c>
      <c r="L329" s="34">
        <v>1828.7653901408587</v>
      </c>
      <c r="M329" s="34">
        <v>31814.791805375149</v>
      </c>
      <c r="N329" s="34">
        <v>15702.8094368125</v>
      </c>
      <c r="O329" s="34">
        <v>48332.700192471326</v>
      </c>
      <c r="P329" s="34">
        <v>7845.3037456187039</v>
      </c>
      <c r="Q329" s="34">
        <v>33.922014236450195</v>
      </c>
      <c r="R329" s="34">
        <v>6295.175172363286</v>
      </c>
      <c r="S329" s="34">
        <v>48349.836810796362</v>
      </c>
      <c r="T329" s="34">
        <v>16645.443466864912</v>
      </c>
      <c r="U329" s="34">
        <v>8879.2086210156303</v>
      </c>
      <c r="V329" s="34">
        <v>69446.094414881954</v>
      </c>
      <c r="W329" s="34">
        <v>855.58866499999999</v>
      </c>
      <c r="X329" s="34">
        <v>9703.4242644148435</v>
      </c>
      <c r="Y329" s="34">
        <v>21984.185652183987</v>
      </c>
      <c r="Z329" s="34">
        <v>237.28535330000003</v>
      </c>
      <c r="AA329" s="34">
        <v>23955.97582848799</v>
      </c>
      <c r="AB329" s="34">
        <v>17527.976862779251</v>
      </c>
      <c r="AC329" s="34">
        <v>26360.78993391501</v>
      </c>
      <c r="AD329" s="34">
        <v>37322.908615679335</v>
      </c>
      <c r="AE329" s="34">
        <v>7994.822957903828</v>
      </c>
      <c r="AF329" s="34">
        <v>16.522439516129033</v>
      </c>
      <c r="AG329" s="34">
        <v>22290.049349343259</v>
      </c>
      <c r="AH329" s="34">
        <v>44239.756712234324</v>
      </c>
      <c r="AI329" s="34">
        <v>6445.3721673494892</v>
      </c>
      <c r="AJ329" s="34">
        <v>-522.4285589843754</v>
      </c>
      <c r="AK329" s="34">
        <v>4301.530952848474</v>
      </c>
      <c r="AL329" s="34">
        <v>22876.562301462964</v>
      </c>
      <c r="AM329" s="34">
        <v>12278.072233881527</v>
      </c>
      <c r="AN329" s="34">
        <v>12174.00087025734</v>
      </c>
      <c r="AO329" s="34">
        <v>45139.311540903145</v>
      </c>
      <c r="AP329" s="34">
        <v>601.42974095046554</v>
      </c>
      <c r="AQ329" s="34">
        <v>47626.45537699035</v>
      </c>
      <c r="AR329" s="34">
        <v>50711.499053576939</v>
      </c>
      <c r="AS329" s="34">
        <v>55118.043226054564</v>
      </c>
      <c r="AT329" s="34">
        <v>20654.953846622338</v>
      </c>
      <c r="AU329" s="34">
        <v>53698.158399946507</v>
      </c>
      <c r="AV329" s="34">
        <v>23049.179001354532</v>
      </c>
      <c r="AW329" s="34">
        <v>4734.1419146210974</v>
      </c>
      <c r="AX329" s="34">
        <v>43316.842263183622</v>
      </c>
      <c r="AY329" s="34">
        <v>41534.962061983177</v>
      </c>
    </row>
    <row r="330" spans="1:51" x14ac:dyDescent="0.25">
      <c r="A330" s="32">
        <v>44422</v>
      </c>
      <c r="B330" s="33">
        <v>17</v>
      </c>
      <c r="C330" s="34">
        <v>30033.061312577865</v>
      </c>
      <c r="D330" s="34">
        <v>36927.115507781004</v>
      </c>
      <c r="E330" s="34">
        <v>17263.420807475846</v>
      </c>
      <c r="F330" s="34">
        <v>62904.287197574529</v>
      </c>
      <c r="G330" s="34">
        <v>26181.788034523743</v>
      </c>
      <c r="H330" s="34">
        <v>6153.3315421827656</v>
      </c>
      <c r="I330" s="34">
        <v>29177.002411758309</v>
      </c>
      <c r="J330" s="34">
        <v>117.35711479187009</v>
      </c>
      <c r="K330" s="34">
        <v>21504.518750740066</v>
      </c>
      <c r="L330" s="34">
        <v>1486.7550295480341</v>
      </c>
      <c r="M330" s="34">
        <v>30934.808753947091</v>
      </c>
      <c r="N330" s="34">
        <v>14884.50124595313</v>
      </c>
      <c r="O330" s="34">
        <v>47191.543507400522</v>
      </c>
      <c r="P330" s="34">
        <v>8540.9739165394403</v>
      </c>
      <c r="Q330" s="34">
        <v>33.66117095947267</v>
      </c>
      <c r="R330" s="34">
        <v>6160.6987329101667</v>
      </c>
      <c r="S330" s="34">
        <v>47682.321952302707</v>
      </c>
      <c r="T330" s="34">
        <v>16007.649978452891</v>
      </c>
      <c r="U330" s="34">
        <v>8310.3395528125111</v>
      </c>
      <c r="V330" s="34">
        <v>68020.433409278456</v>
      </c>
      <c r="W330" s="34">
        <v>1672.5755140000001</v>
      </c>
      <c r="X330" s="34">
        <v>10716.40194661963</v>
      </c>
      <c r="Y330" s="34">
        <v>20380.567431948552</v>
      </c>
      <c r="Z330" s="34">
        <v>205.02275460000001</v>
      </c>
      <c r="AA330" s="34">
        <v>23509.577220411207</v>
      </c>
      <c r="AB330" s="34">
        <v>17017.224215498005</v>
      </c>
      <c r="AC330" s="34">
        <v>27281.009352404195</v>
      </c>
      <c r="AD330" s="34">
        <v>36448.330087666152</v>
      </c>
      <c r="AE330" s="34">
        <v>8039.1758642131799</v>
      </c>
      <c r="AF330" s="34">
        <v>16.522439516129033</v>
      </c>
      <c r="AG330" s="34">
        <v>22217.570242983398</v>
      </c>
      <c r="AH330" s="34">
        <v>44654.151821320738</v>
      </c>
      <c r="AI330" s="34">
        <v>6505.0647782750038</v>
      </c>
      <c r="AJ330" s="34">
        <v>-524.91563191406203</v>
      </c>
      <c r="AK330" s="34">
        <v>3851.1288503410015</v>
      </c>
      <c r="AL330" s="34">
        <v>23045.704424046566</v>
      </c>
      <c r="AM330" s="34">
        <v>12653.026588500466</v>
      </c>
      <c r="AN330" s="34">
        <v>11600.149543845708</v>
      </c>
      <c r="AO330" s="34">
        <v>44415.959929746678</v>
      </c>
      <c r="AP330" s="34">
        <v>587.57531929016227</v>
      </c>
      <c r="AQ330" s="34">
        <v>46204.950077082882</v>
      </c>
      <c r="AR330" s="34">
        <v>49808.33215363192</v>
      </c>
      <c r="AS330" s="34">
        <v>54379.774110038939</v>
      </c>
      <c r="AT330" s="34">
        <v>19635.237084022207</v>
      </c>
      <c r="AU330" s="34">
        <v>52892.389864652985</v>
      </c>
      <c r="AV330" s="34">
        <v>24301.550994584897</v>
      </c>
      <c r="AW330" s="34">
        <v>4032.7330321640675</v>
      </c>
      <c r="AX330" s="34">
        <v>42934.049238769556</v>
      </c>
      <c r="AY330" s="34">
        <v>40442.295500723783</v>
      </c>
    </row>
    <row r="331" spans="1:51" x14ac:dyDescent="0.25">
      <c r="A331" s="32">
        <v>44422</v>
      </c>
      <c r="B331" s="33">
        <v>18</v>
      </c>
      <c r="C331" s="34">
        <v>30591.542466261501</v>
      </c>
      <c r="D331" s="34">
        <v>37346.750028799805</v>
      </c>
      <c r="E331" s="34">
        <v>16777.61692565896</v>
      </c>
      <c r="F331" s="34">
        <v>63393.795579916579</v>
      </c>
      <c r="G331" s="34">
        <v>25200.65299161481</v>
      </c>
      <c r="H331" s="34">
        <v>5679.8185605450608</v>
      </c>
      <c r="I331" s="34">
        <v>28637.555859110002</v>
      </c>
      <c r="J331" s="34">
        <v>132.831901550293</v>
      </c>
      <c r="K331" s="34">
        <v>21533.293334854137</v>
      </c>
      <c r="L331" s="34">
        <v>1548.9068731747616</v>
      </c>
      <c r="M331" s="34">
        <v>30431.332671088621</v>
      </c>
      <c r="N331" s="34">
        <v>14114.69767968751</v>
      </c>
      <c r="O331" s="34">
        <v>47059.600046599015</v>
      </c>
      <c r="P331" s="34">
        <v>8984.6489884592083</v>
      </c>
      <c r="Q331" s="34">
        <v>33.26184272766114</v>
      </c>
      <c r="R331" s="34">
        <v>6264.8147592773494</v>
      </c>
      <c r="S331" s="34">
        <v>48891.174137839829</v>
      </c>
      <c r="T331" s="34">
        <v>15683.963273751213</v>
      </c>
      <c r="U331" s="34">
        <v>7967.6905546875096</v>
      </c>
      <c r="V331" s="34">
        <v>68835.403862672611</v>
      </c>
      <c r="W331" s="34">
        <v>2651.8371780000002</v>
      </c>
      <c r="X331" s="34">
        <v>11616.196583652501</v>
      </c>
      <c r="Y331" s="34">
        <v>19637.25065547433</v>
      </c>
      <c r="Z331" s="34">
        <v>193.79259859999999</v>
      </c>
      <c r="AA331" s="34">
        <v>24536.940446509961</v>
      </c>
      <c r="AB331" s="34">
        <v>16769.487620044871</v>
      </c>
      <c r="AC331" s="34">
        <v>27345.596277013312</v>
      </c>
      <c r="AD331" s="34">
        <v>37010.827637298833</v>
      </c>
      <c r="AE331" s="34">
        <v>7983.4763782306436</v>
      </c>
      <c r="AF331" s="34">
        <v>16.522439516129033</v>
      </c>
      <c r="AG331" s="34">
        <v>23031.021387958986</v>
      </c>
      <c r="AH331" s="34">
        <v>46731.403968337836</v>
      </c>
      <c r="AI331" s="34">
        <v>6743.3231307364076</v>
      </c>
      <c r="AJ331" s="34">
        <v>-556.68537449218707</v>
      </c>
      <c r="AK331" s="34">
        <v>2880.0732650527366</v>
      </c>
      <c r="AL331" s="34">
        <v>23691.639787024251</v>
      </c>
      <c r="AM331" s="34">
        <v>13430.455970148283</v>
      </c>
      <c r="AN331" s="34">
        <v>11179.741615021978</v>
      </c>
      <c r="AO331" s="34">
        <v>45351.690727924397</v>
      </c>
      <c r="AP331" s="34">
        <v>575.92936158180225</v>
      </c>
      <c r="AQ331" s="34">
        <v>45838.935377588001</v>
      </c>
      <c r="AR331" s="34">
        <v>50515.071139283289</v>
      </c>
      <c r="AS331" s="34">
        <v>55488.434619882682</v>
      </c>
      <c r="AT331" s="34">
        <v>18649.31983534008</v>
      </c>
      <c r="AU331" s="34">
        <v>54181.026302335027</v>
      </c>
      <c r="AV331" s="34">
        <v>25431.72705727346</v>
      </c>
      <c r="AW331" s="34">
        <v>4173.0871432255854</v>
      </c>
      <c r="AX331" s="34">
        <v>44543.25422363283</v>
      </c>
      <c r="AY331" s="34">
        <v>40548.31231564255</v>
      </c>
    </row>
    <row r="332" spans="1:51" x14ac:dyDescent="0.25">
      <c r="A332" s="32">
        <v>44422</v>
      </c>
      <c r="B332" s="33">
        <v>19</v>
      </c>
      <c r="C332" s="34">
        <v>35724.76116441327</v>
      </c>
      <c r="D332" s="34">
        <v>42745.298198956778</v>
      </c>
      <c r="E332" s="34">
        <v>20090.916643769309</v>
      </c>
      <c r="F332" s="34">
        <v>73152.00868174764</v>
      </c>
      <c r="G332" s="34">
        <v>30748.431064326767</v>
      </c>
      <c r="H332" s="34">
        <v>5879.8070658841534</v>
      </c>
      <c r="I332" s="34">
        <v>30285.113147235235</v>
      </c>
      <c r="J332" s="34">
        <v>171.5597610473632</v>
      </c>
      <c r="K332" s="34">
        <v>24221.618049263016</v>
      </c>
      <c r="L332" s="34">
        <v>2316.6375317441912</v>
      </c>
      <c r="M332" s="34">
        <v>33502.605002897326</v>
      </c>
      <c r="N332" s="34">
        <v>16886.76026871875</v>
      </c>
      <c r="O332" s="34">
        <v>50431.303288994277</v>
      </c>
      <c r="P332" s="34">
        <v>11013.570535120834</v>
      </c>
      <c r="Q332" s="34">
        <v>33.277290344238281</v>
      </c>
      <c r="R332" s="34">
        <v>7812.1051015625071</v>
      </c>
      <c r="S332" s="34">
        <v>57017.760071504352</v>
      </c>
      <c r="T332" s="34">
        <v>19204.417243274209</v>
      </c>
      <c r="U332" s="34">
        <v>9758.0993775000097</v>
      </c>
      <c r="V332" s="34">
        <v>82253.672059513425</v>
      </c>
      <c r="W332" s="34">
        <v>2837.61418</v>
      </c>
      <c r="X332" s="34">
        <v>14410.433962989435</v>
      </c>
      <c r="Y332" s="34">
        <v>21436.155795397983</v>
      </c>
      <c r="Z332" s="34">
        <v>266.1993172</v>
      </c>
      <c r="AA332" s="34">
        <v>30091.2960651168</v>
      </c>
      <c r="AB332" s="34">
        <v>17447.676955794876</v>
      </c>
      <c r="AC332" s="34">
        <v>31055.319476010012</v>
      </c>
      <c r="AD332" s="34">
        <v>45734.230122117078</v>
      </c>
      <c r="AE332" s="34">
        <v>9983.7547670867116</v>
      </c>
      <c r="AF332" s="34">
        <v>16.522439516129033</v>
      </c>
      <c r="AG332" s="34">
        <v>27792.634229176027</v>
      </c>
      <c r="AH332" s="34">
        <v>56958.28919495063</v>
      </c>
      <c r="AI332" s="34">
        <v>8509.3965479054496</v>
      </c>
      <c r="AJ332" s="34">
        <v>-555.22342607910105</v>
      </c>
      <c r="AK332" s="34">
        <v>2818.0431182090238</v>
      </c>
      <c r="AL332" s="34">
        <v>28111.844850058995</v>
      </c>
      <c r="AM332" s="34">
        <v>17713.017910667564</v>
      </c>
      <c r="AN332" s="34">
        <v>12639.027854841803</v>
      </c>
      <c r="AO332" s="34">
        <v>52661.526105646182</v>
      </c>
      <c r="AP332" s="34">
        <v>757.79393935203598</v>
      </c>
      <c r="AQ332" s="34">
        <v>48773.996522366317</v>
      </c>
      <c r="AR332" s="34">
        <v>57295.597452951413</v>
      </c>
      <c r="AS332" s="34">
        <v>64379.054097460816</v>
      </c>
      <c r="AT332" s="34">
        <v>20218.918344722071</v>
      </c>
      <c r="AU332" s="34">
        <v>62522.313513931855</v>
      </c>
      <c r="AV332" s="34">
        <v>32542.812364788184</v>
      </c>
      <c r="AW332" s="34">
        <v>5419.8308711543086</v>
      </c>
      <c r="AX332" s="34">
        <v>54035.466368652349</v>
      </c>
      <c r="AY332" s="34">
        <v>44232.098520164276</v>
      </c>
    </row>
    <row r="333" spans="1:51" x14ac:dyDescent="0.25">
      <c r="A333" s="32">
        <v>44422</v>
      </c>
      <c r="B333" s="33">
        <v>20</v>
      </c>
      <c r="C333" s="34">
        <v>38294.303485406221</v>
      </c>
      <c r="D333" s="34">
        <v>46332.077843385501</v>
      </c>
      <c r="E333" s="34">
        <v>22592.690007864498</v>
      </c>
      <c r="F333" s="34">
        <v>79079.568201203918</v>
      </c>
      <c r="G333" s="34">
        <v>35517.278348509179</v>
      </c>
      <c r="H333" s="34">
        <v>6106.1849363841748</v>
      </c>
      <c r="I333" s="34">
        <v>30992.509365426409</v>
      </c>
      <c r="J333" s="34">
        <v>188.311767578125</v>
      </c>
      <c r="K333" s="34">
        <v>26050.857654785177</v>
      </c>
      <c r="L333" s="34">
        <v>2889.2731768854051</v>
      </c>
      <c r="M333" s="34">
        <v>35214.218276754393</v>
      </c>
      <c r="N333" s="34">
        <v>18468.990622593752</v>
      </c>
      <c r="O333" s="34">
        <v>51813.811993467418</v>
      </c>
      <c r="P333" s="34">
        <v>11951.403253675797</v>
      </c>
      <c r="Q333" s="34">
        <v>33.138651847839363</v>
      </c>
      <c r="R333" s="34">
        <v>8924.7450004882849</v>
      </c>
      <c r="S333" s="34">
        <v>63074.075136819287</v>
      </c>
      <c r="T333" s="34">
        <v>20643.911700836012</v>
      </c>
      <c r="U333" s="34">
        <v>10860.477123203131</v>
      </c>
      <c r="V333" s="34">
        <v>91163.96572864367</v>
      </c>
      <c r="W333" s="34">
        <v>3080.1162240000003</v>
      </c>
      <c r="X333" s="34">
        <v>15753.784433595589</v>
      </c>
      <c r="Y333" s="34">
        <v>22485.695214717176</v>
      </c>
      <c r="Z333" s="34">
        <v>287.64186919999997</v>
      </c>
      <c r="AA333" s="34">
        <v>33065.590550302259</v>
      </c>
      <c r="AB333" s="34">
        <v>18106.763342669874</v>
      </c>
      <c r="AC333" s="34">
        <v>33985.100941438941</v>
      </c>
      <c r="AD333" s="34">
        <v>51820.384556770878</v>
      </c>
      <c r="AE333" s="34">
        <v>10916.190204923882</v>
      </c>
      <c r="AF333" s="34">
        <v>16.522439516129033</v>
      </c>
      <c r="AG333" s="34">
        <v>31376.346083924866</v>
      </c>
      <c r="AH333" s="34">
        <v>64659.498478264584</v>
      </c>
      <c r="AI333" s="34">
        <v>9704.5348144531308</v>
      </c>
      <c r="AJ333" s="34">
        <v>-551.9896591699212</v>
      </c>
      <c r="AK333" s="34">
        <v>3299.5586099531201</v>
      </c>
      <c r="AL333" s="34">
        <v>31118.363141071855</v>
      </c>
      <c r="AM333" s="34">
        <v>22525.675481267244</v>
      </c>
      <c r="AN333" s="34">
        <v>11508.013729357916</v>
      </c>
      <c r="AO333" s="34">
        <v>57210.000519975714</v>
      </c>
      <c r="AP333" s="34">
        <v>851.11125183105401</v>
      </c>
      <c r="AQ333" s="34">
        <v>49992.153169740363</v>
      </c>
      <c r="AR333" s="34">
        <v>61911.383110357223</v>
      </c>
      <c r="AS333" s="34">
        <v>70808.088980820175</v>
      </c>
      <c r="AT333" s="34">
        <v>20796.621266519163</v>
      </c>
      <c r="AU333" s="34">
        <v>67038.289432824342</v>
      </c>
      <c r="AV333" s="34">
        <v>37226.827235324636</v>
      </c>
      <c r="AW333" s="34">
        <v>5892.2947695410294</v>
      </c>
      <c r="AX333" s="34">
        <v>60980.110978027333</v>
      </c>
      <c r="AY333" s="34">
        <v>46335.55647947004</v>
      </c>
    </row>
    <row r="334" spans="1:51" x14ac:dyDescent="0.25">
      <c r="A334" s="32">
        <v>44422</v>
      </c>
      <c r="B334" s="33">
        <v>21</v>
      </c>
      <c r="C334" s="34">
        <v>37923.642053992822</v>
      </c>
      <c r="D334" s="34">
        <v>46834.353679426757</v>
      </c>
      <c r="E334" s="34">
        <v>22911.374592952099</v>
      </c>
      <c r="F334" s="34">
        <v>79357.903698725902</v>
      </c>
      <c r="G334" s="34">
        <v>36691.756885991243</v>
      </c>
      <c r="H334" s="34">
        <v>5320.0166358790411</v>
      </c>
      <c r="I334" s="34">
        <v>30703.172700173596</v>
      </c>
      <c r="J334" s="34">
        <v>197.6000289916993</v>
      </c>
      <c r="K334" s="34">
        <v>26515.148409957914</v>
      </c>
      <c r="L334" s="34">
        <v>3126.0396643035847</v>
      </c>
      <c r="M334" s="34">
        <v>35114.35343628499</v>
      </c>
      <c r="N334" s="34">
        <v>18619.793302093749</v>
      </c>
      <c r="O334" s="34">
        <v>52584.478895071174</v>
      </c>
      <c r="P334" s="34">
        <v>12522.993455765634</v>
      </c>
      <c r="Q334" s="34">
        <v>33.47504711151123</v>
      </c>
      <c r="R334" s="34">
        <v>9153.1452685546956</v>
      </c>
      <c r="S334" s="34">
        <v>63955.980728252398</v>
      </c>
      <c r="T334" s="34">
        <v>19709.372406977222</v>
      </c>
      <c r="U334" s="34">
        <v>11028.909266015629</v>
      </c>
      <c r="V334" s="34">
        <v>93221.028166154807</v>
      </c>
      <c r="W334" s="34">
        <v>3123.7892440000001</v>
      </c>
      <c r="X334" s="34">
        <v>15525.060549497168</v>
      </c>
      <c r="Y334" s="34">
        <v>22660.742087993971</v>
      </c>
      <c r="Z334" s="34">
        <v>305.32343109999999</v>
      </c>
      <c r="AA334" s="34">
        <v>33791.569576915332</v>
      </c>
      <c r="AB334" s="34">
        <v>18069.633509326133</v>
      </c>
      <c r="AC334" s="34">
        <v>33875.179139561551</v>
      </c>
      <c r="AD334" s="34">
        <v>53916.643716202896</v>
      </c>
      <c r="AE334" s="34">
        <v>10937.994870958169</v>
      </c>
      <c r="AF334" s="34">
        <v>16.522439516129033</v>
      </c>
      <c r="AG334" s="34">
        <v>31837.527108360599</v>
      </c>
      <c r="AH334" s="34">
        <v>65922.85495512007</v>
      </c>
      <c r="AI334" s="34">
        <v>9896.6064453125109</v>
      </c>
      <c r="AJ334" s="34">
        <v>-536.05871788085915</v>
      </c>
      <c r="AK334" s="34">
        <v>3237.7891617148434</v>
      </c>
      <c r="AL334" s="34">
        <v>31896.6843555909</v>
      </c>
      <c r="AM334" s="34">
        <v>21828.888858675055</v>
      </c>
      <c r="AN334" s="34">
        <v>12378.805790792974</v>
      </c>
      <c r="AO334" s="34">
        <v>57608.53004015355</v>
      </c>
      <c r="AP334" s="34">
        <v>862.43943786621196</v>
      </c>
      <c r="AQ334" s="34">
        <v>49299.963025343626</v>
      </c>
      <c r="AR334" s="34">
        <v>62751.849343794245</v>
      </c>
      <c r="AS334" s="34">
        <v>72145.247858632676</v>
      </c>
      <c r="AT334" s="34">
        <v>20604.728189622114</v>
      </c>
      <c r="AU334" s="34">
        <v>68246.395052467444</v>
      </c>
      <c r="AV334" s="34">
        <v>38674.324482384291</v>
      </c>
      <c r="AW334" s="34">
        <v>6046.247223400389</v>
      </c>
      <c r="AX334" s="34">
        <v>62393.557232421881</v>
      </c>
      <c r="AY334" s="34">
        <v>46319.94401363522</v>
      </c>
    </row>
    <row r="335" spans="1:51" x14ac:dyDescent="0.25">
      <c r="A335" s="32">
        <v>44422</v>
      </c>
      <c r="B335" s="33">
        <v>22</v>
      </c>
      <c r="C335" s="34">
        <v>36459.366872412997</v>
      </c>
      <c r="D335" s="34">
        <v>46548.9800356958</v>
      </c>
      <c r="E335" s="34">
        <v>22637.185398201978</v>
      </c>
      <c r="F335" s="34">
        <v>77306.751013167304</v>
      </c>
      <c r="G335" s="34">
        <v>36754.886818380437</v>
      </c>
      <c r="H335" s="34">
        <v>4488.6505505558025</v>
      </c>
      <c r="I335" s="34">
        <v>30358.267923626237</v>
      </c>
      <c r="J335" s="34">
        <v>199.12654876708993</v>
      </c>
      <c r="K335" s="34">
        <v>26437.349051582351</v>
      </c>
      <c r="L335" s="34">
        <v>2820.1380283193766</v>
      </c>
      <c r="M335" s="34">
        <v>34834.145269846893</v>
      </c>
      <c r="N335" s="34">
        <v>17903.274140906251</v>
      </c>
      <c r="O335" s="34">
        <v>52105.075704622199</v>
      </c>
      <c r="P335" s="34">
        <v>12314.55815539063</v>
      </c>
      <c r="Q335" s="34">
        <v>33.989625930786133</v>
      </c>
      <c r="R335" s="34">
        <v>9255.5377719726603</v>
      </c>
      <c r="S335" s="34">
        <v>63837.477036938915</v>
      </c>
      <c r="T335" s="34">
        <v>18748.746606732784</v>
      </c>
      <c r="U335" s="34">
        <v>10683.72359304688</v>
      </c>
      <c r="V335" s="34">
        <v>92243.559180675264</v>
      </c>
      <c r="W335" s="34">
        <v>3043.8250240000002</v>
      </c>
      <c r="X335" s="34">
        <v>15026.154486843887</v>
      </c>
      <c r="Y335" s="34">
        <v>22394.254041297758</v>
      </c>
      <c r="Z335" s="34">
        <v>289.690741</v>
      </c>
      <c r="AA335" s="34">
        <v>33535.751500509934</v>
      </c>
      <c r="AB335" s="34">
        <v>17878.096264654254</v>
      </c>
      <c r="AC335" s="34">
        <v>33053.899374628971</v>
      </c>
      <c r="AD335" s="34">
        <v>54143.29749003725</v>
      </c>
      <c r="AE335" s="34">
        <v>11511.51684460859</v>
      </c>
      <c r="AF335" s="34">
        <v>16.522439516129033</v>
      </c>
      <c r="AG335" s="34">
        <v>31670.885922054142</v>
      </c>
      <c r="AH335" s="34">
        <v>65878.346826646914</v>
      </c>
      <c r="AI335" s="34">
        <v>9922.167333984391</v>
      </c>
      <c r="AJ335" s="34">
        <v>-528.60537832519594</v>
      </c>
      <c r="AK335" s="34">
        <v>3238.8585972460946</v>
      </c>
      <c r="AL335" s="34">
        <v>32079.241993429645</v>
      </c>
      <c r="AM335" s="34">
        <v>20690.180810880207</v>
      </c>
      <c r="AN335" s="34">
        <v>13629.304134577149</v>
      </c>
      <c r="AO335" s="34">
        <v>57490.331846880013</v>
      </c>
      <c r="AP335" s="34">
        <v>847.70498657226608</v>
      </c>
      <c r="AQ335" s="34">
        <v>48486.942062651258</v>
      </c>
      <c r="AR335" s="34">
        <v>62551.649166172865</v>
      </c>
      <c r="AS335" s="34">
        <v>71689.084754570184</v>
      </c>
      <c r="AT335" s="34">
        <v>19893.373029744278</v>
      </c>
      <c r="AU335" s="34">
        <v>67468.940398942897</v>
      </c>
      <c r="AV335" s="34">
        <v>38452.710169774087</v>
      </c>
      <c r="AW335" s="34">
        <v>6022.1892096836036</v>
      </c>
      <c r="AX335" s="34">
        <v>62746.707571289066</v>
      </c>
      <c r="AY335" s="34">
        <v>45316.496518446671</v>
      </c>
    </row>
    <row r="336" spans="1:51" x14ac:dyDescent="0.25">
      <c r="A336" s="32">
        <v>44422</v>
      </c>
      <c r="B336" s="33">
        <v>23</v>
      </c>
      <c r="C336" s="34">
        <v>34039.534968515589</v>
      </c>
      <c r="D336" s="34">
        <v>44786.324790874023</v>
      </c>
      <c r="E336" s="34">
        <v>21677.71478807924</v>
      </c>
      <c r="F336" s="34">
        <v>72770.87256445855</v>
      </c>
      <c r="G336" s="34">
        <v>34989.654167508175</v>
      </c>
      <c r="H336" s="34">
        <v>3938.057227493081</v>
      </c>
      <c r="I336" s="34">
        <v>28622.133932344732</v>
      </c>
      <c r="J336" s="34">
        <v>183.53827285766613</v>
      </c>
      <c r="K336" s="34">
        <v>25274.469588836691</v>
      </c>
      <c r="L336" s="34">
        <v>2966.0661011553334</v>
      </c>
      <c r="M336" s="34">
        <v>34163.088392435318</v>
      </c>
      <c r="N336" s="34">
        <v>16805.5199019375</v>
      </c>
      <c r="O336" s="34">
        <v>50209.964192209103</v>
      </c>
      <c r="P336" s="34">
        <v>11870.773777789072</v>
      </c>
      <c r="Q336" s="34">
        <v>34.189181327819838</v>
      </c>
      <c r="R336" s="34">
        <v>8900.312611328136</v>
      </c>
      <c r="S336" s="34">
        <v>61933.3581452574</v>
      </c>
      <c r="T336" s="34">
        <v>17565.534106605963</v>
      </c>
      <c r="U336" s="34">
        <v>9957.7636699218801</v>
      </c>
      <c r="V336" s="34">
        <v>87931.963898685062</v>
      </c>
      <c r="W336" s="34">
        <v>3070.049027</v>
      </c>
      <c r="X336" s="34">
        <v>14523.750206530014</v>
      </c>
      <c r="Y336" s="34">
        <v>21887.715345433557</v>
      </c>
      <c r="Z336" s="34">
        <v>272.8263986</v>
      </c>
      <c r="AA336" s="34">
        <v>31569.000966973977</v>
      </c>
      <c r="AB336" s="34">
        <v>17333.860108060493</v>
      </c>
      <c r="AC336" s="34">
        <v>31992.191410918549</v>
      </c>
      <c r="AD336" s="34">
        <v>49118.98727302748</v>
      </c>
      <c r="AE336" s="34">
        <v>11745.944316249364</v>
      </c>
      <c r="AF336" s="34">
        <v>16.522439516129033</v>
      </c>
      <c r="AG336" s="34">
        <v>30280.117529618532</v>
      </c>
      <c r="AH336" s="34">
        <v>64319.026728383236</v>
      </c>
      <c r="AI336" s="34">
        <v>9634.0424804687609</v>
      </c>
      <c r="AJ336" s="34">
        <v>-514.49228510742103</v>
      </c>
      <c r="AK336" s="34">
        <v>3129.8894679843752</v>
      </c>
      <c r="AL336" s="34">
        <v>30399.002341821368</v>
      </c>
      <c r="AM336" s="34">
        <v>20034.152233966048</v>
      </c>
      <c r="AN336" s="34">
        <v>12888.153897252945</v>
      </c>
      <c r="AO336" s="34">
        <v>55730.161958598183</v>
      </c>
      <c r="AP336" s="34">
        <v>799.68083190917991</v>
      </c>
      <c r="AQ336" s="34">
        <v>46774.138426821664</v>
      </c>
      <c r="AR336" s="34">
        <v>60611.203256823988</v>
      </c>
      <c r="AS336" s="34">
        <v>68517.226108085801</v>
      </c>
      <c r="AT336" s="34">
        <v>18774.433587826781</v>
      </c>
      <c r="AU336" s="34">
        <v>65055.122970509095</v>
      </c>
      <c r="AV336" s="34">
        <v>36766.896856259562</v>
      </c>
      <c r="AW336" s="34">
        <v>5806.8437798144632</v>
      </c>
      <c r="AX336" s="34">
        <v>60344.169652343749</v>
      </c>
      <c r="AY336" s="34">
        <v>43093.909273251134</v>
      </c>
    </row>
    <row r="337" spans="1:51" x14ac:dyDescent="0.25">
      <c r="A337" s="32">
        <v>44422</v>
      </c>
      <c r="B337" s="33">
        <v>24</v>
      </c>
      <c r="C337" s="34">
        <v>30301.570053505959</v>
      </c>
      <c r="D337" s="34">
        <v>40410.145182508553</v>
      </c>
      <c r="E337" s="34">
        <v>20098.102304968892</v>
      </c>
      <c r="F337" s="34">
        <v>64767.374086907053</v>
      </c>
      <c r="G337" s="34">
        <v>31486.761375353748</v>
      </c>
      <c r="H337" s="34">
        <v>3571.5143687443278</v>
      </c>
      <c r="I337" s="34">
        <v>26476.505807645033</v>
      </c>
      <c r="J337" s="34">
        <v>154.89532470703131</v>
      </c>
      <c r="K337" s="34">
        <v>23224.507345123307</v>
      </c>
      <c r="L337" s="34">
        <v>2347.6713612532089</v>
      </c>
      <c r="M337" s="34">
        <v>33130.786743459073</v>
      </c>
      <c r="N337" s="34">
        <v>15505.86004484375</v>
      </c>
      <c r="O337" s="34">
        <v>45886.840292056528</v>
      </c>
      <c r="P337" s="34">
        <v>11283.792476443374</v>
      </c>
      <c r="Q337" s="34">
        <v>32.871899604797356</v>
      </c>
      <c r="R337" s="34">
        <v>8060.6101850586001</v>
      </c>
      <c r="S337" s="34">
        <v>56561.758619822831</v>
      </c>
      <c r="T337" s="34">
        <v>15866.374492716195</v>
      </c>
      <c r="U337" s="34">
        <v>9023.6242058593798</v>
      </c>
      <c r="V337" s="34">
        <v>81666.177080923953</v>
      </c>
      <c r="W337" s="34">
        <v>2852.9576399999996</v>
      </c>
      <c r="X337" s="34">
        <v>14141.082338074473</v>
      </c>
      <c r="Y337" s="34">
        <v>20742.69792440064</v>
      </c>
      <c r="Z337" s="34">
        <v>247.82013429999998</v>
      </c>
      <c r="AA337" s="34">
        <v>28613.171003239222</v>
      </c>
      <c r="AB337" s="34">
        <v>16333.153147497995</v>
      </c>
      <c r="AC337" s="34">
        <v>29252.645708049935</v>
      </c>
      <c r="AD337" s="34">
        <v>15633.008844450571</v>
      </c>
      <c r="AE337" s="34">
        <v>10783.991906481868</v>
      </c>
      <c r="AF337" s="34">
        <v>16.522439516129033</v>
      </c>
      <c r="AG337" s="34">
        <v>27512.073846477662</v>
      </c>
      <c r="AH337" s="34">
        <v>54925.545112738226</v>
      </c>
      <c r="AI337" s="34">
        <v>8871.8833496093903</v>
      </c>
      <c r="AJ337" s="34">
        <v>-553.05397182617196</v>
      </c>
      <c r="AK337" s="34">
        <v>2962.8451625078133</v>
      </c>
      <c r="AL337" s="34">
        <v>27824.84916651087</v>
      </c>
      <c r="AM337" s="34">
        <v>17332.879212088661</v>
      </c>
      <c r="AN337" s="34">
        <v>12463.637290954108</v>
      </c>
      <c r="AO337" s="34">
        <v>51758.402595619256</v>
      </c>
      <c r="AP337" s="34">
        <v>778.85809326171898</v>
      </c>
      <c r="AQ337" s="34">
        <v>43934.357905098514</v>
      </c>
      <c r="AR337" s="34">
        <v>55767.200395893648</v>
      </c>
      <c r="AS337" s="34">
        <v>62766.411282148307</v>
      </c>
      <c r="AT337" s="34">
        <v>18157.413507897709</v>
      </c>
      <c r="AU337" s="34">
        <v>58502.777096023594</v>
      </c>
      <c r="AV337" s="34">
        <v>28290.166914063469</v>
      </c>
      <c r="AW337" s="34">
        <v>15286.892851906254</v>
      </c>
      <c r="AX337" s="34">
        <v>55161.981903808599</v>
      </c>
      <c r="AY337" s="34">
        <v>39861.603309100938</v>
      </c>
    </row>
    <row r="338" spans="1:51" x14ac:dyDescent="0.25">
      <c r="A338" s="32">
        <v>44423</v>
      </c>
      <c r="B338" s="33">
        <v>1</v>
      </c>
      <c r="C338" s="34">
        <v>26929.107606165016</v>
      </c>
      <c r="D338" s="34">
        <v>30358.984212803218</v>
      </c>
      <c r="E338" s="34">
        <v>18171.317651714442</v>
      </c>
      <c r="F338" s="34">
        <v>56995.446768654612</v>
      </c>
      <c r="G338" s="34">
        <v>27582.930279628257</v>
      </c>
      <c r="H338" s="34">
        <v>3911.6998014981432</v>
      </c>
      <c r="I338" s="34">
        <v>23603.382232719494</v>
      </c>
      <c r="J338" s="34">
        <v>125.94298934936519</v>
      </c>
      <c r="K338" s="34">
        <v>20397.117059638997</v>
      </c>
      <c r="L338" s="34">
        <v>1834.6633646762905</v>
      </c>
      <c r="M338" s="34">
        <v>30887.419726731543</v>
      </c>
      <c r="N338" s="34">
        <v>14204.131608359379</v>
      </c>
      <c r="O338" s="34">
        <v>40454.793545496468</v>
      </c>
      <c r="P338" s="34">
        <v>9770.6061679746254</v>
      </c>
      <c r="Q338" s="34">
        <v>32.658322334289551</v>
      </c>
      <c r="R338" s="34">
        <v>6931.4376152343857</v>
      </c>
      <c r="S338" s="34">
        <v>49022.234328374485</v>
      </c>
      <c r="T338" s="34">
        <v>14230.185590760339</v>
      </c>
      <c r="U338" s="34">
        <v>8175.7914232421999</v>
      </c>
      <c r="V338" s="34">
        <v>69577.469888864842</v>
      </c>
      <c r="W338" s="34">
        <v>2819.1932579999998</v>
      </c>
      <c r="X338" s="34">
        <v>13188.044419584232</v>
      </c>
      <c r="Y338" s="34">
        <v>19792.595161457582</v>
      </c>
      <c r="Z338" s="34">
        <v>233.98834849999997</v>
      </c>
      <c r="AA338" s="34">
        <v>24370.468087762161</v>
      </c>
      <c r="AB338" s="34">
        <v>15027.391596419884</v>
      </c>
      <c r="AC338" s="34">
        <v>25850.246175076623</v>
      </c>
      <c r="AD338" s="34">
        <v>13156.66871536818</v>
      </c>
      <c r="AE338" s="34">
        <v>9054.1471033604103</v>
      </c>
      <c r="AF338" s="34">
        <v>16.522439516129033</v>
      </c>
      <c r="AG338" s="34">
        <v>23762.625224186704</v>
      </c>
      <c r="AH338" s="34">
        <v>46630.067112509227</v>
      </c>
      <c r="AI338" s="34">
        <v>7694.7277343750102</v>
      </c>
      <c r="AJ338" s="34">
        <v>-535.29683562499918</v>
      </c>
      <c r="AK338" s="34">
        <v>2768.6873325781253</v>
      </c>
      <c r="AL338" s="34">
        <v>23948.021235745651</v>
      </c>
      <c r="AM338" s="34">
        <v>17338.245930206213</v>
      </c>
      <c r="AN338" s="34">
        <v>11511.086688091324</v>
      </c>
      <c r="AO338" s="34">
        <v>48308.792321800283</v>
      </c>
      <c r="AP338" s="34">
        <v>700.04634094238395</v>
      </c>
      <c r="AQ338" s="34">
        <v>40283.781713156131</v>
      </c>
      <c r="AR338" s="34">
        <v>49019.310556696808</v>
      </c>
      <c r="AS338" s="34">
        <v>54397.564638398311</v>
      </c>
      <c r="AT338" s="34">
        <v>16664.473837580324</v>
      </c>
      <c r="AU338" s="34">
        <v>50799.16120890795</v>
      </c>
      <c r="AV338" s="34">
        <v>19349.932470616219</v>
      </c>
      <c r="AW338" s="34">
        <v>17036.252715707029</v>
      </c>
      <c r="AX338" s="34">
        <v>47158.467656250039</v>
      </c>
      <c r="AY338" s="34">
        <v>36318.063442753257</v>
      </c>
    </row>
    <row r="339" spans="1:51" x14ac:dyDescent="0.25">
      <c r="A339" s="32">
        <v>44423</v>
      </c>
      <c r="B339" s="33">
        <v>2</v>
      </c>
      <c r="C339" s="34">
        <v>24302.246310871866</v>
      </c>
      <c r="D339" s="34">
        <v>18905.840808044908</v>
      </c>
      <c r="E339" s="34">
        <v>15870.534419665555</v>
      </c>
      <c r="F339" s="34">
        <v>50429.373945375672</v>
      </c>
      <c r="G339" s="34">
        <v>23711.903086023194</v>
      </c>
      <c r="H339" s="34">
        <v>3684.0260808331004</v>
      </c>
      <c r="I339" s="34">
        <v>20871.605213853891</v>
      </c>
      <c r="J339" s="34">
        <v>108.5674037933349</v>
      </c>
      <c r="K339" s="34">
        <v>20390.306708915723</v>
      </c>
      <c r="L339" s="34">
        <v>1409.7815483584541</v>
      </c>
      <c r="M339" s="34">
        <v>28419.924224026425</v>
      </c>
      <c r="N339" s="34">
        <v>12873.54185015626</v>
      </c>
      <c r="O339" s="34">
        <v>35320.046492952039</v>
      </c>
      <c r="P339" s="34">
        <v>8723.6314919765628</v>
      </c>
      <c r="Q339" s="34">
        <v>33.078206062316895</v>
      </c>
      <c r="R339" s="34">
        <v>5868.3902329101584</v>
      </c>
      <c r="S339" s="34">
        <v>41165.790518517315</v>
      </c>
      <c r="T339" s="34">
        <v>12811.841920718522</v>
      </c>
      <c r="U339" s="34">
        <v>7399.9622159765695</v>
      </c>
      <c r="V339" s="34">
        <v>58981.966743691439</v>
      </c>
      <c r="W339" s="34">
        <v>2507.5849929999999</v>
      </c>
      <c r="X339" s="34">
        <v>12076.62712385524</v>
      </c>
      <c r="Y339" s="34">
        <v>18101.392384429626</v>
      </c>
      <c r="Z339" s="34">
        <v>229.86143049999998</v>
      </c>
      <c r="AA339" s="34">
        <v>20305.836156908423</v>
      </c>
      <c r="AB339" s="34">
        <v>13831.072697669873</v>
      </c>
      <c r="AC339" s="34">
        <v>23049.779053289563</v>
      </c>
      <c r="AD339" s="34">
        <v>10635.695829906139</v>
      </c>
      <c r="AE339" s="34">
        <v>7322.9572127194742</v>
      </c>
      <c r="AF339" s="34">
        <v>16.522439516129033</v>
      </c>
      <c r="AG339" s="34">
        <v>20134.521232643434</v>
      </c>
      <c r="AH339" s="34">
        <v>38231.464662214305</v>
      </c>
      <c r="AI339" s="34">
        <v>6377.4524169921997</v>
      </c>
      <c r="AJ339" s="34">
        <v>-525.94562432617317</v>
      </c>
      <c r="AK339" s="34">
        <v>2595.2728888007809</v>
      </c>
      <c r="AL339" s="34">
        <v>20208.533476721143</v>
      </c>
      <c r="AM339" s="34">
        <v>16016.300035720447</v>
      </c>
      <c r="AN339" s="34">
        <v>9910.8894345283297</v>
      </c>
      <c r="AO339" s="34">
        <v>44828.843930715615</v>
      </c>
      <c r="AP339" s="34">
        <v>659.23585510253895</v>
      </c>
      <c r="AQ339" s="34">
        <v>36622.671330015037</v>
      </c>
      <c r="AR339" s="34">
        <v>42014.211388355507</v>
      </c>
      <c r="AS339" s="34">
        <v>45590.164142851441</v>
      </c>
      <c r="AT339" s="34">
        <v>15525.020844493905</v>
      </c>
      <c r="AU339" s="34">
        <v>43537.099240652817</v>
      </c>
      <c r="AV339" s="34">
        <v>19271.233218177389</v>
      </c>
      <c r="AW339" s="34">
        <v>11504.319000541036</v>
      </c>
      <c r="AX339" s="34">
        <v>39411.649388671896</v>
      </c>
      <c r="AY339" s="34">
        <v>33126.241596067302</v>
      </c>
    </row>
    <row r="340" spans="1:51" x14ac:dyDescent="0.25">
      <c r="A340" s="32">
        <v>44423</v>
      </c>
      <c r="B340" s="33">
        <v>3</v>
      </c>
      <c r="C340" s="34">
        <v>22599.226564479915</v>
      </c>
      <c r="D340" s="34">
        <v>16461.873038101559</v>
      </c>
      <c r="E340" s="34">
        <v>13084.316134784567</v>
      </c>
      <c r="F340" s="34">
        <v>45838.634213585763</v>
      </c>
      <c r="G340" s="34">
        <v>21112.874926494369</v>
      </c>
      <c r="H340" s="34">
        <v>3507.7965787837229</v>
      </c>
      <c r="I340" s="34">
        <v>19057.553658562996</v>
      </c>
      <c r="J340" s="34">
        <v>97.06363487243641</v>
      </c>
      <c r="K340" s="34">
        <v>17791.634804679885</v>
      </c>
      <c r="L340" s="34">
        <v>940.88280682774166</v>
      </c>
      <c r="M340" s="34">
        <v>26480.624567475752</v>
      </c>
      <c r="N340" s="34">
        <v>11913.1831945625</v>
      </c>
      <c r="O340" s="34">
        <v>31606.481845086335</v>
      </c>
      <c r="P340" s="34">
        <v>7868.4132953789167</v>
      </c>
      <c r="Q340" s="34">
        <v>33.072782516479492</v>
      </c>
      <c r="R340" s="34">
        <v>5041.8733598632825</v>
      </c>
      <c r="S340" s="34">
        <v>35318.071303300021</v>
      </c>
      <c r="T340" s="34">
        <v>12059.725949770038</v>
      </c>
      <c r="U340" s="34">
        <v>6834.8111736328201</v>
      </c>
      <c r="V340" s="34">
        <v>52247.810907433464</v>
      </c>
      <c r="W340" s="34">
        <v>2463.349134</v>
      </c>
      <c r="X340" s="34">
        <v>11119.909135561757</v>
      </c>
      <c r="Y340" s="34">
        <v>16878.567033435545</v>
      </c>
      <c r="Z340" s="34">
        <v>207.627669</v>
      </c>
      <c r="AA340" s="34">
        <v>16886.454373575907</v>
      </c>
      <c r="AB340" s="34">
        <v>12994.415284404235</v>
      </c>
      <c r="AC340" s="34">
        <v>21191.796806619452</v>
      </c>
      <c r="AD340" s="34">
        <v>8954.4757302298767</v>
      </c>
      <c r="AE340" s="34">
        <v>6548.0817505242712</v>
      </c>
      <c r="AF340" s="34">
        <v>16.522439516129033</v>
      </c>
      <c r="AG340" s="34">
        <v>17187.801789029541</v>
      </c>
      <c r="AH340" s="34">
        <v>33642.153667376901</v>
      </c>
      <c r="AI340" s="34">
        <v>5394.6719238281203</v>
      </c>
      <c r="AJ340" s="34">
        <v>-537.53827758789191</v>
      </c>
      <c r="AK340" s="34">
        <v>2431.3962903750007</v>
      </c>
      <c r="AL340" s="34">
        <v>17180.785704757938</v>
      </c>
      <c r="AM340" s="34">
        <v>13360.573285501465</v>
      </c>
      <c r="AN340" s="34">
        <v>9227.0720644262801</v>
      </c>
      <c r="AO340" s="34">
        <v>39046.221693481493</v>
      </c>
      <c r="AP340" s="34">
        <v>635.24584960937602</v>
      </c>
      <c r="AQ340" s="34">
        <v>34068.827502863161</v>
      </c>
      <c r="AR340" s="34">
        <v>36845.016049278689</v>
      </c>
      <c r="AS340" s="34">
        <v>38673.788349804578</v>
      </c>
      <c r="AT340" s="34">
        <v>14923.647543891386</v>
      </c>
      <c r="AU340" s="34">
        <v>38896.41690867213</v>
      </c>
      <c r="AV340" s="34">
        <v>18568.106237454755</v>
      </c>
      <c r="AW340" s="34">
        <v>4900.6250002705128</v>
      </c>
      <c r="AX340" s="34">
        <v>33698.896583984388</v>
      </c>
      <c r="AY340" s="34">
        <v>30987.574143964943</v>
      </c>
    </row>
    <row r="341" spans="1:51" x14ac:dyDescent="0.25">
      <c r="A341" s="32">
        <v>44423</v>
      </c>
      <c r="B341" s="33">
        <v>4</v>
      </c>
      <c r="C341" s="34">
        <v>21927.164139863336</v>
      </c>
      <c r="D341" s="34">
        <v>15044.841666135255</v>
      </c>
      <c r="E341" s="34">
        <v>11702.7403419405</v>
      </c>
      <c r="F341" s="34">
        <v>43499.318352561844</v>
      </c>
      <c r="G341" s="34">
        <v>19087.674099879536</v>
      </c>
      <c r="H341" s="34">
        <v>3429.9235290544202</v>
      </c>
      <c r="I341" s="34">
        <v>18094.722333084119</v>
      </c>
      <c r="J341" s="34">
        <v>89.902269363403292</v>
      </c>
      <c r="K341" s="34">
        <v>16254.461118766811</v>
      </c>
      <c r="L341" s="34">
        <v>618.65744983226682</v>
      </c>
      <c r="M341" s="34">
        <v>25901.125369594254</v>
      </c>
      <c r="N341" s="34">
        <v>11441.24772657814</v>
      </c>
      <c r="O341" s="34">
        <v>29375.358277426185</v>
      </c>
      <c r="P341" s="34">
        <v>7467.0246934511797</v>
      </c>
      <c r="Q341" s="34">
        <v>31.969598770141598</v>
      </c>
      <c r="R341" s="34">
        <v>4584.7512934570332</v>
      </c>
      <c r="S341" s="34">
        <v>31501.638424642184</v>
      </c>
      <c r="T341" s="34">
        <v>11692.773497406586</v>
      </c>
      <c r="U341" s="34">
        <v>6620.4580658593695</v>
      </c>
      <c r="V341" s="34">
        <v>48413.841669643065</v>
      </c>
      <c r="W341" s="34">
        <v>2364.0660929999999</v>
      </c>
      <c r="X341" s="34">
        <v>10483.796572923908</v>
      </c>
      <c r="Y341" s="34">
        <v>16230.063857677034</v>
      </c>
      <c r="Z341" s="34">
        <v>227.65351660000005</v>
      </c>
      <c r="AA341" s="34">
        <v>14632.859461300401</v>
      </c>
      <c r="AB341" s="34">
        <v>12538.937350716731</v>
      </c>
      <c r="AC341" s="34">
        <v>20102.924312299321</v>
      </c>
      <c r="AD341" s="34">
        <v>12678.904499170671</v>
      </c>
      <c r="AE341" s="34">
        <v>6332.2546350363873</v>
      </c>
      <c r="AF341" s="34">
        <v>16.522439516129033</v>
      </c>
      <c r="AG341" s="34">
        <v>15622.043448921202</v>
      </c>
      <c r="AH341" s="34">
        <v>30161.748181809024</v>
      </c>
      <c r="AI341" s="34">
        <v>4762.4231445312498</v>
      </c>
      <c r="AJ341" s="34">
        <v>-536.95914962890583</v>
      </c>
      <c r="AK341" s="34">
        <v>2319.274472171875</v>
      </c>
      <c r="AL341" s="34">
        <v>15273.446922848605</v>
      </c>
      <c r="AM341" s="34">
        <v>12095.204641989625</v>
      </c>
      <c r="AN341" s="34">
        <v>8725.663169021982</v>
      </c>
      <c r="AO341" s="34">
        <v>35669.777282566123</v>
      </c>
      <c r="AP341" s="34">
        <v>604.39170837402298</v>
      </c>
      <c r="AQ341" s="34">
        <v>32641.482812455466</v>
      </c>
      <c r="AR341" s="34">
        <v>33788.618010211183</v>
      </c>
      <c r="AS341" s="34">
        <v>34480.819362499875</v>
      </c>
      <c r="AT341" s="34">
        <v>14090.636099017811</v>
      </c>
      <c r="AU341" s="34">
        <v>36285.160142716624</v>
      </c>
      <c r="AV341" s="34">
        <v>17332.524751024423</v>
      </c>
      <c r="AW341" s="34">
        <v>2851.0114147451168</v>
      </c>
      <c r="AX341" s="34">
        <v>29837.107711914057</v>
      </c>
      <c r="AY341" s="34">
        <v>29877.221595050662</v>
      </c>
    </row>
    <row r="342" spans="1:51" x14ac:dyDescent="0.25">
      <c r="A342" s="32">
        <v>44423</v>
      </c>
      <c r="B342" s="33">
        <v>5</v>
      </c>
      <c r="C342" s="34">
        <v>21603.623189890328</v>
      </c>
      <c r="D342" s="34">
        <v>14195.039308905272</v>
      </c>
      <c r="E342" s="34">
        <v>11691.19653202826</v>
      </c>
      <c r="F342" s="34">
        <v>42479.139666721392</v>
      </c>
      <c r="G342" s="34">
        <v>18070.774900741228</v>
      </c>
      <c r="H342" s="34">
        <v>3358.5568385196834</v>
      </c>
      <c r="I342" s="34">
        <v>17379.377871839355</v>
      </c>
      <c r="J342" s="34">
        <v>94.511032104492202</v>
      </c>
      <c r="K342" s="34">
        <v>15404.341333587674</v>
      </c>
      <c r="L342" s="34">
        <v>478.1219894402326</v>
      </c>
      <c r="M342" s="34">
        <v>25193.224609976289</v>
      </c>
      <c r="N342" s="34">
        <v>11300.135750078141</v>
      </c>
      <c r="O342" s="34">
        <v>28277.915016181323</v>
      </c>
      <c r="P342" s="34">
        <v>7203.5671097890572</v>
      </c>
      <c r="Q342" s="34">
        <v>31.790791988372799</v>
      </c>
      <c r="R342" s="34">
        <v>4295.2795144043002</v>
      </c>
      <c r="S342" s="34">
        <v>29195.708638163309</v>
      </c>
      <c r="T342" s="34">
        <v>11563.076520763836</v>
      </c>
      <c r="U342" s="34">
        <v>6523.2641749999993</v>
      </c>
      <c r="V342" s="34">
        <v>44852.686710220965</v>
      </c>
      <c r="W342" s="34">
        <v>2325.3127939999999</v>
      </c>
      <c r="X342" s="34">
        <v>10313.536204266362</v>
      </c>
      <c r="Y342" s="34">
        <v>15343.175865444358</v>
      </c>
      <c r="Z342" s="34">
        <v>208.84271259999997</v>
      </c>
      <c r="AA342" s="34">
        <v>13359.361033399769</v>
      </c>
      <c r="AB342" s="34">
        <v>12365.901154083936</v>
      </c>
      <c r="AC342" s="34">
        <v>19679.402708052199</v>
      </c>
      <c r="AD342" s="34">
        <v>25158.095706006367</v>
      </c>
      <c r="AE342" s="34">
        <v>5964.6498393778202</v>
      </c>
      <c r="AF342" s="34">
        <v>16.522439516129033</v>
      </c>
      <c r="AG342" s="34">
        <v>14612.410515354004</v>
      </c>
      <c r="AH342" s="34">
        <v>28515.27159673383</v>
      </c>
      <c r="AI342" s="34">
        <v>4391.4502685546904</v>
      </c>
      <c r="AJ342" s="34">
        <v>-530.1952960791009</v>
      </c>
      <c r="AK342" s="34">
        <v>2174.65936123047</v>
      </c>
      <c r="AL342" s="34">
        <v>14050.91077039636</v>
      </c>
      <c r="AM342" s="34">
        <v>11277.025163042883</v>
      </c>
      <c r="AN342" s="34">
        <v>8446.3604933750103</v>
      </c>
      <c r="AO342" s="34">
        <v>33738.492422794392</v>
      </c>
      <c r="AP342" s="34">
        <v>567.90016174316406</v>
      </c>
      <c r="AQ342" s="34">
        <v>31856.098565293596</v>
      </c>
      <c r="AR342" s="34">
        <v>31841.222106923786</v>
      </c>
      <c r="AS342" s="34">
        <v>31785.938969257688</v>
      </c>
      <c r="AT342" s="34">
        <v>13851.250545797748</v>
      </c>
      <c r="AU342" s="34">
        <v>34767.366557456742</v>
      </c>
      <c r="AV342" s="34">
        <v>16162.582917358817</v>
      </c>
      <c r="AW342" s="34">
        <v>2502.0723271279289</v>
      </c>
      <c r="AX342" s="34">
        <v>27589.218762207052</v>
      </c>
      <c r="AY342" s="34">
        <v>29435.4638887578</v>
      </c>
    </row>
    <row r="343" spans="1:51" x14ac:dyDescent="0.25">
      <c r="A343" s="32">
        <v>44423</v>
      </c>
      <c r="B343" s="33">
        <v>6</v>
      </c>
      <c r="C343" s="34">
        <v>21837.124618923248</v>
      </c>
      <c r="D343" s="34">
        <v>13909.288728655274</v>
      </c>
      <c r="E343" s="34">
        <v>11568.209417293483</v>
      </c>
      <c r="F343" s="34">
        <v>42265.515351904003</v>
      </c>
      <c r="G343" s="34">
        <v>17771.772542077611</v>
      </c>
      <c r="H343" s="34">
        <v>3266.8236371926996</v>
      </c>
      <c r="I343" s="34">
        <v>17278.979180938735</v>
      </c>
      <c r="J343" s="34">
        <v>91.772165298461886</v>
      </c>
      <c r="K343" s="34">
        <v>14992.666260330217</v>
      </c>
      <c r="L343" s="34">
        <v>500.43273273005957</v>
      </c>
      <c r="M343" s="34">
        <v>25027.792000329111</v>
      </c>
      <c r="N343" s="34">
        <v>11245.44503262501</v>
      </c>
      <c r="O343" s="34">
        <v>28020.076472385161</v>
      </c>
      <c r="P343" s="34">
        <v>7218.3074739257936</v>
      </c>
      <c r="Q343" s="34">
        <v>31.271465301513683</v>
      </c>
      <c r="R343" s="34">
        <v>4157.5048112792974</v>
      </c>
      <c r="S343" s="34">
        <v>28389.75435433762</v>
      </c>
      <c r="T343" s="34">
        <v>11566.324261810118</v>
      </c>
      <c r="U343" s="34">
        <v>6500.9167448828202</v>
      </c>
      <c r="V343" s="34">
        <v>43752.539333967128</v>
      </c>
      <c r="W343" s="34">
        <v>2231.3405749999997</v>
      </c>
      <c r="X343" s="34">
        <v>10461.887961228873</v>
      </c>
      <c r="Y343" s="34">
        <v>15045.662851541229</v>
      </c>
      <c r="Z343" s="34">
        <v>232.69563129999997</v>
      </c>
      <c r="AA343" s="34">
        <v>12931.608334709515</v>
      </c>
      <c r="AB343" s="34">
        <v>12341.612395076123</v>
      </c>
      <c r="AC343" s="34">
        <v>20075.421017493431</v>
      </c>
      <c r="AD343" s="34">
        <v>24687.861663243668</v>
      </c>
      <c r="AE343" s="34">
        <v>5753.7315571439376</v>
      </c>
      <c r="AF343" s="34">
        <v>16.522439516129033</v>
      </c>
      <c r="AG343" s="34">
        <v>14168.963749602661</v>
      </c>
      <c r="AH343" s="34">
        <v>27750.626735394479</v>
      </c>
      <c r="AI343" s="34">
        <v>4284.4494140625102</v>
      </c>
      <c r="AJ343" s="34">
        <v>-539.19315444335882</v>
      </c>
      <c r="AK343" s="34">
        <v>2210.526029601564</v>
      </c>
      <c r="AL343" s="34">
        <v>13570.189950323727</v>
      </c>
      <c r="AM343" s="34">
        <v>10733.443427354956</v>
      </c>
      <c r="AN343" s="34">
        <v>8442.3122936377003</v>
      </c>
      <c r="AO343" s="34">
        <v>32814.314386610087</v>
      </c>
      <c r="AP343" s="34">
        <v>572.52146911621094</v>
      </c>
      <c r="AQ343" s="34">
        <v>31570.914430504778</v>
      </c>
      <c r="AR343" s="34">
        <v>31094.333003510539</v>
      </c>
      <c r="AS343" s="34">
        <v>30926.648256796747</v>
      </c>
      <c r="AT343" s="34">
        <v>14092.809039612881</v>
      </c>
      <c r="AU343" s="34">
        <v>34200.233141802317</v>
      </c>
      <c r="AV343" s="34">
        <v>15485.729949543878</v>
      </c>
      <c r="AW343" s="34">
        <v>2528.2004774658199</v>
      </c>
      <c r="AX343" s="34">
        <v>26718.08100146486</v>
      </c>
      <c r="AY343" s="34">
        <v>29453.129619128769</v>
      </c>
    </row>
    <row r="344" spans="1:51" x14ac:dyDescent="0.25">
      <c r="A344" s="32">
        <v>44423</v>
      </c>
      <c r="B344" s="33">
        <v>7</v>
      </c>
      <c r="C344" s="34">
        <v>22511.504346631304</v>
      </c>
      <c r="D344" s="34">
        <v>13937.384504713127</v>
      </c>
      <c r="E344" s="34">
        <v>11892.493820130614</v>
      </c>
      <c r="F344" s="34">
        <v>43443.975700168419</v>
      </c>
      <c r="G344" s="34">
        <v>17923.206099103012</v>
      </c>
      <c r="H344" s="34">
        <v>3341.1799668456688</v>
      </c>
      <c r="I344" s="34">
        <v>17600.76271579785</v>
      </c>
      <c r="J344" s="34">
        <v>96.368455886840792</v>
      </c>
      <c r="K344" s="34">
        <v>14970.278841598532</v>
      </c>
      <c r="L344" s="34">
        <v>557.88255622792872</v>
      </c>
      <c r="M344" s="34">
        <v>25106.042252994459</v>
      </c>
      <c r="N344" s="34">
        <v>11395.870867531261</v>
      </c>
      <c r="O344" s="34">
        <v>28376.653777955467</v>
      </c>
      <c r="P344" s="34">
        <v>6950.3024107675737</v>
      </c>
      <c r="Q344" s="34">
        <v>31.71352291107177</v>
      </c>
      <c r="R344" s="34">
        <v>4190.0227907714843</v>
      </c>
      <c r="S344" s="34">
        <v>28632.467876227889</v>
      </c>
      <c r="T344" s="34">
        <v>11729.484678540301</v>
      </c>
      <c r="U344" s="34">
        <v>6640.43720898438</v>
      </c>
      <c r="V344" s="34">
        <v>44301.623020019848</v>
      </c>
      <c r="W344" s="34">
        <v>2271.5036380000001</v>
      </c>
      <c r="X344" s="34">
        <v>10806.436981790377</v>
      </c>
      <c r="Y344" s="34">
        <v>14877.731509127456</v>
      </c>
      <c r="Z344" s="34">
        <v>233.15784939999998</v>
      </c>
      <c r="AA344" s="34">
        <v>13002.322355628159</v>
      </c>
      <c r="AB344" s="34">
        <v>12362.943166982373</v>
      </c>
      <c r="AC344" s="34">
        <v>20739.310866923948</v>
      </c>
      <c r="AD344" s="34">
        <v>24921.515544931783</v>
      </c>
      <c r="AE344" s="34">
        <v>5697.2282800103822</v>
      </c>
      <c r="AF344" s="34">
        <v>16.522439516129033</v>
      </c>
      <c r="AG344" s="34">
        <v>14310.543261284791</v>
      </c>
      <c r="AH344" s="34">
        <v>27823.142896611269</v>
      </c>
      <c r="AI344" s="34">
        <v>4267.2662353515607</v>
      </c>
      <c r="AJ344" s="34">
        <v>-546.42991767089916</v>
      </c>
      <c r="AK344" s="34">
        <v>2251.029191503907</v>
      </c>
      <c r="AL344" s="34">
        <v>13559.420183298882</v>
      </c>
      <c r="AM344" s="34">
        <v>11199.024233504964</v>
      </c>
      <c r="AN344" s="34">
        <v>8374.2765189692491</v>
      </c>
      <c r="AO344" s="34">
        <v>32460.64198705108</v>
      </c>
      <c r="AP344" s="34">
        <v>575.696044921875</v>
      </c>
      <c r="AQ344" s="34">
        <v>32076.326743761645</v>
      </c>
      <c r="AR344" s="34">
        <v>31313.659049042733</v>
      </c>
      <c r="AS344" s="34">
        <v>31076.065181718608</v>
      </c>
      <c r="AT344" s="34">
        <v>14259.719396294966</v>
      </c>
      <c r="AU344" s="34">
        <v>34708.224013268453</v>
      </c>
      <c r="AV344" s="34">
        <v>15413.623138613064</v>
      </c>
      <c r="AW344" s="34">
        <v>2451.2976464013682</v>
      </c>
      <c r="AX344" s="34">
        <v>26960.841332763703</v>
      </c>
      <c r="AY344" s="34">
        <v>29884.111803917898</v>
      </c>
    </row>
    <row r="345" spans="1:51" x14ac:dyDescent="0.25">
      <c r="A345" s="32">
        <v>44423</v>
      </c>
      <c r="B345" s="33">
        <v>8</v>
      </c>
      <c r="C345" s="34">
        <v>23465.599938971187</v>
      </c>
      <c r="D345" s="34">
        <v>14612.058139333247</v>
      </c>
      <c r="E345" s="34">
        <v>12225.187463490496</v>
      </c>
      <c r="F345" s="34">
        <v>46002.675651830519</v>
      </c>
      <c r="G345" s="34">
        <v>18631.38121787399</v>
      </c>
      <c r="H345" s="34">
        <v>3621.3078158529115</v>
      </c>
      <c r="I345" s="34">
        <v>18447.445850572516</v>
      </c>
      <c r="J345" s="34">
        <v>112.3593673706055</v>
      </c>
      <c r="K345" s="34">
        <v>15385.650358772302</v>
      </c>
      <c r="L345" s="34">
        <v>824.33551514425642</v>
      </c>
      <c r="M345" s="34">
        <v>24496.39075846603</v>
      </c>
      <c r="N345" s="34">
        <v>11781.46520514063</v>
      </c>
      <c r="O345" s="34">
        <v>29326.757663636618</v>
      </c>
      <c r="P345" s="34">
        <v>7046.0318238711861</v>
      </c>
      <c r="Q345" s="34">
        <v>31.945405006408691</v>
      </c>
      <c r="R345" s="34">
        <v>4219.4536474609376</v>
      </c>
      <c r="S345" s="34">
        <v>29034.549501533675</v>
      </c>
      <c r="T345" s="34">
        <v>11634.538289202557</v>
      </c>
      <c r="U345" s="34">
        <v>6666.21513933594</v>
      </c>
      <c r="V345" s="34">
        <v>46485.020246679378</v>
      </c>
      <c r="W345" s="34">
        <v>2324.9222289999998</v>
      </c>
      <c r="X345" s="34">
        <v>10915.767396306468</v>
      </c>
      <c r="Y345" s="34">
        <v>14603.760612004373</v>
      </c>
      <c r="Z345" s="34">
        <v>214.10696390000004</v>
      </c>
      <c r="AA345" s="34">
        <v>13699.069636069558</v>
      </c>
      <c r="AB345" s="34">
        <v>12763.782579255805</v>
      </c>
      <c r="AC345" s="34">
        <v>20630.906598029644</v>
      </c>
      <c r="AD345" s="34">
        <v>25725.672459946916</v>
      </c>
      <c r="AE345" s="34">
        <v>5200.2603122131013</v>
      </c>
      <c r="AF345" s="34">
        <v>16.522439516129033</v>
      </c>
      <c r="AG345" s="34">
        <v>14927.282678395692</v>
      </c>
      <c r="AH345" s="34">
        <v>27684.348437614208</v>
      </c>
      <c r="AI345" s="34">
        <v>4216.183786503364</v>
      </c>
      <c r="AJ345" s="34">
        <v>-516.23144431640628</v>
      </c>
      <c r="AK345" s="34">
        <v>2380.1093721486277</v>
      </c>
      <c r="AL345" s="34">
        <v>13915.091776124367</v>
      </c>
      <c r="AM345" s="34">
        <v>11102.312957094167</v>
      </c>
      <c r="AN345" s="34">
        <v>8808.3705702968855</v>
      </c>
      <c r="AO345" s="34">
        <v>33280.334044345902</v>
      </c>
      <c r="AP345" s="34">
        <v>537.7997838854792</v>
      </c>
      <c r="AQ345" s="34">
        <v>32902.131225340236</v>
      </c>
      <c r="AR345" s="34">
        <v>32718.534967205371</v>
      </c>
      <c r="AS345" s="34">
        <v>32273.976986718626</v>
      </c>
      <c r="AT345" s="34">
        <v>13674.060310538189</v>
      </c>
      <c r="AU345" s="34">
        <v>35931.908570827458</v>
      </c>
      <c r="AV345" s="34">
        <v>15301.012138170752</v>
      </c>
      <c r="AW345" s="34">
        <v>2242.7590843054818</v>
      </c>
      <c r="AX345" s="34">
        <v>27619.186362304699</v>
      </c>
      <c r="AY345" s="34">
        <v>30778.021253062048</v>
      </c>
    </row>
    <row r="346" spans="1:51" x14ac:dyDescent="0.25">
      <c r="A346" s="32">
        <v>44423</v>
      </c>
      <c r="B346" s="33">
        <v>9</v>
      </c>
      <c r="C346" s="34">
        <v>25901.63923565884</v>
      </c>
      <c r="D346" s="34">
        <v>16011.989455551511</v>
      </c>
      <c r="E346" s="34">
        <v>13695.034618402358</v>
      </c>
      <c r="F346" s="34">
        <v>51595.338331694402</v>
      </c>
      <c r="G346" s="34">
        <v>20673.428969918154</v>
      </c>
      <c r="H346" s="34">
        <v>3996.8903037997243</v>
      </c>
      <c r="I346" s="34">
        <v>20317.781242294317</v>
      </c>
      <c r="J346" s="34">
        <v>126.17742919921869</v>
      </c>
      <c r="K346" s="34">
        <v>16995.594424423241</v>
      </c>
      <c r="L346" s="34">
        <v>986.20046964231369</v>
      </c>
      <c r="M346" s="34">
        <v>24685.525442378559</v>
      </c>
      <c r="N346" s="34">
        <v>12673.256485796879</v>
      </c>
      <c r="O346" s="34">
        <v>32676.577414193747</v>
      </c>
      <c r="P346" s="34">
        <v>7485.4684675819208</v>
      </c>
      <c r="Q346" s="34">
        <v>32.712910652160637</v>
      </c>
      <c r="R346" s="34">
        <v>4511.2307067871097</v>
      </c>
      <c r="S346" s="34">
        <v>31770.247799309542</v>
      </c>
      <c r="T346" s="34">
        <v>11919.459626032165</v>
      </c>
      <c r="U346" s="34">
        <v>6807.6717670312501</v>
      </c>
      <c r="V346" s="34">
        <v>51140.668189525088</v>
      </c>
      <c r="W346" s="34">
        <v>2101.2291270000001</v>
      </c>
      <c r="X346" s="34">
        <v>10928.989069042333</v>
      </c>
      <c r="Y346" s="34">
        <v>15201.974852199404</v>
      </c>
      <c r="Z346" s="34">
        <v>219.7545629</v>
      </c>
      <c r="AA346" s="34">
        <v>15075.632722718674</v>
      </c>
      <c r="AB346" s="34">
        <v>13803.120803013626</v>
      </c>
      <c r="AC346" s="34">
        <v>22325.706326911262</v>
      </c>
      <c r="AD346" s="34">
        <v>27791.125286746232</v>
      </c>
      <c r="AE346" s="34">
        <v>5255.6233391315727</v>
      </c>
      <c r="AF346" s="34">
        <v>16.522439516129033</v>
      </c>
      <c r="AG346" s="34">
        <v>16727.887897315064</v>
      </c>
      <c r="AH346" s="34">
        <v>29253.854751993596</v>
      </c>
      <c r="AI346" s="34">
        <v>4369.8880080373965</v>
      </c>
      <c r="AJ346" s="34">
        <v>-512.78787622070297</v>
      </c>
      <c r="AK346" s="34">
        <v>2573.072127882559</v>
      </c>
      <c r="AL346" s="34">
        <v>14888.614515722762</v>
      </c>
      <c r="AM346" s="34">
        <v>11539.652433143598</v>
      </c>
      <c r="AN346" s="34">
        <v>9239.2418786416165</v>
      </c>
      <c r="AO346" s="34">
        <v>35711.7057200852</v>
      </c>
      <c r="AP346" s="34">
        <v>560.56703042983963</v>
      </c>
      <c r="AQ346" s="34">
        <v>34915.718048700102</v>
      </c>
      <c r="AR346" s="34">
        <v>35693.544069346986</v>
      </c>
      <c r="AS346" s="34">
        <v>35440.174330351438</v>
      </c>
      <c r="AT346" s="34">
        <v>13222.298407453525</v>
      </c>
      <c r="AU346" s="34">
        <v>40014.161258672539</v>
      </c>
      <c r="AV346" s="34">
        <v>16311.657051217882</v>
      </c>
      <c r="AW346" s="34">
        <v>2270.6926531447475</v>
      </c>
      <c r="AX346" s="34">
        <v>29579.251029052739</v>
      </c>
      <c r="AY346" s="34">
        <v>32750.55059210851</v>
      </c>
    </row>
    <row r="347" spans="1:51" x14ac:dyDescent="0.25">
      <c r="A347" s="32">
        <v>44423</v>
      </c>
      <c r="B347" s="33">
        <v>10</v>
      </c>
      <c r="C347" s="34">
        <v>29778.512754420801</v>
      </c>
      <c r="D347" s="34">
        <v>19420.880168171389</v>
      </c>
      <c r="E347" s="34">
        <v>16981.139350035435</v>
      </c>
      <c r="F347" s="34">
        <v>60392.577817654979</v>
      </c>
      <c r="G347" s="34">
        <v>24870.605161677689</v>
      </c>
      <c r="H347" s="34">
        <v>4427.5251353130534</v>
      </c>
      <c r="I347" s="34">
        <v>24013.318682738169</v>
      </c>
      <c r="J347" s="34">
        <v>146.66964721679688</v>
      </c>
      <c r="K347" s="34">
        <v>20374.024998207111</v>
      </c>
      <c r="L347" s="34">
        <v>1271.3836534869847</v>
      </c>
      <c r="M347" s="34">
        <v>26615.578875983218</v>
      </c>
      <c r="N347" s="34">
        <v>14803.52649134376</v>
      </c>
      <c r="O347" s="34">
        <v>38481.164431733283</v>
      </c>
      <c r="P347" s="34">
        <v>8664.4749416614195</v>
      </c>
      <c r="Q347" s="34">
        <v>32.616427421569817</v>
      </c>
      <c r="R347" s="34">
        <v>5551.5486391601617</v>
      </c>
      <c r="S347" s="34">
        <v>38136.630383645461</v>
      </c>
      <c r="T347" s="34">
        <v>13736.475697588177</v>
      </c>
      <c r="U347" s="34">
        <v>7901.07269304688</v>
      </c>
      <c r="V347" s="34">
        <v>61316.46417466351</v>
      </c>
      <c r="W347" s="34">
        <v>2323.7765119999999</v>
      </c>
      <c r="X347" s="34">
        <v>11496.633989219199</v>
      </c>
      <c r="Y347" s="34">
        <v>17067.954471899298</v>
      </c>
      <c r="Z347" s="34">
        <v>214.69560810000002</v>
      </c>
      <c r="AA347" s="34">
        <v>19485.383063680791</v>
      </c>
      <c r="AB347" s="34">
        <v>15125.120915482386</v>
      </c>
      <c r="AC347" s="34">
        <v>25476.433360408053</v>
      </c>
      <c r="AD347" s="34">
        <v>33469.153076597184</v>
      </c>
      <c r="AE347" s="34">
        <v>5679.4707089575886</v>
      </c>
      <c r="AF347" s="34">
        <v>16.522439516129033</v>
      </c>
      <c r="AG347" s="34">
        <v>20084.334189621582</v>
      </c>
      <c r="AH347" s="34">
        <v>35789.424364516053</v>
      </c>
      <c r="AI347" s="34">
        <v>5329.6693659049579</v>
      </c>
      <c r="AJ347" s="34">
        <v>-489.06589504394498</v>
      </c>
      <c r="AK347" s="34">
        <v>2822.6954951989701</v>
      </c>
      <c r="AL347" s="34">
        <v>17815.111878956312</v>
      </c>
      <c r="AM347" s="34">
        <v>14438.283382453781</v>
      </c>
      <c r="AN347" s="34">
        <v>9792.9177673237355</v>
      </c>
      <c r="AO347" s="34">
        <v>41966.644810346654</v>
      </c>
      <c r="AP347" s="34">
        <v>624.82390022277866</v>
      </c>
      <c r="AQ347" s="34">
        <v>39469.318417243776</v>
      </c>
      <c r="AR347" s="34">
        <v>41866.091016511811</v>
      </c>
      <c r="AS347" s="34">
        <v>42994.474356132698</v>
      </c>
      <c r="AT347" s="34">
        <v>14915.073319741463</v>
      </c>
      <c r="AU347" s="34">
        <v>47750.226570051789</v>
      </c>
      <c r="AV347" s="34">
        <v>20042.764602922201</v>
      </c>
      <c r="AW347" s="34">
        <v>2864.194956427501</v>
      </c>
      <c r="AX347" s="34">
        <v>36042.573497558617</v>
      </c>
      <c r="AY347" s="34">
        <v>36828.553097619602</v>
      </c>
    </row>
    <row r="348" spans="1:51" x14ac:dyDescent="0.25">
      <c r="A348" s="32">
        <v>44423</v>
      </c>
      <c r="B348" s="33">
        <v>11</v>
      </c>
      <c r="C348" s="34">
        <v>32964.731330311195</v>
      </c>
      <c r="D348" s="34">
        <v>23073.89201366479</v>
      </c>
      <c r="E348" s="34">
        <v>19103.420228803487</v>
      </c>
      <c r="F348" s="34">
        <v>68393.806819068675</v>
      </c>
      <c r="G348" s="34">
        <v>25631.3718879435</v>
      </c>
      <c r="H348" s="34">
        <v>4383.7960024897502</v>
      </c>
      <c r="I348" s="34">
        <v>27698.463462237072</v>
      </c>
      <c r="J348" s="34">
        <v>155.72489547729492</v>
      </c>
      <c r="K348" s="34">
        <v>23876.712584701567</v>
      </c>
      <c r="L348" s="34">
        <v>1806.1134839909109</v>
      </c>
      <c r="M348" s="34">
        <v>28990.716229665573</v>
      </c>
      <c r="N348" s="34">
        <v>16865.891500843751</v>
      </c>
      <c r="O348" s="34">
        <v>44723.92802236171</v>
      </c>
      <c r="P348" s="34">
        <v>9544.7985548611068</v>
      </c>
      <c r="Q348" s="34">
        <v>34.182510375976563</v>
      </c>
      <c r="R348" s="34">
        <v>6661.0833896484346</v>
      </c>
      <c r="S348" s="34">
        <v>45502.572712732392</v>
      </c>
      <c r="T348" s="34">
        <v>16305.882066061378</v>
      </c>
      <c r="U348" s="34">
        <v>8810.3814678906401</v>
      </c>
      <c r="V348" s="34">
        <v>72672.090981506044</v>
      </c>
      <c r="W348" s="34">
        <v>2064.732285</v>
      </c>
      <c r="X348" s="34">
        <v>12973.037946257184</v>
      </c>
      <c r="Y348" s="34">
        <v>22372.343075105346</v>
      </c>
      <c r="Z348" s="34">
        <v>245.82739720000001</v>
      </c>
      <c r="AA348" s="34">
        <v>23853.555328870683</v>
      </c>
      <c r="AB348" s="34">
        <v>16433.095951576135</v>
      </c>
      <c r="AC348" s="34">
        <v>28519.26679897356</v>
      </c>
      <c r="AD348" s="34">
        <v>40077.855605404067</v>
      </c>
      <c r="AE348" s="34">
        <v>7734.1461182821095</v>
      </c>
      <c r="AF348" s="34">
        <v>16.522439516129033</v>
      </c>
      <c r="AG348" s="34">
        <v>23706.909935768432</v>
      </c>
      <c r="AH348" s="34">
        <v>43108.181324085876</v>
      </c>
      <c r="AI348" s="34">
        <v>6410.2643231420443</v>
      </c>
      <c r="AJ348" s="34">
        <v>-485.12802062011804</v>
      </c>
      <c r="AK348" s="34">
        <v>3130.7867892422678</v>
      </c>
      <c r="AL348" s="34">
        <v>21340.721504913745</v>
      </c>
      <c r="AM348" s="34">
        <v>17475.796789536285</v>
      </c>
      <c r="AN348" s="34">
        <v>11277.605175563493</v>
      </c>
      <c r="AO348" s="34">
        <v>48957.954317201671</v>
      </c>
      <c r="AP348" s="34">
        <v>670.94605064392056</v>
      </c>
      <c r="AQ348" s="34">
        <v>44154.932754885136</v>
      </c>
      <c r="AR348" s="34">
        <v>49415.48237680742</v>
      </c>
      <c r="AS348" s="34">
        <v>51818.766898085807</v>
      </c>
      <c r="AT348" s="34">
        <v>16516.323816145155</v>
      </c>
      <c r="AU348" s="34">
        <v>55330.297472563376</v>
      </c>
      <c r="AV348" s="34">
        <v>24240.825865632542</v>
      </c>
      <c r="AW348" s="34">
        <v>4342.7707884726078</v>
      </c>
      <c r="AX348" s="34">
        <v>43332.527737304714</v>
      </c>
      <c r="AY348" s="34">
        <v>40724.948136078223</v>
      </c>
    </row>
    <row r="349" spans="1:51" x14ac:dyDescent="0.25">
      <c r="A349" s="32">
        <v>44423</v>
      </c>
      <c r="B349" s="33">
        <v>12</v>
      </c>
      <c r="C349" s="34">
        <v>34979.0472057632</v>
      </c>
      <c r="D349" s="34">
        <v>25150.470275590327</v>
      </c>
      <c r="E349" s="34">
        <v>21608.74276136867</v>
      </c>
      <c r="F349" s="34">
        <v>73468.428370170484</v>
      </c>
      <c r="G349" s="34">
        <v>26032.911378574587</v>
      </c>
      <c r="H349" s="34">
        <v>4454.9901625704351</v>
      </c>
      <c r="I349" s="34">
        <v>29960.980922658098</v>
      </c>
      <c r="J349" s="34">
        <v>161.57889556884771</v>
      </c>
      <c r="K349" s="34">
        <v>26050.037561332734</v>
      </c>
      <c r="L349" s="34">
        <v>2269.8720166716912</v>
      </c>
      <c r="M349" s="34">
        <v>33076.218629600553</v>
      </c>
      <c r="N349" s="34">
        <v>14973.45674103125</v>
      </c>
      <c r="O349" s="34">
        <v>49244.134092009888</v>
      </c>
      <c r="P349" s="34">
        <v>10054.761610061736</v>
      </c>
      <c r="Q349" s="34">
        <v>33.848044395446777</v>
      </c>
      <c r="R349" s="34">
        <v>7419.6114174804788</v>
      </c>
      <c r="S349" s="34">
        <v>51800.741674846635</v>
      </c>
      <c r="T349" s="34">
        <v>17930.682911862314</v>
      </c>
      <c r="U349" s="34">
        <v>9583.2855439062714</v>
      </c>
      <c r="V349" s="34">
        <v>78970.220177164432</v>
      </c>
      <c r="W349" s="34">
        <v>1739.6855410000001</v>
      </c>
      <c r="X349" s="34">
        <v>13519.120217249758</v>
      </c>
      <c r="Y349" s="34">
        <v>23922.409471499512</v>
      </c>
      <c r="Z349" s="34">
        <v>250.78502119999996</v>
      </c>
      <c r="AA349" s="34">
        <v>26704.610256969307</v>
      </c>
      <c r="AB349" s="34">
        <v>17318.444259998007</v>
      </c>
      <c r="AC349" s="34">
        <v>30907.700194399345</v>
      </c>
      <c r="AD349" s="34">
        <v>43669.073651163213</v>
      </c>
      <c r="AE349" s="34">
        <v>8657.253252967892</v>
      </c>
      <c r="AF349" s="34">
        <v>16.522439516129033</v>
      </c>
      <c r="AG349" s="34">
        <v>26126.604314795532</v>
      </c>
      <c r="AH349" s="34">
        <v>48442.307393882758</v>
      </c>
      <c r="AI349" s="34">
        <v>7321.9708648900523</v>
      </c>
      <c r="AJ349" s="34">
        <v>-463.20672391601613</v>
      </c>
      <c r="AK349" s="34">
        <v>3741.1169097359993</v>
      </c>
      <c r="AL349" s="34">
        <v>23993.529443349864</v>
      </c>
      <c r="AM349" s="34">
        <v>19595.104286812246</v>
      </c>
      <c r="AN349" s="34">
        <v>12162.607725831549</v>
      </c>
      <c r="AO349" s="34">
        <v>53576.43463832765</v>
      </c>
      <c r="AP349" s="34">
        <v>675.53717803955101</v>
      </c>
      <c r="AQ349" s="34">
        <v>47619.733639437138</v>
      </c>
      <c r="AR349" s="34">
        <v>54155.327661811287</v>
      </c>
      <c r="AS349" s="34">
        <v>57766.067224023311</v>
      </c>
      <c r="AT349" s="34">
        <v>17055.610512701009</v>
      </c>
      <c r="AU349" s="34">
        <v>60350.959412874392</v>
      </c>
      <c r="AV349" s="34">
        <v>27681.470797962953</v>
      </c>
      <c r="AW349" s="34">
        <v>4886.5053791664704</v>
      </c>
      <c r="AX349" s="34">
        <v>48236.070656738309</v>
      </c>
      <c r="AY349" s="34">
        <v>42811.40353701789</v>
      </c>
    </row>
    <row r="350" spans="1:51" x14ac:dyDescent="0.25">
      <c r="A350" s="32">
        <v>44423</v>
      </c>
      <c r="B350" s="33">
        <v>13</v>
      </c>
      <c r="C350" s="34">
        <v>35441.200374897067</v>
      </c>
      <c r="D350" s="34">
        <v>27488.160592385255</v>
      </c>
      <c r="E350" s="34">
        <v>22042.722128373556</v>
      </c>
      <c r="F350" s="34">
        <v>75053.004119557445</v>
      </c>
      <c r="G350" s="34">
        <v>24333.959527071725</v>
      </c>
      <c r="H350" s="34">
        <v>4459.8767281609016</v>
      </c>
      <c r="I350" s="34">
        <v>30914.706886887707</v>
      </c>
      <c r="J350" s="34">
        <v>156.7108802795409</v>
      </c>
      <c r="K350" s="34">
        <v>26867.472942504897</v>
      </c>
      <c r="L350" s="34">
        <v>2840.5555277514386</v>
      </c>
      <c r="M350" s="34">
        <v>34135.259394902052</v>
      </c>
      <c r="N350" s="34">
        <v>14708.38095004688</v>
      </c>
      <c r="O350" s="34">
        <v>51129.781638475717</v>
      </c>
      <c r="P350" s="34">
        <v>9632.6582813500681</v>
      </c>
      <c r="Q350" s="34">
        <v>33.756821632385254</v>
      </c>
      <c r="R350" s="34">
        <v>7535.6050781249969</v>
      </c>
      <c r="S350" s="34">
        <v>53061.455430681606</v>
      </c>
      <c r="T350" s="34">
        <v>18203.022193484332</v>
      </c>
      <c r="U350" s="34">
        <v>9865.2405607812507</v>
      </c>
      <c r="V350" s="34">
        <v>80834.401780628119</v>
      </c>
      <c r="W350" s="34">
        <v>1796.125481</v>
      </c>
      <c r="X350" s="34">
        <v>13211.275063649135</v>
      </c>
      <c r="Y350" s="34">
        <v>24449.740256335874</v>
      </c>
      <c r="Z350" s="34">
        <v>258.8336855</v>
      </c>
      <c r="AA350" s="34">
        <v>27701.963967473672</v>
      </c>
      <c r="AB350" s="34">
        <v>17921.548373357386</v>
      </c>
      <c r="AC350" s="34">
        <v>31051.512700564497</v>
      </c>
      <c r="AD350" s="34">
        <v>44629.513159443988</v>
      </c>
      <c r="AE350" s="34">
        <v>8787.8942117876268</v>
      </c>
      <c r="AF350" s="34">
        <v>16.522439516129033</v>
      </c>
      <c r="AG350" s="34">
        <v>26886.708168944093</v>
      </c>
      <c r="AH350" s="34">
        <v>50734.237917804625</v>
      </c>
      <c r="AI350" s="34">
        <v>7754.9366129535374</v>
      </c>
      <c r="AJ350" s="34">
        <v>-427.60256753906208</v>
      </c>
      <c r="AK350" s="34">
        <v>4328.4049031517952</v>
      </c>
      <c r="AL350" s="34">
        <v>25265.936312002654</v>
      </c>
      <c r="AM350" s="34">
        <v>20083.8336929283</v>
      </c>
      <c r="AN350" s="34">
        <v>12665.018629936039</v>
      </c>
      <c r="AO350" s="34">
        <v>53988.394564703995</v>
      </c>
      <c r="AP350" s="34">
        <v>678.91673660278309</v>
      </c>
      <c r="AQ350" s="34">
        <v>48584.727673650028</v>
      </c>
      <c r="AR350" s="34">
        <v>55358.619891642324</v>
      </c>
      <c r="AS350" s="34">
        <v>60633.248300429557</v>
      </c>
      <c r="AT350" s="34">
        <v>17193.780905953641</v>
      </c>
      <c r="AU350" s="34">
        <v>62169.163958055142</v>
      </c>
      <c r="AV350" s="34">
        <v>28870.154120257117</v>
      </c>
      <c r="AW350" s="34">
        <v>5394.8970436808668</v>
      </c>
      <c r="AX350" s="34">
        <v>49294.651361816439</v>
      </c>
      <c r="AY350" s="34">
        <v>43862.498168888516</v>
      </c>
    </row>
    <row r="351" spans="1:51" x14ac:dyDescent="0.25">
      <c r="A351" s="32">
        <v>44423</v>
      </c>
      <c r="B351" s="33">
        <v>14</v>
      </c>
      <c r="C351" s="34">
        <v>36517.531238829477</v>
      </c>
      <c r="D351" s="34">
        <v>34707.038728699954</v>
      </c>
      <c r="E351" s="34">
        <v>22567.070373835726</v>
      </c>
      <c r="F351" s="34">
        <v>77084.240385802317</v>
      </c>
      <c r="G351" s="34">
        <v>23885.231104640516</v>
      </c>
      <c r="H351" s="34">
        <v>4254.3946357652485</v>
      </c>
      <c r="I351" s="34">
        <v>31365.345133731327</v>
      </c>
      <c r="J351" s="34">
        <v>146.17506408691409</v>
      </c>
      <c r="K351" s="34">
        <v>26057.205445434582</v>
      </c>
      <c r="L351" s="34">
        <v>2301.1227417293044</v>
      </c>
      <c r="M351" s="34">
        <v>35047.094809085953</v>
      </c>
      <c r="N351" s="34">
        <v>18693.383754968752</v>
      </c>
      <c r="O351" s="34">
        <v>52186.722129864647</v>
      </c>
      <c r="P351" s="34">
        <v>9497.8295670581683</v>
      </c>
      <c r="Q351" s="34">
        <v>32.359002113342292</v>
      </c>
      <c r="R351" s="34">
        <v>7847.6731035156226</v>
      </c>
      <c r="S351" s="34">
        <v>54134.748855727994</v>
      </c>
      <c r="T351" s="34">
        <v>19186.631070850817</v>
      </c>
      <c r="U351" s="34">
        <v>10271.429480703131</v>
      </c>
      <c r="V351" s="34">
        <v>84654.170264460205</v>
      </c>
      <c r="W351" s="34">
        <v>1871.8293330000001</v>
      </c>
      <c r="X351" s="34">
        <v>13746.477512552507</v>
      </c>
      <c r="Y351" s="34">
        <v>23607.424340013589</v>
      </c>
      <c r="Z351" s="34">
        <v>262.1001923</v>
      </c>
      <c r="AA351" s="34">
        <v>28334.97396433774</v>
      </c>
      <c r="AB351" s="34">
        <v>18427.187954669876</v>
      </c>
      <c r="AC351" s="34">
        <v>32494.42571930297</v>
      </c>
      <c r="AD351" s="34">
        <v>46143.592081041148</v>
      </c>
      <c r="AE351" s="34">
        <v>8719.0255101493658</v>
      </c>
      <c r="AF351" s="34">
        <v>16.522439516129033</v>
      </c>
      <c r="AG351" s="34">
        <v>27795.983159623414</v>
      </c>
      <c r="AH351" s="34">
        <v>51984.025433955023</v>
      </c>
      <c r="AI351" s="34">
        <v>7989.7763097811476</v>
      </c>
      <c r="AJ351" s="34">
        <v>-415.54651572265675</v>
      </c>
      <c r="AK351" s="34">
        <v>4252.9245778169288</v>
      </c>
      <c r="AL351" s="34">
        <v>26024.62240523965</v>
      </c>
      <c r="AM351" s="34">
        <v>18728.292511593616</v>
      </c>
      <c r="AN351" s="34">
        <v>13054.302366124035</v>
      </c>
      <c r="AO351" s="34">
        <v>50966.954227966358</v>
      </c>
      <c r="AP351" s="34">
        <v>665.67437494121236</v>
      </c>
      <c r="AQ351" s="34">
        <v>48885.850929868044</v>
      </c>
      <c r="AR351" s="34">
        <v>55980.785267779363</v>
      </c>
      <c r="AS351" s="34">
        <v>62587.261203242058</v>
      </c>
      <c r="AT351" s="34">
        <v>17434.0158131836</v>
      </c>
      <c r="AU351" s="34">
        <v>63985.061703155086</v>
      </c>
      <c r="AV351" s="34">
        <v>28593.220674449396</v>
      </c>
      <c r="AW351" s="34">
        <v>6482.6766927047156</v>
      </c>
      <c r="AX351" s="34">
        <v>50940.232794433599</v>
      </c>
      <c r="AY351" s="34">
        <v>44449.71481658057</v>
      </c>
    </row>
    <row r="352" spans="1:51" x14ac:dyDescent="0.25">
      <c r="A352" s="32">
        <v>44423</v>
      </c>
      <c r="B352" s="33">
        <v>15</v>
      </c>
      <c r="C352" s="34">
        <v>36058.240661080592</v>
      </c>
      <c r="D352" s="34">
        <v>41738.574681473634</v>
      </c>
      <c r="E352" s="34">
        <v>22405.407660984398</v>
      </c>
      <c r="F352" s="34">
        <v>76847.875224927804</v>
      </c>
      <c r="G352" s="34">
        <v>23238.635615274794</v>
      </c>
      <c r="H352" s="34">
        <v>4185.7355851462489</v>
      </c>
      <c r="I352" s="34">
        <v>31535.221472808109</v>
      </c>
      <c r="J352" s="34">
        <v>141.91050720214849</v>
      </c>
      <c r="K352" s="34">
        <v>24186.063860816965</v>
      </c>
      <c r="L352" s="34">
        <v>2411.0973508755201</v>
      </c>
      <c r="M352" s="34">
        <v>35636.172311838469</v>
      </c>
      <c r="N352" s="34">
        <v>18743.5124053125</v>
      </c>
      <c r="O352" s="34">
        <v>52687.051265209353</v>
      </c>
      <c r="P352" s="34">
        <v>9430.6125789713988</v>
      </c>
      <c r="Q352" s="34">
        <v>34.20191860198976</v>
      </c>
      <c r="R352" s="34">
        <v>8066.3986523437561</v>
      </c>
      <c r="S352" s="34">
        <v>55629.637533083951</v>
      </c>
      <c r="T352" s="34">
        <v>19285.202593553287</v>
      </c>
      <c r="U352" s="34">
        <v>10375.50421085939</v>
      </c>
      <c r="V352" s="34">
        <v>86827.390606561821</v>
      </c>
      <c r="W352" s="34">
        <v>1871.0174029999998</v>
      </c>
      <c r="X352" s="34">
        <v>14166.166276884156</v>
      </c>
      <c r="Y352" s="34">
        <v>23506.427913980497</v>
      </c>
      <c r="Z352" s="34">
        <v>296.62768569999997</v>
      </c>
      <c r="AA352" s="34">
        <v>29221.277922049339</v>
      </c>
      <c r="AB352" s="34">
        <v>18324.651823029257</v>
      </c>
      <c r="AC352" s="34">
        <v>32814.448558247655</v>
      </c>
      <c r="AD352" s="34">
        <v>47321.301957390751</v>
      </c>
      <c r="AE352" s="34">
        <v>9235.0748544088492</v>
      </c>
      <c r="AF352" s="34">
        <v>16.522439516129033</v>
      </c>
      <c r="AG352" s="34">
        <v>28376.519175559384</v>
      </c>
      <c r="AH352" s="34">
        <v>53818.577116741151</v>
      </c>
      <c r="AI352" s="34">
        <v>8412.9642847962787</v>
      </c>
      <c r="AJ352" s="34">
        <v>-452.48331858886695</v>
      </c>
      <c r="AK352" s="34">
        <v>3777.5608166084394</v>
      </c>
      <c r="AL352" s="34">
        <v>26656.326338334595</v>
      </c>
      <c r="AM352" s="34">
        <v>18060.707496407318</v>
      </c>
      <c r="AN352" s="34">
        <v>12205.030048732438</v>
      </c>
      <c r="AO352" s="34">
        <v>50439.836224679042</v>
      </c>
      <c r="AP352" s="34">
        <v>648.08560565766061</v>
      </c>
      <c r="AQ352" s="34">
        <v>49002.537205075561</v>
      </c>
      <c r="AR352" s="34">
        <v>57527.873944266925</v>
      </c>
      <c r="AS352" s="34">
        <v>64175.296037695189</v>
      </c>
      <c r="AT352" s="34">
        <v>17509.253696299336</v>
      </c>
      <c r="AU352" s="34">
        <v>64727.497242730715</v>
      </c>
      <c r="AV352" s="34">
        <v>29291.515087174452</v>
      </c>
      <c r="AW352" s="34">
        <v>7414.0120063991963</v>
      </c>
      <c r="AX352" s="34">
        <v>53074.997539550779</v>
      </c>
      <c r="AY352" s="34">
        <v>44314.614965438799</v>
      </c>
    </row>
    <row r="353" spans="1:51" x14ac:dyDescent="0.25">
      <c r="A353" s="32">
        <v>44423</v>
      </c>
      <c r="B353" s="33">
        <v>16</v>
      </c>
      <c r="C353" s="34">
        <v>34596.376111401427</v>
      </c>
      <c r="D353" s="34">
        <v>42292.783560943601</v>
      </c>
      <c r="E353" s="34">
        <v>22040.988214793721</v>
      </c>
      <c r="F353" s="34">
        <v>74554.536753160472</v>
      </c>
      <c r="G353" s="34">
        <v>22659.59379552348</v>
      </c>
      <c r="H353" s="34">
        <v>3986.8995081499074</v>
      </c>
      <c r="I353" s="34">
        <v>31124.316505380506</v>
      </c>
      <c r="J353" s="34">
        <v>134.85775756835932</v>
      </c>
      <c r="K353" s="34">
        <v>24230.33204239656</v>
      </c>
      <c r="L353" s="34">
        <v>2597.9883159019669</v>
      </c>
      <c r="M353" s="34">
        <v>35922.671533513814</v>
      </c>
      <c r="N353" s="34">
        <v>17905.67051765625</v>
      </c>
      <c r="O353" s="34">
        <v>52642.349780825076</v>
      </c>
      <c r="P353" s="34">
        <v>10263.236619154168</v>
      </c>
      <c r="Q353" s="34">
        <v>34.472083091735833</v>
      </c>
      <c r="R353" s="34">
        <v>7969.4225659179683</v>
      </c>
      <c r="S353" s="34">
        <v>56025.627431836394</v>
      </c>
      <c r="T353" s="34">
        <v>18393.647523547355</v>
      </c>
      <c r="U353" s="34">
        <v>9618.14685351564</v>
      </c>
      <c r="V353" s="34">
        <v>85216.241080557244</v>
      </c>
      <c r="W353" s="34">
        <v>2251.7983009999998</v>
      </c>
      <c r="X353" s="34">
        <v>14344.83936622174</v>
      </c>
      <c r="Y353" s="34">
        <v>23801.314347654366</v>
      </c>
      <c r="Z353" s="34">
        <v>305.30347569999998</v>
      </c>
      <c r="AA353" s="34">
        <v>29860.110615168742</v>
      </c>
      <c r="AB353" s="34">
        <v>18184.292938544873</v>
      </c>
      <c r="AC353" s="34">
        <v>31326.737053215558</v>
      </c>
      <c r="AD353" s="34">
        <v>47038.55755297657</v>
      </c>
      <c r="AE353" s="34">
        <v>9306.2893526174157</v>
      </c>
      <c r="AF353" s="34">
        <v>16.522439516129033</v>
      </c>
      <c r="AG353" s="34">
        <v>28680.518767400819</v>
      </c>
      <c r="AH353" s="34">
        <v>55580.372580531191</v>
      </c>
      <c r="AI353" s="34">
        <v>8524.7503700914531</v>
      </c>
      <c r="AJ353" s="34">
        <v>-492.9962185888669</v>
      </c>
      <c r="AK353" s="34">
        <v>3188.6304600096414</v>
      </c>
      <c r="AL353" s="34">
        <v>27263.208537197053</v>
      </c>
      <c r="AM353" s="34">
        <v>18120.559477133673</v>
      </c>
      <c r="AN353" s="34">
        <v>12163.158275866221</v>
      </c>
      <c r="AO353" s="34">
        <v>50555.810692204526</v>
      </c>
      <c r="AP353" s="34">
        <v>652.60541152954181</v>
      </c>
      <c r="AQ353" s="34">
        <v>48922.400119467653</v>
      </c>
      <c r="AR353" s="34">
        <v>57571.170065940467</v>
      </c>
      <c r="AS353" s="34">
        <v>64798.29384183581</v>
      </c>
      <c r="AT353" s="34">
        <v>17809.390614557393</v>
      </c>
      <c r="AU353" s="34">
        <v>64219.687073210094</v>
      </c>
      <c r="AV353" s="34">
        <v>29952.0505393864</v>
      </c>
      <c r="AW353" s="34">
        <v>7047.9137309319322</v>
      </c>
      <c r="AX353" s="34">
        <v>53964.948907714868</v>
      </c>
      <c r="AY353" s="34">
        <v>43449.943043534018</v>
      </c>
    </row>
    <row r="354" spans="1:51" x14ac:dyDescent="0.25">
      <c r="A354" s="32">
        <v>44423</v>
      </c>
      <c r="B354" s="33">
        <v>17</v>
      </c>
      <c r="C354" s="34">
        <v>34863.044378925566</v>
      </c>
      <c r="D354" s="34">
        <v>43063.119923087885</v>
      </c>
      <c r="E354" s="34">
        <v>21955.721804647732</v>
      </c>
      <c r="F354" s="34">
        <v>75061.983524685376</v>
      </c>
      <c r="G354" s="34">
        <v>23493.681337543025</v>
      </c>
      <c r="H354" s="34">
        <v>3920.9897814215192</v>
      </c>
      <c r="I354" s="34">
        <v>30975.725035429081</v>
      </c>
      <c r="J354" s="34">
        <v>134.93275260925301</v>
      </c>
      <c r="K354" s="34">
        <v>24421.006891922018</v>
      </c>
      <c r="L354" s="34">
        <v>2515.3419983197218</v>
      </c>
      <c r="M354" s="34">
        <v>36317.920924931401</v>
      </c>
      <c r="N354" s="34">
        <v>17503.715391156249</v>
      </c>
      <c r="O354" s="34">
        <v>52891.833631020403</v>
      </c>
      <c r="P354" s="34">
        <v>10942.295433807827</v>
      </c>
      <c r="Q354" s="34">
        <v>33.746196746826158</v>
      </c>
      <c r="R354" s="34">
        <v>8085.1615961914176</v>
      </c>
      <c r="S354" s="34">
        <v>57606.385599665977</v>
      </c>
      <c r="T354" s="34">
        <v>17941.300019508493</v>
      </c>
      <c r="U354" s="34">
        <v>9179.0024562500093</v>
      </c>
      <c r="V354" s="34">
        <v>85967.568161822026</v>
      </c>
      <c r="W354" s="34">
        <v>2702.8379489999998</v>
      </c>
      <c r="X354" s="34">
        <v>15121.262784321818</v>
      </c>
      <c r="Y354" s="34">
        <v>23095.159865245609</v>
      </c>
      <c r="Z354" s="34">
        <v>303.29697850000002</v>
      </c>
      <c r="AA354" s="34">
        <v>30406.646916603677</v>
      </c>
      <c r="AB354" s="34">
        <v>18213.464820607373</v>
      </c>
      <c r="AC354" s="34">
        <v>30660.442663988906</v>
      </c>
      <c r="AD354" s="34">
        <v>47386.279412165779</v>
      </c>
      <c r="AE354" s="34">
        <v>9792.1864726965141</v>
      </c>
      <c r="AF354" s="34">
        <v>16.522439516129033</v>
      </c>
      <c r="AG354" s="34">
        <v>29036.518236035765</v>
      </c>
      <c r="AH354" s="34">
        <v>58020.116526503851</v>
      </c>
      <c r="AI354" s="34">
        <v>8873.8890572491619</v>
      </c>
      <c r="AJ354" s="34">
        <v>-500.49251692871002</v>
      </c>
      <c r="AK354" s="34">
        <v>2982.6092347923523</v>
      </c>
      <c r="AL354" s="34">
        <v>28226.622847020368</v>
      </c>
      <c r="AM354" s="34">
        <v>18919.120146268626</v>
      </c>
      <c r="AN354" s="34">
        <v>12330.655449886246</v>
      </c>
      <c r="AO354" s="34">
        <v>51883.759109448481</v>
      </c>
      <c r="AP354" s="34">
        <v>662.92941665649482</v>
      </c>
      <c r="AQ354" s="34">
        <v>49106.401689839724</v>
      </c>
      <c r="AR354" s="34">
        <v>58485.32488025989</v>
      </c>
      <c r="AS354" s="34">
        <v>65841.29518339831</v>
      </c>
      <c r="AT354" s="34">
        <v>17735.949984810322</v>
      </c>
      <c r="AU354" s="34">
        <v>65274.398558297762</v>
      </c>
      <c r="AV354" s="34">
        <v>31710.487667449157</v>
      </c>
      <c r="AW354" s="34">
        <v>6248.230894369477</v>
      </c>
      <c r="AX354" s="34">
        <v>55164.274531250026</v>
      </c>
      <c r="AY354" s="34">
        <v>44147.558404508498</v>
      </c>
    </row>
    <row r="355" spans="1:51" x14ac:dyDescent="0.25">
      <c r="A355" s="32">
        <v>44423</v>
      </c>
      <c r="B355" s="33">
        <v>18</v>
      </c>
      <c r="C355" s="34">
        <v>37410.396638782491</v>
      </c>
      <c r="D355" s="34">
        <v>44905.259634459471</v>
      </c>
      <c r="E355" s="34">
        <v>22281.402963884055</v>
      </c>
      <c r="F355" s="34">
        <v>79499.499732472235</v>
      </c>
      <c r="G355" s="34">
        <v>25684.00381817151</v>
      </c>
      <c r="H355" s="34">
        <v>4007.6708538469256</v>
      </c>
      <c r="I355" s="34">
        <v>31714.374066547607</v>
      </c>
      <c r="J355" s="34">
        <v>149.5754203796387</v>
      </c>
      <c r="K355" s="34">
        <v>25694.949712364218</v>
      </c>
      <c r="L355" s="34">
        <v>2776.4423651167658</v>
      </c>
      <c r="M355" s="34">
        <v>37393.863698291883</v>
      </c>
      <c r="N355" s="34">
        <v>18023.37253134375</v>
      </c>
      <c r="O355" s="34">
        <v>54580.551566455208</v>
      </c>
      <c r="P355" s="34">
        <v>11699.353981332486</v>
      </c>
      <c r="Q355" s="34">
        <v>34.302995681762695</v>
      </c>
      <c r="R355" s="34">
        <v>8639.7005644531309</v>
      </c>
      <c r="S355" s="34">
        <v>61110.35222664351</v>
      </c>
      <c r="T355" s="34">
        <v>18750.277376783892</v>
      </c>
      <c r="U355" s="34">
        <v>9658.4857500781309</v>
      </c>
      <c r="V355" s="34">
        <v>90764.913775544177</v>
      </c>
      <c r="W355" s="34">
        <v>2735.7020080000002</v>
      </c>
      <c r="X355" s="34">
        <v>16098.61102014117</v>
      </c>
      <c r="Y355" s="34">
        <v>23230.126047500435</v>
      </c>
      <c r="Z355" s="34">
        <v>262.74986819999998</v>
      </c>
      <c r="AA355" s="34">
        <v>32550.201124507337</v>
      </c>
      <c r="AB355" s="34">
        <v>18629.800558326137</v>
      </c>
      <c r="AC355" s="34">
        <v>32510.753147251111</v>
      </c>
      <c r="AD355" s="34">
        <v>50653.586985810311</v>
      </c>
      <c r="AE355" s="34">
        <v>10770.173930624662</v>
      </c>
      <c r="AF355" s="34">
        <v>16.522439516129033</v>
      </c>
      <c r="AG355" s="34">
        <v>30945.420231131895</v>
      </c>
      <c r="AH355" s="34">
        <v>61947.095558766065</v>
      </c>
      <c r="AI355" s="34">
        <v>9437.6413145872557</v>
      </c>
      <c r="AJ355" s="34">
        <v>-541.82727497558619</v>
      </c>
      <c r="AK355" s="34">
        <v>2829.1294901314473</v>
      </c>
      <c r="AL355" s="34">
        <v>30324.676593892145</v>
      </c>
      <c r="AM355" s="34">
        <v>20828.793645298709</v>
      </c>
      <c r="AN355" s="34">
        <v>13037.457721402843</v>
      </c>
      <c r="AO355" s="34">
        <v>54764.894855026294</v>
      </c>
      <c r="AP355" s="34">
        <v>659.96591114997955</v>
      </c>
      <c r="AQ355" s="34">
        <v>50462.561830025494</v>
      </c>
      <c r="AR355" s="34">
        <v>61830.82028848034</v>
      </c>
      <c r="AS355" s="34">
        <v>69786.327033710797</v>
      </c>
      <c r="AT355" s="34">
        <v>18200.392692017096</v>
      </c>
      <c r="AU355" s="34">
        <v>69327.19771607341</v>
      </c>
      <c r="AV355" s="34">
        <v>34236.211664987721</v>
      </c>
      <c r="AW355" s="34">
        <v>5735.8720342193137</v>
      </c>
      <c r="AX355" s="34">
        <v>58992.463579101575</v>
      </c>
      <c r="AY355" s="34">
        <v>46194.387595053369</v>
      </c>
    </row>
    <row r="356" spans="1:51" x14ac:dyDescent="0.25">
      <c r="A356" s="32">
        <v>44423</v>
      </c>
      <c r="B356" s="33">
        <v>19</v>
      </c>
      <c r="C356" s="34">
        <v>42180.341499835602</v>
      </c>
      <c r="D356" s="34">
        <v>49359.332798259034</v>
      </c>
      <c r="E356" s="34">
        <v>25006.232509023699</v>
      </c>
      <c r="F356" s="34">
        <v>88338.31283665949</v>
      </c>
      <c r="G356" s="34">
        <v>34994.659949384004</v>
      </c>
      <c r="H356" s="34">
        <v>4316.6632211850747</v>
      </c>
      <c r="I356" s="34">
        <v>33550.272361079595</v>
      </c>
      <c r="J356" s="34">
        <v>172.9375076293945</v>
      </c>
      <c r="K356" s="34">
        <v>28428.083316146873</v>
      </c>
      <c r="L356" s="34">
        <v>3435.7600807343174</v>
      </c>
      <c r="M356" s="34">
        <v>38678.980914979504</v>
      </c>
      <c r="N356" s="34">
        <v>20413.722266531251</v>
      </c>
      <c r="O356" s="34">
        <v>58177.319841248674</v>
      </c>
      <c r="P356" s="34">
        <v>13108.188584429692</v>
      </c>
      <c r="Q356" s="34">
        <v>33.50551700592041</v>
      </c>
      <c r="R356" s="34">
        <v>10083.403511230485</v>
      </c>
      <c r="S356" s="34">
        <v>68243.099726121058</v>
      </c>
      <c r="T356" s="34">
        <v>22145.690081887631</v>
      </c>
      <c r="U356" s="34">
        <v>11612.08919859376</v>
      </c>
      <c r="V356" s="34">
        <v>102622.07991900611</v>
      </c>
      <c r="W356" s="34">
        <v>3191.9990750000002</v>
      </c>
      <c r="X356" s="34">
        <v>17714.92502073383</v>
      </c>
      <c r="Y356" s="34">
        <v>21885.638332537557</v>
      </c>
      <c r="Z356" s="34">
        <v>287.8777905</v>
      </c>
      <c r="AA356" s="34">
        <v>36735.338189685026</v>
      </c>
      <c r="AB356" s="34">
        <v>19419.422836435493</v>
      </c>
      <c r="AC356" s="34">
        <v>36898.201385544984</v>
      </c>
      <c r="AD356" s="34">
        <v>58729.040972590708</v>
      </c>
      <c r="AE356" s="34">
        <v>14831.418328215934</v>
      </c>
      <c r="AF356" s="34">
        <v>16.522439516129033</v>
      </c>
      <c r="AG356" s="34">
        <v>34707.002795269778</v>
      </c>
      <c r="AH356" s="34">
        <v>70203.596139201109</v>
      </c>
      <c r="AI356" s="34">
        <v>10832.53159179688</v>
      </c>
      <c r="AJ356" s="34">
        <v>-529.44381869140591</v>
      </c>
      <c r="AK356" s="34">
        <v>3113.154976878086</v>
      </c>
      <c r="AL356" s="34">
        <v>34034.915408854751</v>
      </c>
      <c r="AM356" s="34">
        <v>23697.513144686687</v>
      </c>
      <c r="AN356" s="34">
        <v>13982.372078748052</v>
      </c>
      <c r="AO356" s="34">
        <v>61338.853608278325</v>
      </c>
      <c r="AP356" s="34">
        <v>839.64360839314793</v>
      </c>
      <c r="AQ356" s="34">
        <v>53293.38946862903</v>
      </c>
      <c r="AR356" s="34">
        <v>67882.993429231079</v>
      </c>
      <c r="AS356" s="34">
        <v>77126.339497460795</v>
      </c>
      <c r="AT356" s="34">
        <v>20335.048625149153</v>
      </c>
      <c r="AU356" s="34">
        <v>76972.143725842863</v>
      </c>
      <c r="AV356" s="34">
        <v>39899.97933261469</v>
      </c>
      <c r="AW356" s="34">
        <v>6564.2023340042851</v>
      </c>
      <c r="AX356" s="34">
        <v>67331.046961914079</v>
      </c>
      <c r="AY356" s="34">
        <v>49790.798478011508</v>
      </c>
    </row>
    <row r="357" spans="1:51" x14ac:dyDescent="0.25">
      <c r="A357" s="32">
        <v>44423</v>
      </c>
      <c r="B357" s="33">
        <v>20</v>
      </c>
      <c r="C357" s="34">
        <v>43956.099089615862</v>
      </c>
      <c r="D357" s="34">
        <v>51518.590616494141</v>
      </c>
      <c r="E357" s="34">
        <v>26812.186288987072</v>
      </c>
      <c r="F357" s="34">
        <v>92968.594869399734</v>
      </c>
      <c r="G357" s="34">
        <v>40655.356935275639</v>
      </c>
      <c r="H357" s="34">
        <v>4386.4850834085864</v>
      </c>
      <c r="I357" s="34">
        <v>34273.732277937983</v>
      </c>
      <c r="J357" s="34">
        <v>186.01034164428708</v>
      </c>
      <c r="K357" s="34">
        <v>29776.891468154925</v>
      </c>
      <c r="L357" s="34">
        <v>3866.9395589133514</v>
      </c>
      <c r="M357" s="34">
        <v>40173.347079509549</v>
      </c>
      <c r="N357" s="34">
        <v>21424.1622303125</v>
      </c>
      <c r="O357" s="34">
        <v>59925.693673441303</v>
      </c>
      <c r="P357" s="34">
        <v>14200.644227621109</v>
      </c>
      <c r="Q357" s="34">
        <v>34.090632438659661</v>
      </c>
      <c r="R357" s="34">
        <v>10711.877390136726</v>
      </c>
      <c r="S357" s="34">
        <v>73033.598139397422</v>
      </c>
      <c r="T357" s="34">
        <v>22694.424461528757</v>
      </c>
      <c r="U357" s="34">
        <v>12376.72707531251</v>
      </c>
      <c r="V357" s="34">
        <v>109177.55920419141</v>
      </c>
      <c r="W357" s="34">
        <v>3272.3080479999999</v>
      </c>
      <c r="X357" s="34">
        <v>18271.981879999221</v>
      </c>
      <c r="Y357" s="34">
        <v>23191.60354651737</v>
      </c>
      <c r="Z357" s="34">
        <v>304.58084650000001</v>
      </c>
      <c r="AA357" s="34">
        <v>38633.431540577665</v>
      </c>
      <c r="AB357" s="34">
        <v>20028.033330732364</v>
      </c>
      <c r="AC357" s="34">
        <v>39323.106681581477</v>
      </c>
      <c r="AD357" s="34">
        <v>62973.83611713881</v>
      </c>
      <c r="AE357" s="34">
        <v>13355.352630569319</v>
      </c>
      <c r="AF357" s="34">
        <v>16.522439516129033</v>
      </c>
      <c r="AG357" s="34">
        <v>36677.639514401249</v>
      </c>
      <c r="AH357" s="34">
        <v>74983.863515467223</v>
      </c>
      <c r="AI357" s="34">
        <v>11555.99833984376</v>
      </c>
      <c r="AJ357" s="34">
        <v>-527.38142099120989</v>
      </c>
      <c r="AK357" s="34">
        <v>3517.9923168437499</v>
      </c>
      <c r="AL357" s="34">
        <v>36041.248143830802</v>
      </c>
      <c r="AM357" s="34">
        <v>26128.325657996455</v>
      </c>
      <c r="AN357" s="34">
        <v>14267.820209350592</v>
      </c>
      <c r="AO357" s="34">
        <v>64443.024904336024</v>
      </c>
      <c r="AP357" s="34">
        <v>921.34605407714912</v>
      </c>
      <c r="AQ357" s="34">
        <v>54294.686477214971</v>
      </c>
      <c r="AR357" s="34">
        <v>70956.75300393955</v>
      </c>
      <c r="AS357" s="34">
        <v>81281.2053918358</v>
      </c>
      <c r="AT357" s="34">
        <v>21233.209022947816</v>
      </c>
      <c r="AU357" s="34">
        <v>80490.774107483274</v>
      </c>
      <c r="AV357" s="34">
        <v>42566.23734513791</v>
      </c>
      <c r="AW357" s="34">
        <v>6913.5109560214951</v>
      </c>
      <c r="AX357" s="34">
        <v>71272.730469726564</v>
      </c>
      <c r="AY357" s="34">
        <v>51673.741437898047</v>
      </c>
    </row>
    <row r="358" spans="1:51" x14ac:dyDescent="0.25">
      <c r="A358" s="32">
        <v>44423</v>
      </c>
      <c r="B358" s="33">
        <v>21</v>
      </c>
      <c r="C358" s="34">
        <v>43195.939967069309</v>
      </c>
      <c r="D358" s="34">
        <v>51923.171546720951</v>
      </c>
      <c r="E358" s="34">
        <v>27419.639302190502</v>
      </c>
      <c r="F358" s="34">
        <v>92817.0091945124</v>
      </c>
      <c r="G358" s="34">
        <v>41615.391448510549</v>
      </c>
      <c r="H358" s="34">
        <v>3785.9518369734042</v>
      </c>
      <c r="I358" s="34">
        <v>33859.018218795791</v>
      </c>
      <c r="J358" s="34">
        <v>186.09945297241211</v>
      </c>
      <c r="K358" s="34">
        <v>29862.870560714742</v>
      </c>
      <c r="L358" s="34">
        <v>3963.9119364363619</v>
      </c>
      <c r="M358" s="34">
        <v>40356.418659615287</v>
      </c>
      <c r="N358" s="34">
        <v>21127.085278906248</v>
      </c>
      <c r="O358" s="34">
        <v>60155.121031566305</v>
      </c>
      <c r="P358" s="34">
        <v>13747.526821337895</v>
      </c>
      <c r="Q358" s="34">
        <v>33.856827735900879</v>
      </c>
      <c r="R358" s="34">
        <v>10946.125056152359</v>
      </c>
      <c r="S358" s="34">
        <v>73899.290633142533</v>
      </c>
      <c r="T358" s="34">
        <v>21648.016514103361</v>
      </c>
      <c r="U358" s="34">
        <v>12349.975849687511</v>
      </c>
      <c r="V358" s="34">
        <v>109779.52359355539</v>
      </c>
      <c r="W358" s="34">
        <v>3266.1333009999998</v>
      </c>
      <c r="X358" s="34">
        <v>18445.024390069753</v>
      </c>
      <c r="Y358" s="34">
        <v>23600.530485649768</v>
      </c>
      <c r="Z358" s="34">
        <v>314.39714469999996</v>
      </c>
      <c r="AA358" s="34">
        <v>38889.289570867753</v>
      </c>
      <c r="AB358" s="34">
        <v>20020.227820607382</v>
      </c>
      <c r="AC358" s="34">
        <v>38979.562192821533</v>
      </c>
      <c r="AD358" s="34">
        <v>64787.507248634298</v>
      </c>
      <c r="AE358" s="34">
        <v>13883.3696913241</v>
      </c>
      <c r="AF358" s="34">
        <v>16.522439516129033</v>
      </c>
      <c r="AG358" s="34">
        <v>36943.938834836124</v>
      </c>
      <c r="AH358" s="34">
        <v>75848.90307210981</v>
      </c>
      <c r="AI358" s="34">
        <v>11582.48906250001</v>
      </c>
      <c r="AJ358" s="34">
        <v>-525.52631895996024</v>
      </c>
      <c r="AK358" s="34">
        <v>3639.10166540625</v>
      </c>
      <c r="AL358" s="34">
        <v>36182.264506200641</v>
      </c>
      <c r="AM358" s="34">
        <v>25945.18938253765</v>
      </c>
      <c r="AN358" s="34">
        <v>14849.934341347662</v>
      </c>
      <c r="AO358" s="34">
        <v>64803.232421831184</v>
      </c>
      <c r="AP358" s="34">
        <v>900.82536315918003</v>
      </c>
      <c r="AQ358" s="34">
        <v>53618.484274953</v>
      </c>
      <c r="AR358" s="34">
        <v>71610.854737125861</v>
      </c>
      <c r="AS358" s="34">
        <v>82554.324796367044</v>
      </c>
      <c r="AT358" s="34">
        <v>20457.453198329138</v>
      </c>
      <c r="AU358" s="34">
        <v>81258.796092290009</v>
      </c>
      <c r="AV358" s="34">
        <v>42989.732163177119</v>
      </c>
      <c r="AW358" s="34">
        <v>6822.8854603339951</v>
      </c>
      <c r="AX358" s="34">
        <v>72632.129579101558</v>
      </c>
      <c r="AY358" s="34">
        <v>51442.202649399485</v>
      </c>
    </row>
    <row r="359" spans="1:51" x14ac:dyDescent="0.25">
      <c r="A359" s="32">
        <v>44423</v>
      </c>
      <c r="B359" s="33">
        <v>22</v>
      </c>
      <c r="C359" s="34">
        <v>41024.512914388215</v>
      </c>
      <c r="D359" s="34">
        <v>51658.689173814448</v>
      </c>
      <c r="E359" s="34">
        <v>26774.447532581922</v>
      </c>
      <c r="F359" s="34">
        <v>88910.185668622988</v>
      </c>
      <c r="G359" s="34">
        <v>40134.037151093631</v>
      </c>
      <c r="H359" s="34">
        <v>3601.662578037739</v>
      </c>
      <c r="I359" s="34">
        <v>32996.546034342166</v>
      </c>
      <c r="J359" s="34">
        <v>166.69382476806638</v>
      </c>
      <c r="K359" s="34">
        <v>29497.750734725967</v>
      </c>
      <c r="L359" s="34">
        <v>3842.3408240999397</v>
      </c>
      <c r="M359" s="34">
        <v>39873.047641222525</v>
      </c>
      <c r="N359" s="34">
        <v>19888.50046959375</v>
      </c>
      <c r="O359" s="34">
        <v>58933.478306253324</v>
      </c>
      <c r="P359" s="34">
        <v>13550.411822851567</v>
      </c>
      <c r="Q359" s="34">
        <v>33.993305206298828</v>
      </c>
      <c r="R359" s="34">
        <v>10671.800412109387</v>
      </c>
      <c r="S359" s="34">
        <v>72943.065967683549</v>
      </c>
      <c r="T359" s="34">
        <v>20367.95619657225</v>
      </c>
      <c r="U359" s="34">
        <v>11741.461917421881</v>
      </c>
      <c r="V359" s="34">
        <v>107481.47975587167</v>
      </c>
      <c r="W359" s="34">
        <v>3215.8408979999999</v>
      </c>
      <c r="X359" s="34">
        <v>17950.730810050176</v>
      </c>
      <c r="Y359" s="34">
        <v>23659.889608960144</v>
      </c>
      <c r="Z359" s="34">
        <v>312.59810540000001</v>
      </c>
      <c r="AA359" s="34">
        <v>38093.821322791489</v>
      </c>
      <c r="AB359" s="34">
        <v>19576.296093747995</v>
      </c>
      <c r="AC359" s="34">
        <v>37385.706389481107</v>
      </c>
      <c r="AD359" s="34">
        <v>63808.056991864883</v>
      </c>
      <c r="AE359" s="34">
        <v>13880.803047361776</v>
      </c>
      <c r="AF359" s="34">
        <v>16.522439516129033</v>
      </c>
      <c r="AG359" s="34">
        <v>36421.796424098815</v>
      </c>
      <c r="AH359" s="34">
        <v>74689.104496354921</v>
      </c>
      <c r="AI359" s="34">
        <v>11403.21279296875</v>
      </c>
      <c r="AJ359" s="34">
        <v>-528.8869849414051</v>
      </c>
      <c r="AK359" s="34">
        <v>3566.54774541406</v>
      </c>
      <c r="AL359" s="34">
        <v>35541.430305546804</v>
      </c>
      <c r="AM359" s="34">
        <v>25079.406717477035</v>
      </c>
      <c r="AN359" s="34">
        <v>14659.847175307139</v>
      </c>
      <c r="AO359" s="34">
        <v>64324.335696729715</v>
      </c>
      <c r="AP359" s="34">
        <v>878.93678283691509</v>
      </c>
      <c r="AQ359" s="34">
        <v>52687.540173087022</v>
      </c>
      <c r="AR359" s="34">
        <v>70938.370146357425</v>
      </c>
      <c r="AS359" s="34">
        <v>81119.584875742046</v>
      </c>
      <c r="AT359" s="34">
        <v>20443.99189516054</v>
      </c>
      <c r="AU359" s="34">
        <v>79183.530490531266</v>
      </c>
      <c r="AV359" s="34">
        <v>42500.821546917337</v>
      </c>
      <c r="AW359" s="34">
        <v>6635.5235745996288</v>
      </c>
      <c r="AX359" s="34">
        <v>71922.34042773438</v>
      </c>
      <c r="AY359" s="34">
        <v>50101.476696686841</v>
      </c>
    </row>
    <row r="360" spans="1:51" x14ac:dyDescent="0.25">
      <c r="A360" s="32">
        <v>44423</v>
      </c>
      <c r="B360" s="33">
        <v>23</v>
      </c>
      <c r="C360" s="34">
        <v>36371.778214894075</v>
      </c>
      <c r="D360" s="34">
        <v>47755.108095596195</v>
      </c>
      <c r="E360" s="34">
        <v>24610.353970484466</v>
      </c>
      <c r="F360" s="34">
        <v>79524.166608616404</v>
      </c>
      <c r="G360" s="34">
        <v>36518.253658766873</v>
      </c>
      <c r="H360" s="34">
        <v>3613.1626282144816</v>
      </c>
      <c r="I360" s="34">
        <v>30681.623994697879</v>
      </c>
      <c r="J360" s="34">
        <v>155.5052680969238</v>
      </c>
      <c r="K360" s="34">
        <v>27198.733137649564</v>
      </c>
      <c r="L360" s="34">
        <v>3942.0544190212768</v>
      </c>
      <c r="M360" s="34">
        <v>38008.344837966994</v>
      </c>
      <c r="N360" s="34">
        <v>17784.97879890625</v>
      </c>
      <c r="O360" s="34">
        <v>54812.043458698136</v>
      </c>
      <c r="P360" s="34">
        <v>12510.725982298849</v>
      </c>
      <c r="Q360" s="34">
        <v>33.791727066040039</v>
      </c>
      <c r="R360" s="34">
        <v>9712.6576333007906</v>
      </c>
      <c r="S360" s="34">
        <v>67788.110549903387</v>
      </c>
      <c r="T360" s="34">
        <v>18182.217971389444</v>
      </c>
      <c r="U360" s="34">
        <v>10333.52554859376</v>
      </c>
      <c r="V360" s="34">
        <v>98107.484182083615</v>
      </c>
      <c r="W360" s="34">
        <v>3044.0374769999999</v>
      </c>
      <c r="X360" s="34">
        <v>16571.257151258375</v>
      </c>
      <c r="Y360" s="34">
        <v>22811.24680892731</v>
      </c>
      <c r="Z360" s="34">
        <v>327.53618439999997</v>
      </c>
      <c r="AA360" s="34">
        <v>34681.590842700651</v>
      </c>
      <c r="AB360" s="34">
        <v>18503.976399748</v>
      </c>
      <c r="AC360" s="34">
        <v>34113.639614946202</v>
      </c>
      <c r="AD360" s="34">
        <v>57467.034882585467</v>
      </c>
      <c r="AE360" s="34">
        <v>12407.834197100363</v>
      </c>
      <c r="AF360" s="34">
        <v>16.522439516129033</v>
      </c>
      <c r="AG360" s="34">
        <v>33090.088325209959</v>
      </c>
      <c r="AH360" s="34">
        <v>69336.385957633247</v>
      </c>
      <c r="AI360" s="34">
        <v>10515.84248046876</v>
      </c>
      <c r="AJ360" s="34">
        <v>-537.41492434570318</v>
      </c>
      <c r="AK360" s="34">
        <v>3375.3775604257848</v>
      </c>
      <c r="AL360" s="34">
        <v>32647.828867405475</v>
      </c>
      <c r="AM360" s="34">
        <v>22065.006952147451</v>
      </c>
      <c r="AN360" s="34">
        <v>14151.295524597677</v>
      </c>
      <c r="AO360" s="34">
        <v>60015.302098044449</v>
      </c>
      <c r="AP360" s="34">
        <v>846.28514099121003</v>
      </c>
      <c r="AQ360" s="34">
        <v>49694.797813688849</v>
      </c>
      <c r="AR360" s="34">
        <v>66028.589284615911</v>
      </c>
      <c r="AS360" s="34">
        <v>74814.97269324206</v>
      </c>
      <c r="AT360" s="34">
        <v>20253.693351955535</v>
      </c>
      <c r="AU360" s="34">
        <v>71652.743618067587</v>
      </c>
      <c r="AV360" s="34">
        <v>39132.105178347454</v>
      </c>
      <c r="AW360" s="34">
        <v>6750.1364134336009</v>
      </c>
      <c r="AX360" s="34">
        <v>66407.543812500007</v>
      </c>
      <c r="AY360" s="34">
        <v>46200.290572675556</v>
      </c>
    </row>
    <row r="361" spans="1:51" x14ac:dyDescent="0.25">
      <c r="A361" s="32">
        <v>44423</v>
      </c>
      <c r="B361" s="33">
        <v>24</v>
      </c>
      <c r="C361" s="34">
        <v>31485.267015187288</v>
      </c>
      <c r="D361" s="34">
        <v>41478.976016649409</v>
      </c>
      <c r="E361" s="34">
        <v>20904.630262368861</v>
      </c>
      <c r="F361" s="34">
        <v>67507.731131198438</v>
      </c>
      <c r="G361" s="34">
        <v>29931.614539312937</v>
      </c>
      <c r="H361" s="34">
        <v>3748.9198722857782</v>
      </c>
      <c r="I361" s="34">
        <v>27022.635603365739</v>
      </c>
      <c r="J361" s="34">
        <v>130.29527282714838</v>
      </c>
      <c r="K361" s="34">
        <v>23590.228208831799</v>
      </c>
      <c r="L361" s="34">
        <v>2689.7961163835735</v>
      </c>
      <c r="M361" s="34">
        <v>35230.118448489193</v>
      </c>
      <c r="N361" s="34">
        <v>15765.907135937501</v>
      </c>
      <c r="O361" s="34">
        <v>47278.965289463747</v>
      </c>
      <c r="P361" s="34">
        <v>10905.574619917974</v>
      </c>
      <c r="Q361" s="34">
        <v>33.728700637817383</v>
      </c>
      <c r="R361" s="34">
        <v>8154.9028261718831</v>
      </c>
      <c r="S361" s="34">
        <v>57636.801152817818</v>
      </c>
      <c r="T361" s="34">
        <v>15642.183893577556</v>
      </c>
      <c r="U361" s="34">
        <v>8972.5461028906302</v>
      </c>
      <c r="V361" s="34">
        <v>83231.304417628693</v>
      </c>
      <c r="W361" s="34">
        <v>2801.1613849999999</v>
      </c>
      <c r="X361" s="34">
        <v>14157.522451627283</v>
      </c>
      <c r="Y361" s="34">
        <v>21496.047715632882</v>
      </c>
      <c r="Z361" s="34">
        <v>288.81726249999997</v>
      </c>
      <c r="AA361" s="34">
        <v>28874.457171782695</v>
      </c>
      <c r="AB361" s="34">
        <v>16713.148425466752</v>
      </c>
      <c r="AC361" s="34">
        <v>29242.489476480274</v>
      </c>
      <c r="AD361" s="34">
        <v>47928.168588489149</v>
      </c>
      <c r="AE361" s="34">
        <v>10313.824458050358</v>
      </c>
      <c r="AF361" s="34">
        <v>16.522439516129033</v>
      </c>
      <c r="AG361" s="34">
        <v>28004.483061772462</v>
      </c>
      <c r="AH361" s="34">
        <v>55300.862784096615</v>
      </c>
      <c r="AI361" s="34">
        <v>8775.920385742189</v>
      </c>
      <c r="AJ361" s="34">
        <v>-585.49539528808714</v>
      </c>
      <c r="AK361" s="34">
        <v>2917.2642024921879</v>
      </c>
      <c r="AL361" s="34">
        <v>27566.890939573459</v>
      </c>
      <c r="AM361" s="34">
        <v>17557.207394205234</v>
      </c>
      <c r="AN361" s="34">
        <v>12268.693939073253</v>
      </c>
      <c r="AO361" s="34">
        <v>52083.68285761743</v>
      </c>
      <c r="AP361" s="34">
        <v>765.45277404785202</v>
      </c>
      <c r="AQ361" s="34">
        <v>45321.155636958138</v>
      </c>
      <c r="AR361" s="34">
        <v>56926.240064406731</v>
      </c>
      <c r="AS361" s="34">
        <v>63130.15800980456</v>
      </c>
      <c r="AT361" s="34">
        <v>18947.753532034414</v>
      </c>
      <c r="AU361" s="34">
        <v>60355.48316491321</v>
      </c>
      <c r="AV361" s="34">
        <v>25765.165117104541</v>
      </c>
      <c r="AW361" s="34">
        <v>16663.334980820578</v>
      </c>
      <c r="AX361" s="34">
        <v>56240.126432617195</v>
      </c>
      <c r="AY361" s="34">
        <v>40771.950748671916</v>
      </c>
    </row>
    <row r="362" spans="1:51" x14ac:dyDescent="0.25">
      <c r="A362" s="32">
        <v>44424</v>
      </c>
      <c r="B362" s="33">
        <v>1</v>
      </c>
      <c r="C362" s="34">
        <v>27088.575271307433</v>
      </c>
      <c r="D362" s="34">
        <v>34144.711160253661</v>
      </c>
      <c r="E362" s="34">
        <v>17339.224584300369</v>
      </c>
      <c r="F362" s="34">
        <v>56849.191613156436</v>
      </c>
      <c r="G362" s="34">
        <v>23813.915255469412</v>
      </c>
      <c r="H362" s="34">
        <v>4381.6574647552425</v>
      </c>
      <c r="I362" s="34">
        <v>22991.621469616235</v>
      </c>
      <c r="J362" s="34">
        <v>101.64668083190909</v>
      </c>
      <c r="K362" s="34">
        <v>19495.269786300665</v>
      </c>
      <c r="L362" s="34">
        <v>1827.8630030781542</v>
      </c>
      <c r="M362" s="34">
        <v>32274.986251480917</v>
      </c>
      <c r="N362" s="34">
        <v>13924.29594709376</v>
      </c>
      <c r="O362" s="34">
        <v>39580.097572639788</v>
      </c>
      <c r="P362" s="34">
        <v>9358.1507825332028</v>
      </c>
      <c r="Q362" s="34">
        <v>33.06595706939698</v>
      </c>
      <c r="R362" s="34">
        <v>6529.1586840820291</v>
      </c>
      <c r="S362" s="34">
        <v>46718.805474590306</v>
      </c>
      <c r="T362" s="34">
        <v>13715.063474678032</v>
      </c>
      <c r="U362" s="34">
        <v>7831.9828402734493</v>
      </c>
      <c r="V362" s="34">
        <v>67435.07806152018</v>
      </c>
      <c r="W362" s="34">
        <v>2609.9277220000004</v>
      </c>
      <c r="X362" s="34">
        <v>12171.424213078979</v>
      </c>
      <c r="Y362" s="34">
        <v>19650.175475452808</v>
      </c>
      <c r="Z362" s="34">
        <v>286.36445559999999</v>
      </c>
      <c r="AA362" s="34">
        <v>23006.880451042765</v>
      </c>
      <c r="AB362" s="34">
        <v>14777.343820466745</v>
      </c>
      <c r="AC362" s="34">
        <v>24962.542798621536</v>
      </c>
      <c r="AD362" s="34">
        <v>37988.374278429583</v>
      </c>
      <c r="AE362" s="34">
        <v>7660.6210301557749</v>
      </c>
      <c r="AF362" s="34">
        <v>16.522439516129033</v>
      </c>
      <c r="AG362" s="34">
        <v>22760.747528836364</v>
      </c>
      <c r="AH362" s="34">
        <v>44584.821635009226</v>
      </c>
      <c r="AI362" s="34">
        <v>6927.9753662109397</v>
      </c>
      <c r="AJ362" s="34">
        <v>-610.88536538085998</v>
      </c>
      <c r="AK362" s="34">
        <v>2635.261616351564</v>
      </c>
      <c r="AL362" s="34">
        <v>22051.690758540291</v>
      </c>
      <c r="AM362" s="34">
        <v>3571.6668978186476</v>
      </c>
      <c r="AN362" s="34">
        <v>10253.43563192335</v>
      </c>
      <c r="AO362" s="34">
        <v>43735.092661403709</v>
      </c>
      <c r="AP362" s="34">
        <v>690.41555786132903</v>
      </c>
      <c r="AQ362" s="34">
        <v>39740.002351405652</v>
      </c>
      <c r="AR362" s="34">
        <v>46949.053995930975</v>
      </c>
      <c r="AS362" s="34">
        <v>50703.738083867058</v>
      </c>
      <c r="AT362" s="34">
        <v>17315.860339389397</v>
      </c>
      <c r="AU362" s="34">
        <v>49426.035364087285</v>
      </c>
      <c r="AV362" s="34">
        <v>17727.444683227481</v>
      </c>
      <c r="AW362" s="34">
        <v>13453.996505660161</v>
      </c>
      <c r="AX362" s="34">
        <v>45131.74568505861</v>
      </c>
      <c r="AY362" s="34">
        <v>35898.110185275807</v>
      </c>
    </row>
    <row r="363" spans="1:51" x14ac:dyDescent="0.25">
      <c r="A363" s="32">
        <v>44424</v>
      </c>
      <c r="B363" s="33">
        <v>2</v>
      </c>
      <c r="C363" s="34">
        <v>24270.545144576743</v>
      </c>
      <c r="D363" s="34">
        <v>28543.86479415356</v>
      </c>
      <c r="E363" s="34">
        <v>15202.65058327718</v>
      </c>
      <c r="F363" s="34">
        <v>48966.336360222471</v>
      </c>
      <c r="G363" s="34">
        <v>19855.740825815024</v>
      </c>
      <c r="H363" s="34">
        <v>5375.6336681825123</v>
      </c>
      <c r="I363" s="34">
        <v>19876.734700416153</v>
      </c>
      <c r="J363" s="34">
        <v>91.958934783935504</v>
      </c>
      <c r="K363" s="34">
        <v>16265.73527206423</v>
      </c>
      <c r="L363" s="34">
        <v>1470.7043460009081</v>
      </c>
      <c r="M363" s="34">
        <v>29669.790400293245</v>
      </c>
      <c r="N363" s="34">
        <v>12369.40751884376</v>
      </c>
      <c r="O363" s="34">
        <v>33484.935915725975</v>
      </c>
      <c r="P363" s="34">
        <v>8123.9995034609492</v>
      </c>
      <c r="Q363" s="34">
        <v>32.26823616027832</v>
      </c>
      <c r="R363" s="34">
        <v>5334.9364946289061</v>
      </c>
      <c r="S363" s="34">
        <v>38144.209949136814</v>
      </c>
      <c r="T363" s="34">
        <v>12404.36173847045</v>
      </c>
      <c r="U363" s="34">
        <v>7066.9281002734406</v>
      </c>
      <c r="V363" s="34">
        <v>55982.739522768003</v>
      </c>
      <c r="W363" s="34">
        <v>2407.7113380000001</v>
      </c>
      <c r="X363" s="34">
        <v>11445.642361454531</v>
      </c>
      <c r="Y363" s="34">
        <v>17790.633660679458</v>
      </c>
      <c r="Z363" s="34">
        <v>254.04215880000001</v>
      </c>
      <c r="AA363" s="34">
        <v>18163.465896595197</v>
      </c>
      <c r="AB363" s="34">
        <v>13357.268118591744</v>
      </c>
      <c r="AC363" s="34">
        <v>22691.237788380058</v>
      </c>
      <c r="AD363" s="34">
        <v>30696.435317656022</v>
      </c>
      <c r="AE363" s="34">
        <v>5488.470912779615</v>
      </c>
      <c r="AF363" s="34">
        <v>16.522439516129033</v>
      </c>
      <c r="AG363" s="34">
        <v>18512.736519396669</v>
      </c>
      <c r="AH363" s="34">
        <v>35870.841733716741</v>
      </c>
      <c r="AI363" s="34">
        <v>5598.9082763671904</v>
      </c>
      <c r="AJ363" s="34">
        <v>-581.39560373046902</v>
      </c>
      <c r="AK363" s="34">
        <v>2307.0944373593748</v>
      </c>
      <c r="AL363" s="34">
        <v>17758.501349925027</v>
      </c>
      <c r="AM363" s="34">
        <v>1507.8959896525821</v>
      </c>
      <c r="AN363" s="34">
        <v>9123.4280895478569</v>
      </c>
      <c r="AO363" s="34">
        <v>36845.959512332964</v>
      </c>
      <c r="AP363" s="34">
        <v>641.27738952636696</v>
      </c>
      <c r="AQ363" s="34">
        <v>35468.714208110505</v>
      </c>
      <c r="AR363" s="34">
        <v>39060.26896927935</v>
      </c>
      <c r="AS363" s="34">
        <v>40772.047944804566</v>
      </c>
      <c r="AT363" s="34">
        <v>16462.74162121924</v>
      </c>
      <c r="AU363" s="34">
        <v>41565.364317229527</v>
      </c>
      <c r="AV363" s="34">
        <v>17029.941663997626</v>
      </c>
      <c r="AW363" s="34">
        <v>7099.2343447307258</v>
      </c>
      <c r="AX363" s="34">
        <v>36215.635742675797</v>
      </c>
      <c r="AY363" s="34">
        <v>32258.315110952557</v>
      </c>
    </row>
    <row r="364" spans="1:51" x14ac:dyDescent="0.25">
      <c r="A364" s="32">
        <v>44424</v>
      </c>
      <c r="B364" s="33">
        <v>3</v>
      </c>
      <c r="C364" s="34">
        <v>23000.364535940629</v>
      </c>
      <c r="D364" s="34">
        <v>25687.675609850834</v>
      </c>
      <c r="E364" s="34">
        <v>13318.212205821234</v>
      </c>
      <c r="F364" s="34">
        <v>45631.009212547317</v>
      </c>
      <c r="G364" s="34">
        <v>16960.803087023574</v>
      </c>
      <c r="H364" s="34">
        <v>5618.1978522972568</v>
      </c>
      <c r="I364" s="34">
        <v>18063.266332797619</v>
      </c>
      <c r="J364" s="34">
        <v>88.479757308960004</v>
      </c>
      <c r="K364" s="34">
        <v>14416.022895561242</v>
      </c>
      <c r="L364" s="34">
        <v>1111.2650932179104</v>
      </c>
      <c r="M364" s="34">
        <v>28682.581922620957</v>
      </c>
      <c r="N364" s="34">
        <v>11708.111403906261</v>
      </c>
      <c r="O364" s="34">
        <v>29872.327268589266</v>
      </c>
      <c r="P364" s="34">
        <v>7650.6006692265655</v>
      </c>
      <c r="Q364" s="34">
        <v>31.747207164764397</v>
      </c>
      <c r="R364" s="34">
        <v>4633.2296022949231</v>
      </c>
      <c r="S364" s="34">
        <v>32726.879890906235</v>
      </c>
      <c r="T364" s="34">
        <v>11808.666681391429</v>
      </c>
      <c r="U364" s="34">
        <v>6894.5036612500098</v>
      </c>
      <c r="V364" s="34">
        <v>50158.746231582278</v>
      </c>
      <c r="W364" s="34">
        <v>2244.213616</v>
      </c>
      <c r="X364" s="34">
        <v>10902.824995249139</v>
      </c>
      <c r="Y364" s="34">
        <v>17025.344433012811</v>
      </c>
      <c r="Z364" s="34">
        <v>249.68991209999996</v>
      </c>
      <c r="AA364" s="34">
        <v>15074.265004897154</v>
      </c>
      <c r="AB364" s="34">
        <v>12520.709863560496</v>
      </c>
      <c r="AC364" s="34">
        <v>21674.731273393874</v>
      </c>
      <c r="AD364" s="34">
        <v>26811.614251906998</v>
      </c>
      <c r="AE364" s="34">
        <v>4368.8745288661339</v>
      </c>
      <c r="AF364" s="34">
        <v>16.522439516129033</v>
      </c>
      <c r="AG364" s="34">
        <v>16233.925559321899</v>
      </c>
      <c r="AH364" s="34">
        <v>30921.46453674262</v>
      </c>
      <c r="AI364" s="34">
        <v>4824.91096191406</v>
      </c>
      <c r="AJ364" s="34">
        <v>-615.53568437988281</v>
      </c>
      <c r="AK364" s="34">
        <v>2126.0379529687498</v>
      </c>
      <c r="AL364" s="34">
        <v>14913.94885075312</v>
      </c>
      <c r="AM364" s="34">
        <v>443.38581622268202</v>
      </c>
      <c r="AN364" s="34">
        <v>8550.5386683715878</v>
      </c>
      <c r="AO364" s="34">
        <v>32546.960801300094</v>
      </c>
      <c r="AP364" s="34">
        <v>623.46858215332099</v>
      </c>
      <c r="AQ364" s="34">
        <v>33209.525712882707</v>
      </c>
      <c r="AR364" s="34">
        <v>34613.953738212971</v>
      </c>
      <c r="AS364" s="34">
        <v>35037.667801093616</v>
      </c>
      <c r="AT364" s="34">
        <v>15903.621952147467</v>
      </c>
      <c r="AU364" s="34">
        <v>37095.03672930492</v>
      </c>
      <c r="AV364" s="34">
        <v>16445.220482243494</v>
      </c>
      <c r="AW364" s="34">
        <v>3421.8759048028387</v>
      </c>
      <c r="AX364" s="34">
        <v>30962.158871582033</v>
      </c>
      <c r="AY364" s="34">
        <v>30541.50346928306</v>
      </c>
    </row>
    <row r="365" spans="1:51" x14ac:dyDescent="0.25">
      <c r="A365" s="32">
        <v>44424</v>
      </c>
      <c r="B365" s="33">
        <v>4</v>
      </c>
      <c r="C365" s="34">
        <v>22496.641458426853</v>
      </c>
      <c r="D365" s="34">
        <v>24137.41072502661</v>
      </c>
      <c r="E365" s="34">
        <v>11799.468701810323</v>
      </c>
      <c r="F365" s="34">
        <v>43757.35079908956</v>
      </c>
      <c r="G365" s="34">
        <v>15781.025130768478</v>
      </c>
      <c r="H365" s="34">
        <v>5552.5329710482292</v>
      </c>
      <c r="I365" s="34">
        <v>17263.753403460345</v>
      </c>
      <c r="J365" s="34">
        <v>82.833221435547003</v>
      </c>
      <c r="K365" s="34">
        <v>13435.51647660066</v>
      </c>
      <c r="L365" s="34">
        <v>983.21528958555859</v>
      </c>
      <c r="M365" s="34">
        <v>28119.972934269907</v>
      </c>
      <c r="N365" s="34">
        <v>11671.09160181251</v>
      </c>
      <c r="O365" s="34">
        <v>28325.419620567543</v>
      </c>
      <c r="P365" s="34">
        <v>6923.3427472246203</v>
      </c>
      <c r="Q365" s="34">
        <v>32.156435489654541</v>
      </c>
      <c r="R365" s="34">
        <v>4288.5238034667991</v>
      </c>
      <c r="S365" s="34">
        <v>30050.012960986194</v>
      </c>
      <c r="T365" s="34">
        <v>11632.507487236617</v>
      </c>
      <c r="U365" s="34">
        <v>6771.7569438671999</v>
      </c>
      <c r="V365" s="34">
        <v>46025.915970651033</v>
      </c>
      <c r="W365" s="34">
        <v>2212.909995</v>
      </c>
      <c r="X365" s="34">
        <v>10408.388850419844</v>
      </c>
      <c r="Y365" s="34">
        <v>16756.292679225113</v>
      </c>
      <c r="Z365" s="34">
        <v>239.97306940000001</v>
      </c>
      <c r="AA365" s="34">
        <v>13348.341394426945</v>
      </c>
      <c r="AB365" s="34">
        <v>12122.915412068303</v>
      </c>
      <c r="AC365" s="34">
        <v>21126.042774027865</v>
      </c>
      <c r="AD365" s="34">
        <v>25033.431385779309</v>
      </c>
      <c r="AE365" s="34">
        <v>4040.6727986173009</v>
      </c>
      <c r="AF365" s="34">
        <v>16.522439516129033</v>
      </c>
      <c r="AG365" s="34">
        <v>15030.419638258667</v>
      </c>
      <c r="AH365" s="34">
        <v>28288.712309251903</v>
      </c>
      <c r="AI365" s="34">
        <v>4429.4198974609399</v>
      </c>
      <c r="AJ365" s="34">
        <v>-610.84611113281233</v>
      </c>
      <c r="AK365" s="34">
        <v>2144.0124176328118</v>
      </c>
      <c r="AL365" s="34">
        <v>13411.759982906899</v>
      </c>
      <c r="AM365" s="34">
        <v>-350.70201403380679</v>
      </c>
      <c r="AN365" s="34">
        <v>8402.2190285107463</v>
      </c>
      <c r="AO365" s="34">
        <v>30389.795593170216</v>
      </c>
      <c r="AP365" s="34">
        <v>601.02484130859398</v>
      </c>
      <c r="AQ365" s="34">
        <v>32058.280271263589</v>
      </c>
      <c r="AR365" s="34">
        <v>32407.591771832038</v>
      </c>
      <c r="AS365" s="34">
        <v>31832.677150077987</v>
      </c>
      <c r="AT365" s="34">
        <v>15438.771549939549</v>
      </c>
      <c r="AU365" s="34">
        <v>35342.316040027676</v>
      </c>
      <c r="AV365" s="34">
        <v>15337.333254890911</v>
      </c>
      <c r="AW365" s="34">
        <v>2633.9763345271963</v>
      </c>
      <c r="AX365" s="34">
        <v>28682.632286865242</v>
      </c>
      <c r="AY365" s="34">
        <v>29656.253531041555</v>
      </c>
    </row>
    <row r="366" spans="1:51" x14ac:dyDescent="0.25">
      <c r="A366" s="32">
        <v>44424</v>
      </c>
      <c r="B366" s="33">
        <v>5</v>
      </c>
      <c r="C366" s="34">
        <v>22414.286684789917</v>
      </c>
      <c r="D366" s="34">
        <v>23289.526889305664</v>
      </c>
      <c r="E366" s="34">
        <v>11375.282976276072</v>
      </c>
      <c r="F366" s="34">
        <v>43146.330875379113</v>
      </c>
      <c r="G366" s="34">
        <v>15630.403615260033</v>
      </c>
      <c r="H366" s="34">
        <v>5379.5221900111183</v>
      </c>
      <c r="I366" s="34">
        <v>16911.305707164564</v>
      </c>
      <c r="J366" s="34">
        <v>79.866348266601506</v>
      </c>
      <c r="K366" s="34">
        <v>12985.193946128858</v>
      </c>
      <c r="L366" s="34">
        <v>1137.7433973636157</v>
      </c>
      <c r="M366" s="34">
        <v>27775.056230480655</v>
      </c>
      <c r="N366" s="34">
        <v>11950.644162687511</v>
      </c>
      <c r="O366" s="34">
        <v>27975.999667978904</v>
      </c>
      <c r="P366" s="34">
        <v>6955.2013712226617</v>
      </c>
      <c r="Q366" s="34">
        <v>32.262237071990967</v>
      </c>
      <c r="R366" s="34">
        <v>4158.4391520996087</v>
      </c>
      <c r="S366" s="34">
        <v>28868.621225762177</v>
      </c>
      <c r="T366" s="34">
        <v>11600.092517583447</v>
      </c>
      <c r="U366" s="34">
        <v>6689.6111310937604</v>
      </c>
      <c r="V366" s="34">
        <v>44226.33762014551</v>
      </c>
      <c r="W366" s="34">
        <v>2195.7990049999999</v>
      </c>
      <c r="X366" s="34">
        <v>10193.410878871022</v>
      </c>
      <c r="Y366" s="34">
        <v>16799.273426001117</v>
      </c>
      <c r="Z366" s="34">
        <v>231.12414469999999</v>
      </c>
      <c r="AA366" s="34">
        <v>12879.107136942852</v>
      </c>
      <c r="AB366" s="34">
        <v>12129.831949755795</v>
      </c>
      <c r="AC366" s="34">
        <v>20511.293332050871</v>
      </c>
      <c r="AD366" s="34">
        <v>24372.042763968522</v>
      </c>
      <c r="AE366" s="34">
        <v>3753.9265812373651</v>
      </c>
      <c r="AF366" s="34">
        <v>16.522439516129033</v>
      </c>
      <c r="AG366" s="34">
        <v>14557.360983258972</v>
      </c>
      <c r="AH366" s="34">
        <v>27063.866108991155</v>
      </c>
      <c r="AI366" s="34">
        <v>4238.4477783203201</v>
      </c>
      <c r="AJ366" s="34">
        <v>-611.6347603515627</v>
      </c>
      <c r="AK366" s="34">
        <v>2156.350393226563</v>
      </c>
      <c r="AL366" s="34">
        <v>12832.581395189771</v>
      </c>
      <c r="AM366" s="34">
        <v>6872.5218548547246</v>
      </c>
      <c r="AN366" s="34">
        <v>8130.195974766124</v>
      </c>
      <c r="AO366" s="34">
        <v>29562.72287116915</v>
      </c>
      <c r="AP366" s="34">
        <v>602.84495544433594</v>
      </c>
      <c r="AQ366" s="34">
        <v>31698.537769701779</v>
      </c>
      <c r="AR366" s="34">
        <v>31316.299442655207</v>
      </c>
      <c r="AS366" s="34">
        <v>30486.011510077988</v>
      </c>
      <c r="AT366" s="34">
        <v>15123.281718511093</v>
      </c>
      <c r="AU366" s="34">
        <v>34822.040190043823</v>
      </c>
      <c r="AV366" s="34">
        <v>15124.82744048418</v>
      </c>
      <c r="AW366" s="34">
        <v>2527.628111863281</v>
      </c>
      <c r="AX366" s="34">
        <v>27508.904321044931</v>
      </c>
      <c r="AY366" s="34">
        <v>29631.658729675197</v>
      </c>
    </row>
    <row r="367" spans="1:51" x14ac:dyDescent="0.25">
      <c r="A367" s="32">
        <v>44424</v>
      </c>
      <c r="B367" s="33">
        <v>6</v>
      </c>
      <c r="C367" s="34">
        <v>23413.208174839237</v>
      </c>
      <c r="D367" s="34">
        <v>24763.997422302975</v>
      </c>
      <c r="E367" s="34">
        <v>12633.402897641739</v>
      </c>
      <c r="F367" s="34">
        <v>44203.030125458085</v>
      </c>
      <c r="G367" s="34">
        <v>16225.500297695968</v>
      </c>
      <c r="H367" s="34">
        <v>5360.0927995321099</v>
      </c>
      <c r="I367" s="34">
        <v>17894.910764339365</v>
      </c>
      <c r="J367" s="34">
        <v>85.916049957275305</v>
      </c>
      <c r="K367" s="34">
        <v>13550.909050415046</v>
      </c>
      <c r="L367" s="34">
        <v>1149.80204312244</v>
      </c>
      <c r="M367" s="34">
        <v>28777.661045067176</v>
      </c>
      <c r="N367" s="34">
        <v>12148.794281062521</v>
      </c>
      <c r="O367" s="34">
        <v>29358.747733206441</v>
      </c>
      <c r="P367" s="34">
        <v>7072.9218193124971</v>
      </c>
      <c r="Q367" s="34">
        <v>32.104668140411377</v>
      </c>
      <c r="R367" s="34">
        <v>4271.9514946289073</v>
      </c>
      <c r="S367" s="34">
        <v>29617.368576973731</v>
      </c>
      <c r="T367" s="34">
        <v>11725.302762140333</v>
      </c>
      <c r="U367" s="34">
        <v>6863.9414020312497</v>
      </c>
      <c r="V367" s="34">
        <v>45701.769240132482</v>
      </c>
      <c r="W367" s="34">
        <v>2270.9975420000001</v>
      </c>
      <c r="X367" s="34">
        <v>10837.014965837447</v>
      </c>
      <c r="Y367" s="34">
        <v>17164.834969908359</v>
      </c>
      <c r="Z367" s="34">
        <v>238.7037732</v>
      </c>
      <c r="AA367" s="34">
        <v>13666.399569759829</v>
      </c>
      <c r="AB367" s="34">
        <v>12558.425555576126</v>
      </c>
      <c r="AC367" s="34">
        <v>20713.606775586846</v>
      </c>
      <c r="AD367" s="34">
        <v>25428.274682785785</v>
      </c>
      <c r="AE367" s="34">
        <v>4028.8042907418926</v>
      </c>
      <c r="AF367" s="34">
        <v>16.522439516129033</v>
      </c>
      <c r="AG367" s="34">
        <v>15017.931552844238</v>
      </c>
      <c r="AH367" s="34">
        <v>28144.648416301694</v>
      </c>
      <c r="AI367" s="34">
        <v>4351.8187011718801</v>
      </c>
      <c r="AJ367" s="34">
        <v>-619.78319536621098</v>
      </c>
      <c r="AK367" s="34">
        <v>2222.1135664687508</v>
      </c>
      <c r="AL367" s="34">
        <v>13295.083833639626</v>
      </c>
      <c r="AM367" s="34">
        <v>7243.058625564573</v>
      </c>
      <c r="AN367" s="34">
        <v>8361.4850317773489</v>
      </c>
      <c r="AO367" s="34">
        <v>30429.50553146749</v>
      </c>
      <c r="AP367" s="34">
        <v>607.64924621582099</v>
      </c>
      <c r="AQ367" s="34">
        <v>32396.300578852908</v>
      </c>
      <c r="AR367" s="34">
        <v>32463.453452818489</v>
      </c>
      <c r="AS367" s="34">
        <v>32210.814005624878</v>
      </c>
      <c r="AT367" s="34">
        <v>15521.286539206501</v>
      </c>
      <c r="AU367" s="34">
        <v>36075.441974268615</v>
      </c>
      <c r="AV367" s="34">
        <v>16359.148288569302</v>
      </c>
      <c r="AW367" s="34">
        <v>2455.8718104951236</v>
      </c>
      <c r="AX367" s="34">
        <v>28454.904966552745</v>
      </c>
      <c r="AY367" s="34">
        <v>30391.136542240096</v>
      </c>
    </row>
    <row r="368" spans="1:51" x14ac:dyDescent="0.25">
      <c r="A368" s="32">
        <v>44424</v>
      </c>
      <c r="B368" s="33">
        <v>7</v>
      </c>
      <c r="C368" s="34">
        <v>27315.992453779676</v>
      </c>
      <c r="D368" s="34">
        <v>28985.365559257079</v>
      </c>
      <c r="E368" s="34">
        <v>15834.49972773616</v>
      </c>
      <c r="F368" s="34">
        <v>52625.997703997629</v>
      </c>
      <c r="G368" s="34">
        <v>20527.464765408309</v>
      </c>
      <c r="H368" s="34">
        <v>4118.4619254849422</v>
      </c>
      <c r="I368" s="34">
        <v>21240.506607926276</v>
      </c>
      <c r="J368" s="34">
        <v>104.34329414367679</v>
      </c>
      <c r="K368" s="34">
        <v>15998.87653285982</v>
      </c>
      <c r="L368" s="34">
        <v>1225.6796988809663</v>
      </c>
      <c r="M368" s="34">
        <v>31605.700981412545</v>
      </c>
      <c r="N368" s="34">
        <v>13739.45548762502</v>
      </c>
      <c r="O368" s="34">
        <v>35284.827140380992</v>
      </c>
      <c r="P368" s="34">
        <v>8171.7187898750071</v>
      </c>
      <c r="Q368" s="34">
        <v>32.572479248046875</v>
      </c>
      <c r="R368" s="34">
        <v>5119.5413750000007</v>
      </c>
      <c r="S368" s="34">
        <v>35539.347104031229</v>
      </c>
      <c r="T368" s="34">
        <v>13430.758996606273</v>
      </c>
      <c r="U368" s="34">
        <v>8202.5396962499999</v>
      </c>
      <c r="V368" s="34">
        <v>54586.793043081823</v>
      </c>
      <c r="W368" s="34">
        <v>2654.3121190000002</v>
      </c>
      <c r="X368" s="34">
        <v>11593.930624911874</v>
      </c>
      <c r="Y368" s="34">
        <v>19325.555432392997</v>
      </c>
      <c r="Z368" s="34">
        <v>253.86076699999998</v>
      </c>
      <c r="AA368" s="34">
        <v>17387.82656747802</v>
      </c>
      <c r="AB368" s="34">
        <v>14471.810343498013</v>
      </c>
      <c r="AC368" s="34">
        <v>23751.196648687059</v>
      </c>
      <c r="AD368" s="34">
        <v>30568.900268453624</v>
      </c>
      <c r="AE368" s="34">
        <v>6796.3022352067292</v>
      </c>
      <c r="AF368" s="34">
        <v>16.522439516129033</v>
      </c>
      <c r="AG368" s="34">
        <v>18015.159822221678</v>
      </c>
      <c r="AH368" s="34">
        <v>32733.406021772898</v>
      </c>
      <c r="AI368" s="34">
        <v>4981.2230224609502</v>
      </c>
      <c r="AJ368" s="34">
        <v>-611.240446206054</v>
      </c>
      <c r="AK368" s="34">
        <v>2306.5422658398438</v>
      </c>
      <c r="AL368" s="34">
        <v>15344.520559690962</v>
      </c>
      <c r="AM368" s="34">
        <v>9113.0664549162466</v>
      </c>
      <c r="AN368" s="34">
        <v>9302.8095664462999</v>
      </c>
      <c r="AO368" s="34">
        <v>34942.200772909215</v>
      </c>
      <c r="AP368" s="34">
        <v>637.55366516113304</v>
      </c>
      <c r="AQ368" s="34">
        <v>36816.360744202757</v>
      </c>
      <c r="AR368" s="34">
        <v>38050.658596241941</v>
      </c>
      <c r="AS368" s="34">
        <v>38032.149881835823</v>
      </c>
      <c r="AT368" s="34">
        <v>17205.303827612726</v>
      </c>
      <c r="AU368" s="34">
        <v>44792.017326725771</v>
      </c>
      <c r="AV368" s="34">
        <v>18264.343195627291</v>
      </c>
      <c r="AW368" s="34">
        <v>2687.4677277978612</v>
      </c>
      <c r="AX368" s="34">
        <v>33188.788054687502</v>
      </c>
      <c r="AY368" s="34">
        <v>35042.390900930652</v>
      </c>
    </row>
    <row r="369" spans="1:51" x14ac:dyDescent="0.25">
      <c r="A369" s="32">
        <v>44424</v>
      </c>
      <c r="B369" s="33">
        <v>8</v>
      </c>
      <c r="C369" s="34">
        <v>35426.581036218384</v>
      </c>
      <c r="D369" s="34">
        <v>35817.394316057122</v>
      </c>
      <c r="E369" s="34">
        <v>20473.13163943166</v>
      </c>
      <c r="F369" s="34">
        <v>68614.225091554385</v>
      </c>
      <c r="G369" s="34">
        <v>27588.500015584916</v>
      </c>
      <c r="H369" s="34">
        <v>5285.9580369897776</v>
      </c>
      <c r="I369" s="34">
        <v>27884.431723557387</v>
      </c>
      <c r="J369" s="34">
        <v>116.2587261199952</v>
      </c>
      <c r="K369" s="34">
        <v>19947.417642105123</v>
      </c>
      <c r="L369" s="34">
        <v>2560.9717751023932</v>
      </c>
      <c r="M369" s="34">
        <v>38682.338933234838</v>
      </c>
      <c r="N369" s="34">
        <v>16636.001486531248</v>
      </c>
      <c r="O369" s="34">
        <v>45151.844577533098</v>
      </c>
      <c r="P369" s="34">
        <v>8813.1307881737994</v>
      </c>
      <c r="Q369" s="34">
        <v>33.203374862670913</v>
      </c>
      <c r="R369" s="34">
        <v>6242.0862924804787</v>
      </c>
      <c r="S369" s="34">
        <v>42343.179232568815</v>
      </c>
      <c r="T369" s="34">
        <v>16564.412683103939</v>
      </c>
      <c r="U369" s="34">
        <v>9786.15964414064</v>
      </c>
      <c r="V369" s="34">
        <v>68971.626666359749</v>
      </c>
      <c r="W369" s="34">
        <v>3411.5859419999997</v>
      </c>
      <c r="X369" s="34">
        <v>14446.423640286765</v>
      </c>
      <c r="Y369" s="34">
        <v>22932.974175654632</v>
      </c>
      <c r="Z369" s="34">
        <v>240.11387449999998</v>
      </c>
      <c r="AA369" s="34">
        <v>21761.669403281394</v>
      </c>
      <c r="AB369" s="34">
        <v>18625.353096435501</v>
      </c>
      <c r="AC369" s="34">
        <v>29818.135458779492</v>
      </c>
      <c r="AD369" s="34">
        <v>37877.978545532489</v>
      </c>
      <c r="AE369" s="34">
        <v>8401.0544170934045</v>
      </c>
      <c r="AF369" s="34">
        <v>16.522439516129033</v>
      </c>
      <c r="AG369" s="34">
        <v>22452.524743811038</v>
      </c>
      <c r="AH369" s="34">
        <v>37657.671138008736</v>
      </c>
      <c r="AI369" s="34">
        <v>5553.0947928653268</v>
      </c>
      <c r="AJ369" s="34">
        <v>-610.78178504394486</v>
      </c>
      <c r="AK369" s="34">
        <v>2734.2726124407131</v>
      </c>
      <c r="AL369" s="34">
        <v>17186.9719824528</v>
      </c>
      <c r="AM369" s="34">
        <v>12582.216284007556</v>
      </c>
      <c r="AN369" s="34">
        <v>10166.078475866705</v>
      </c>
      <c r="AO369" s="34">
        <v>43273.810366376922</v>
      </c>
      <c r="AP369" s="34">
        <v>629.84846454858723</v>
      </c>
      <c r="AQ369" s="34">
        <v>46904.751429462282</v>
      </c>
      <c r="AR369" s="34">
        <v>48723.101233417263</v>
      </c>
      <c r="AS369" s="34">
        <v>44644.936963085813</v>
      </c>
      <c r="AT369" s="34">
        <v>21771.032111392589</v>
      </c>
      <c r="AU369" s="34">
        <v>57271.834498830329</v>
      </c>
      <c r="AV369" s="34">
        <v>20211.978726672147</v>
      </c>
      <c r="AW369" s="34">
        <v>2842.9808189873593</v>
      </c>
      <c r="AX369" s="34">
        <v>39044.842874023452</v>
      </c>
      <c r="AY369" s="34">
        <v>46144.803080078513</v>
      </c>
    </row>
    <row r="370" spans="1:51" x14ac:dyDescent="0.25">
      <c r="A370" s="32">
        <v>44424</v>
      </c>
      <c r="B370" s="33">
        <v>9</v>
      </c>
      <c r="C370" s="34">
        <v>42654.906842256321</v>
      </c>
      <c r="D370" s="34">
        <v>45483.840664837888</v>
      </c>
      <c r="E370" s="34">
        <v>24071.441195788844</v>
      </c>
      <c r="F370" s="34">
        <v>80622.150692315612</v>
      </c>
      <c r="G370" s="34">
        <v>36125.398854156796</v>
      </c>
      <c r="H370" s="34">
        <v>9493.0027550491868</v>
      </c>
      <c r="I370" s="34">
        <v>35383.423295952387</v>
      </c>
      <c r="J370" s="34">
        <v>128.47093200683588</v>
      </c>
      <c r="K370" s="34">
        <v>24896.420381927506</v>
      </c>
      <c r="L370" s="34">
        <v>4870.2813918644788</v>
      </c>
      <c r="M370" s="34">
        <v>48504.486369199039</v>
      </c>
      <c r="N370" s="34">
        <v>17609.89811496875</v>
      </c>
      <c r="O370" s="34">
        <v>56212.104238416141</v>
      </c>
      <c r="P370" s="34">
        <v>9924.8339517134355</v>
      </c>
      <c r="Q370" s="34">
        <v>33.666282653808594</v>
      </c>
      <c r="R370" s="34">
        <v>7143.6510810547034</v>
      </c>
      <c r="S370" s="34">
        <v>51827.626166572714</v>
      </c>
      <c r="T370" s="34">
        <v>17567.769148625772</v>
      </c>
      <c r="U370" s="34">
        <v>9755.2512226562594</v>
      </c>
      <c r="V370" s="34">
        <v>80231.243612189399</v>
      </c>
      <c r="W370" s="34">
        <v>4493.8465079999996</v>
      </c>
      <c r="X370" s="34">
        <v>17188.051673525981</v>
      </c>
      <c r="Y370" s="34">
        <v>27820.780409294013</v>
      </c>
      <c r="Z370" s="34">
        <v>62.821185999999969</v>
      </c>
      <c r="AA370" s="34">
        <v>26761.363835566281</v>
      </c>
      <c r="AB370" s="34">
        <v>25644.086239685494</v>
      </c>
      <c r="AC370" s="34">
        <v>33323.339425502476</v>
      </c>
      <c r="AD370" s="34">
        <v>42790.406901029186</v>
      </c>
      <c r="AE370" s="34">
        <v>10123.422871730732</v>
      </c>
      <c r="AF370" s="34">
        <v>16.522439516129033</v>
      </c>
      <c r="AG370" s="34">
        <v>26677.932060791016</v>
      </c>
      <c r="AH370" s="34">
        <v>43116.551408505315</v>
      </c>
      <c r="AI370" s="34">
        <v>6900.2735034844827</v>
      </c>
      <c r="AJ370" s="34">
        <v>-643.99219127441302</v>
      </c>
      <c r="AK370" s="34">
        <v>3634.1780199030418</v>
      </c>
      <c r="AL370" s="34">
        <v>19150.302310352599</v>
      </c>
      <c r="AM370" s="34">
        <v>16429.456461044698</v>
      </c>
      <c r="AN370" s="34">
        <v>10892.864326520024</v>
      </c>
      <c r="AO370" s="34">
        <v>53411.524289030138</v>
      </c>
      <c r="AP370" s="34">
        <v>696.51356601714997</v>
      </c>
      <c r="AQ370" s="34">
        <v>59758.495005918572</v>
      </c>
      <c r="AR370" s="34">
        <v>62330.870826069171</v>
      </c>
      <c r="AS370" s="34">
        <v>52718.798170117043</v>
      </c>
      <c r="AT370" s="34">
        <v>27175.597172698588</v>
      </c>
      <c r="AU370" s="34">
        <v>68770.277651542972</v>
      </c>
      <c r="AV370" s="34">
        <v>23938.397420196525</v>
      </c>
      <c r="AW370" s="34">
        <v>3439.2289575713912</v>
      </c>
      <c r="AX370" s="34">
        <v>44835.016072753933</v>
      </c>
      <c r="AY370" s="34">
        <v>62134.571887720966</v>
      </c>
    </row>
    <row r="371" spans="1:51" x14ac:dyDescent="0.25">
      <c r="A371" s="32">
        <v>44424</v>
      </c>
      <c r="B371" s="33">
        <v>10</v>
      </c>
      <c r="C371" s="34">
        <v>49200.48578508728</v>
      </c>
      <c r="D371" s="34">
        <v>52579.870409249022</v>
      </c>
      <c r="E371" s="34">
        <v>26296.631655573008</v>
      </c>
      <c r="F371" s="34">
        <v>91037.577830355905</v>
      </c>
      <c r="G371" s="34">
        <v>42868.406240347525</v>
      </c>
      <c r="H371" s="34">
        <v>11326.947954244126</v>
      </c>
      <c r="I371" s="34">
        <v>41520.768451132331</v>
      </c>
      <c r="J371" s="34">
        <v>132.24880981445321</v>
      </c>
      <c r="K371" s="34">
        <v>28880.027041564965</v>
      </c>
      <c r="L371" s="34">
        <v>5813.6657294666211</v>
      </c>
      <c r="M371" s="34">
        <v>53408.13798285849</v>
      </c>
      <c r="N371" s="34">
        <v>19289.911088312499</v>
      </c>
      <c r="O371" s="34">
        <v>65733.840983932503</v>
      </c>
      <c r="P371" s="34">
        <v>10761.022645311688</v>
      </c>
      <c r="Q371" s="34">
        <v>34.2508897781372</v>
      </c>
      <c r="R371" s="34">
        <v>8015.2610952148434</v>
      </c>
      <c r="S371" s="34">
        <v>59783.939010964794</v>
      </c>
      <c r="T371" s="34">
        <v>19680.834458687114</v>
      </c>
      <c r="U371" s="34">
        <v>10426.05832515626</v>
      </c>
      <c r="V371" s="34">
        <v>89108.169407225301</v>
      </c>
      <c r="W371" s="34">
        <v>5548.5137580000001</v>
      </c>
      <c r="X371" s="34">
        <v>19372.65726518225</v>
      </c>
      <c r="Y371" s="34">
        <v>31281.830032823236</v>
      </c>
      <c r="Z371" s="34">
        <v>-56.446460300000084</v>
      </c>
      <c r="AA371" s="34">
        <v>31081.242654407568</v>
      </c>
      <c r="AB371" s="34">
        <v>30473.209251091735</v>
      </c>
      <c r="AC371" s="34">
        <v>37604.962201489012</v>
      </c>
      <c r="AD371" s="34">
        <v>47933.854589151611</v>
      </c>
      <c r="AE371" s="34">
        <v>11810.718372280287</v>
      </c>
      <c r="AF371" s="34">
        <v>16.522439516129033</v>
      </c>
      <c r="AG371" s="34">
        <v>30168.19101809082</v>
      </c>
      <c r="AH371" s="34">
        <v>49539.357260480421</v>
      </c>
      <c r="AI371" s="34">
        <v>7877.8095580664358</v>
      </c>
      <c r="AJ371" s="34">
        <v>-669.46648969238208</v>
      </c>
      <c r="AK371" s="34">
        <v>4167.4960084801287</v>
      </c>
      <c r="AL371" s="34">
        <v>21743.436203991503</v>
      </c>
      <c r="AM371" s="34">
        <v>20060.035655305066</v>
      </c>
      <c r="AN371" s="34">
        <v>11342.783527676762</v>
      </c>
      <c r="AO371" s="34">
        <v>60937.736064390236</v>
      </c>
      <c r="AP371" s="34">
        <v>827.82243585586571</v>
      </c>
      <c r="AQ371" s="34">
        <v>71896.873193145642</v>
      </c>
      <c r="AR371" s="34">
        <v>72925.9215309141</v>
      </c>
      <c r="AS371" s="34">
        <v>59802.926003867069</v>
      </c>
      <c r="AT371" s="34">
        <v>31706.748169921731</v>
      </c>
      <c r="AU371" s="34">
        <v>77790.91066899756</v>
      </c>
      <c r="AV371" s="34">
        <v>28260.225563596094</v>
      </c>
      <c r="AW371" s="34">
        <v>4096.438249552707</v>
      </c>
      <c r="AX371" s="34">
        <v>51365.853257324256</v>
      </c>
      <c r="AY371" s="34">
        <v>75203.087379945355</v>
      </c>
    </row>
    <row r="372" spans="1:51" x14ac:dyDescent="0.25">
      <c r="A372" s="32">
        <v>44424</v>
      </c>
      <c r="B372" s="33">
        <v>11</v>
      </c>
      <c r="C372" s="34">
        <v>52966.628803986161</v>
      </c>
      <c r="D372" s="34">
        <v>56685.516035564448</v>
      </c>
      <c r="E372" s="34">
        <v>27733.823467697021</v>
      </c>
      <c r="F372" s="34">
        <v>98379.183807328925</v>
      </c>
      <c r="G372" s="34">
        <v>45019.471333648158</v>
      </c>
      <c r="H372" s="34">
        <v>11400.313080091209</v>
      </c>
      <c r="I372" s="34">
        <v>45210.777705819339</v>
      </c>
      <c r="J372" s="34">
        <v>124.3904151916504</v>
      </c>
      <c r="K372" s="34">
        <v>30817.828506469727</v>
      </c>
      <c r="L372" s="34">
        <v>6250.3817996725029</v>
      </c>
      <c r="M372" s="34">
        <v>55581.625348993679</v>
      </c>
      <c r="N372" s="34">
        <v>21008.28617815625</v>
      </c>
      <c r="O372" s="34">
        <v>71182.620538565563</v>
      </c>
      <c r="P372" s="34">
        <v>11027.797512759309</v>
      </c>
      <c r="Q372" s="34">
        <v>37.682002067565918</v>
      </c>
      <c r="R372" s="34">
        <v>8537.1934570312678</v>
      </c>
      <c r="S372" s="34">
        <v>64960.391025505814</v>
      </c>
      <c r="T372" s="34">
        <v>22035.870744388092</v>
      </c>
      <c r="U372" s="34">
        <v>11192.935626875</v>
      </c>
      <c r="V372" s="34">
        <v>96150.002463723635</v>
      </c>
      <c r="W372" s="34">
        <v>5758.9131789999992</v>
      </c>
      <c r="X372" s="34">
        <v>18975.224445707336</v>
      </c>
      <c r="Y372" s="34">
        <v>32861.581321903272</v>
      </c>
      <c r="Z372" s="34">
        <v>-37.832688299999987</v>
      </c>
      <c r="AA372" s="34">
        <v>33517.723898995697</v>
      </c>
      <c r="AB372" s="34">
        <v>32714.84500209173</v>
      </c>
      <c r="AC372" s="34">
        <v>41773.949246091106</v>
      </c>
      <c r="AD372" s="34">
        <v>50437.222805719488</v>
      </c>
      <c r="AE372" s="34">
        <v>13406.343274139657</v>
      </c>
      <c r="AF372" s="34">
        <v>16.522439516129033</v>
      </c>
      <c r="AG372" s="34">
        <v>31851.17357809082</v>
      </c>
      <c r="AH372" s="34">
        <v>51942.448650844672</v>
      </c>
      <c r="AI372" s="34">
        <v>8362.5929831728772</v>
      </c>
      <c r="AJ372" s="34">
        <v>-618.64846721679692</v>
      </c>
      <c r="AK372" s="34">
        <v>4500.8413902690463</v>
      </c>
      <c r="AL372" s="34">
        <v>23581.97712353403</v>
      </c>
      <c r="AM372" s="34">
        <v>21447.550343012343</v>
      </c>
      <c r="AN372" s="34">
        <v>11922.188381980963</v>
      </c>
      <c r="AO372" s="34">
        <v>64090.206030515721</v>
      </c>
      <c r="AP372" s="34">
        <v>857.4228767454631</v>
      </c>
      <c r="AQ372" s="34">
        <v>79156.221612000605</v>
      </c>
      <c r="AR372" s="34">
        <v>78030.169960931933</v>
      </c>
      <c r="AS372" s="34">
        <v>64230.077096992041</v>
      </c>
      <c r="AT372" s="34">
        <v>32538.545047522442</v>
      </c>
      <c r="AU372" s="34">
        <v>82258.041620596676</v>
      </c>
      <c r="AV372" s="34">
        <v>28055.540465650287</v>
      </c>
      <c r="AW372" s="34">
        <v>6307.8333130100855</v>
      </c>
      <c r="AX372" s="34">
        <v>54979.859057128939</v>
      </c>
      <c r="AY372" s="34">
        <v>82325.30177755146</v>
      </c>
    </row>
    <row r="373" spans="1:51" x14ac:dyDescent="0.25">
      <c r="A373" s="32">
        <v>44424</v>
      </c>
      <c r="B373" s="33">
        <v>12</v>
      </c>
      <c r="C373" s="34">
        <v>54361.021599188141</v>
      </c>
      <c r="D373" s="34">
        <v>57287.051037807621</v>
      </c>
      <c r="E373" s="34">
        <v>27985.710782031005</v>
      </c>
      <c r="F373" s="34">
        <v>99662.178992969304</v>
      </c>
      <c r="G373" s="34">
        <v>44574.923816037393</v>
      </c>
      <c r="H373" s="34">
        <v>11580.606908189691</v>
      </c>
      <c r="I373" s="34">
        <v>46559.133627710202</v>
      </c>
      <c r="J373" s="34">
        <v>125.35649108886722</v>
      </c>
      <c r="K373" s="34">
        <v>31135.398190429689</v>
      </c>
      <c r="L373" s="34">
        <v>5417.8666850236814</v>
      </c>
      <c r="M373" s="34">
        <v>56573.979148794293</v>
      </c>
      <c r="N373" s="34">
        <v>22147.851385062499</v>
      </c>
      <c r="O373" s="34">
        <v>72073.653119053342</v>
      </c>
      <c r="P373" s="34">
        <v>10013.208386571918</v>
      </c>
      <c r="Q373" s="34">
        <v>37.804027557373047</v>
      </c>
      <c r="R373" s="34">
        <v>8735.9506147460925</v>
      </c>
      <c r="S373" s="34">
        <v>66182.868066069786</v>
      </c>
      <c r="T373" s="34">
        <v>22943.877126629304</v>
      </c>
      <c r="U373" s="34">
        <v>11973.55713648438</v>
      </c>
      <c r="V373" s="34">
        <v>97255.283288834471</v>
      </c>
      <c r="W373" s="34">
        <v>5721.3814339999999</v>
      </c>
      <c r="X373" s="34">
        <v>18925.389275981703</v>
      </c>
      <c r="Y373" s="34">
        <v>32210.642357395791</v>
      </c>
      <c r="Z373" s="34">
        <v>-86.701707800000193</v>
      </c>
      <c r="AA373" s="34">
        <v>34305.830234343659</v>
      </c>
      <c r="AB373" s="34">
        <v>33246.44280581049</v>
      </c>
      <c r="AC373" s="34">
        <v>43021.751567500432</v>
      </c>
      <c r="AD373" s="34">
        <v>50949.496218354863</v>
      </c>
      <c r="AE373" s="34">
        <v>12672.797416171159</v>
      </c>
      <c r="AF373" s="34">
        <v>16.522439516129033</v>
      </c>
      <c r="AG373" s="34">
        <v>32270.001137592775</v>
      </c>
      <c r="AH373" s="34">
        <v>53034.349369122509</v>
      </c>
      <c r="AI373" s="34">
        <v>8610.1315831066968</v>
      </c>
      <c r="AJ373" s="34">
        <v>-670.71786985351594</v>
      </c>
      <c r="AK373" s="34">
        <v>5515.6981426009479</v>
      </c>
      <c r="AL373" s="34">
        <v>24254.780104741003</v>
      </c>
      <c r="AM373" s="34">
        <v>22523.624897912621</v>
      </c>
      <c r="AN373" s="34">
        <v>11892.204953238286</v>
      </c>
      <c r="AO373" s="34">
        <v>65145.986078504604</v>
      </c>
      <c r="AP373" s="34">
        <v>775.94524063542644</v>
      </c>
      <c r="AQ373" s="34">
        <v>81010.561830281367</v>
      </c>
      <c r="AR373" s="34">
        <v>79635.106426220897</v>
      </c>
      <c r="AS373" s="34">
        <v>66209.744328242057</v>
      </c>
      <c r="AT373" s="34">
        <v>32260.701016792475</v>
      </c>
      <c r="AU373" s="34">
        <v>83228.582660962405</v>
      </c>
      <c r="AV373" s="34">
        <v>28738.827249812395</v>
      </c>
      <c r="AW373" s="34">
        <v>6582.5482353227007</v>
      </c>
      <c r="AX373" s="34">
        <v>56595.462008300798</v>
      </c>
      <c r="AY373" s="34">
        <v>83735.633894919374</v>
      </c>
    </row>
    <row r="374" spans="1:51" x14ac:dyDescent="0.25">
      <c r="A374" s="32">
        <v>44424</v>
      </c>
      <c r="B374" s="33">
        <v>13</v>
      </c>
      <c r="C374" s="34">
        <v>55246.972880727088</v>
      </c>
      <c r="D374" s="34">
        <v>57451.598186129886</v>
      </c>
      <c r="E374" s="34">
        <v>29039.469044480953</v>
      </c>
      <c r="F374" s="34">
        <v>100830.44832236749</v>
      </c>
      <c r="G374" s="34">
        <v>43676.08673455238</v>
      </c>
      <c r="H374" s="34">
        <v>11478.466800585597</v>
      </c>
      <c r="I374" s="34">
        <v>47106.43687998339</v>
      </c>
      <c r="J374" s="34">
        <v>127.5543041229248</v>
      </c>
      <c r="K374" s="34">
        <v>31277.123889831542</v>
      </c>
      <c r="L374" s="34">
        <v>3358.1457126910464</v>
      </c>
      <c r="M374" s="34">
        <v>56202.986101580558</v>
      </c>
      <c r="N374" s="34">
        <v>22666.80956553125</v>
      </c>
      <c r="O374" s="34">
        <v>72894.323646300181</v>
      </c>
      <c r="P374" s="34">
        <v>9617.1070488406913</v>
      </c>
      <c r="Q374" s="34">
        <v>37.420264244079583</v>
      </c>
      <c r="R374" s="34">
        <v>8941.2706025390744</v>
      </c>
      <c r="S374" s="34">
        <v>67653.984239048295</v>
      </c>
      <c r="T374" s="34">
        <v>23666.59918674437</v>
      </c>
      <c r="U374" s="34">
        <v>12685.89043078125</v>
      </c>
      <c r="V374" s="34">
        <v>99292.601547571307</v>
      </c>
      <c r="W374" s="34">
        <v>5581.8059229999999</v>
      </c>
      <c r="X374" s="34">
        <v>17913.802576215279</v>
      </c>
      <c r="Y374" s="34">
        <v>32248.955138795242</v>
      </c>
      <c r="Z374" s="34">
        <v>-102.43977390000009</v>
      </c>
      <c r="AA374" s="34">
        <v>34400.435437475811</v>
      </c>
      <c r="AB374" s="34">
        <v>33729.037065997982</v>
      </c>
      <c r="AC374" s="34">
        <v>43433.785539252545</v>
      </c>
      <c r="AD374" s="34">
        <v>52529.12653711329</v>
      </c>
      <c r="AE374" s="34">
        <v>12631.322887288115</v>
      </c>
      <c r="AF374" s="34">
        <v>16.522439516129033</v>
      </c>
      <c r="AG374" s="34">
        <v>33059.98433746826</v>
      </c>
      <c r="AH374" s="34">
        <v>53748.218048833936</v>
      </c>
      <c r="AI374" s="34">
        <v>8557.7838738436294</v>
      </c>
      <c r="AJ374" s="34">
        <v>-658.71385068359405</v>
      </c>
      <c r="AK374" s="34">
        <v>4996.1055467494662</v>
      </c>
      <c r="AL374" s="34">
        <v>24960.756007658183</v>
      </c>
      <c r="AM374" s="34">
        <v>21847.631790950934</v>
      </c>
      <c r="AN374" s="34">
        <v>12298.773636264659</v>
      </c>
      <c r="AO374" s="34">
        <v>65854.828521284158</v>
      </c>
      <c r="AP374" s="34">
        <v>774.71437835693314</v>
      </c>
      <c r="AQ374" s="34">
        <v>81353.011133360487</v>
      </c>
      <c r="AR374" s="34">
        <v>80108.379225946206</v>
      </c>
      <c r="AS374" s="34">
        <v>67803.779139960796</v>
      </c>
      <c r="AT374" s="34">
        <v>31532.153206334697</v>
      </c>
      <c r="AU374" s="34">
        <v>84965.214667411143</v>
      </c>
      <c r="AV374" s="34">
        <v>28475.384833833388</v>
      </c>
      <c r="AW374" s="34">
        <v>7422.625962238084</v>
      </c>
      <c r="AX374" s="34">
        <v>58055.517773437525</v>
      </c>
      <c r="AY374" s="34">
        <v>84265.183731044497</v>
      </c>
    </row>
    <row r="375" spans="1:51" x14ac:dyDescent="0.25">
      <c r="A375" s="32">
        <v>44424</v>
      </c>
      <c r="B375" s="33">
        <v>14</v>
      </c>
      <c r="C375" s="34">
        <v>55372.593181019918</v>
      </c>
      <c r="D375" s="34">
        <v>55541.113720570313</v>
      </c>
      <c r="E375" s="34">
        <v>28838.734793825442</v>
      </c>
      <c r="F375" s="34">
        <v>102036.81734530083</v>
      </c>
      <c r="G375" s="34">
        <v>39800.120150614595</v>
      </c>
      <c r="H375" s="34">
        <v>10887.346110941062</v>
      </c>
      <c r="I375" s="34">
        <v>46931.117476704356</v>
      </c>
      <c r="J375" s="34">
        <v>126.6677417755127</v>
      </c>
      <c r="K375" s="34">
        <v>30765.426205352785</v>
      </c>
      <c r="L375" s="34">
        <v>-5571.5496791124488</v>
      </c>
      <c r="M375" s="34">
        <v>54297.601895986343</v>
      </c>
      <c r="N375" s="34">
        <v>21857.326857343753</v>
      </c>
      <c r="O375" s="34">
        <v>72635.281813214257</v>
      </c>
      <c r="P375" s="34">
        <v>9701.1978903946037</v>
      </c>
      <c r="Q375" s="34">
        <v>36.791593551635742</v>
      </c>
      <c r="R375" s="34">
        <v>9112.7487954101634</v>
      </c>
      <c r="S375" s="34">
        <v>67126.042279639107</v>
      </c>
      <c r="T375" s="34">
        <v>23956.39344200406</v>
      </c>
      <c r="U375" s="34">
        <v>12777.369886484379</v>
      </c>
      <c r="V375" s="34">
        <v>100416.49187134265</v>
      </c>
      <c r="W375" s="34">
        <v>5132.4912320000003</v>
      </c>
      <c r="X375" s="34">
        <v>17227.082151744849</v>
      </c>
      <c r="Y375" s="34">
        <v>31526.658899282596</v>
      </c>
      <c r="Z375" s="34">
        <v>-50.430351299999927</v>
      </c>
      <c r="AA375" s="34">
        <v>33819.559261134695</v>
      </c>
      <c r="AB375" s="34">
        <v>33418.362426654232</v>
      </c>
      <c r="AC375" s="34">
        <v>43532.595304026334</v>
      </c>
      <c r="AD375" s="34">
        <v>53283.445756075322</v>
      </c>
      <c r="AE375" s="34">
        <v>13082.204224427769</v>
      </c>
      <c r="AF375" s="34">
        <v>16.522439516129033</v>
      </c>
      <c r="AG375" s="34">
        <v>33117.018872829591</v>
      </c>
      <c r="AH375" s="34">
        <v>53042.564854783152</v>
      </c>
      <c r="AI375" s="34">
        <v>7939.0815543613517</v>
      </c>
      <c r="AJ375" s="34">
        <v>-627.815588974609</v>
      </c>
      <c r="AK375" s="34">
        <v>4837.9777859966198</v>
      </c>
      <c r="AL375" s="34">
        <v>25198.825788201706</v>
      </c>
      <c r="AM375" s="34">
        <v>20932.805476891615</v>
      </c>
      <c r="AN375" s="34">
        <v>13115.353554003423</v>
      </c>
      <c r="AO375" s="34">
        <v>64789.31534097105</v>
      </c>
      <c r="AP375" s="34">
        <v>805.34444427490371</v>
      </c>
      <c r="AQ375" s="34">
        <v>79923.373805838506</v>
      </c>
      <c r="AR375" s="34">
        <v>79038.867969854138</v>
      </c>
      <c r="AS375" s="34">
        <v>67732.2247243358</v>
      </c>
      <c r="AT375" s="34">
        <v>30467.533957610816</v>
      </c>
      <c r="AU375" s="34">
        <v>84441.995266086917</v>
      </c>
      <c r="AV375" s="34">
        <v>27374.870640748435</v>
      </c>
      <c r="AW375" s="34">
        <v>8253.9357394181297</v>
      </c>
      <c r="AX375" s="34">
        <v>58851.483481445328</v>
      </c>
      <c r="AY375" s="34">
        <v>84077.520898730174</v>
      </c>
    </row>
    <row r="376" spans="1:51" x14ac:dyDescent="0.25">
      <c r="A376" s="32">
        <v>44424</v>
      </c>
      <c r="B376" s="33">
        <v>15</v>
      </c>
      <c r="C376" s="34">
        <v>53076.516168599752</v>
      </c>
      <c r="D376" s="34">
        <v>54018.025444377447</v>
      </c>
      <c r="E376" s="34">
        <v>28065.965867858886</v>
      </c>
      <c r="F376" s="34">
        <v>98668.061019369692</v>
      </c>
      <c r="G376" s="34">
        <v>38033.351542477933</v>
      </c>
      <c r="H376" s="34">
        <v>10627.792204021867</v>
      </c>
      <c r="I376" s="34">
        <v>45434.9959542168</v>
      </c>
      <c r="J376" s="34">
        <v>123.933183670044</v>
      </c>
      <c r="K376" s="34">
        <v>30142.020103515624</v>
      </c>
      <c r="L376" s="34">
        <v>-7497.734394753008</v>
      </c>
      <c r="M376" s="34">
        <v>53659.888607745903</v>
      </c>
      <c r="N376" s="34">
        <v>20270.201326468748</v>
      </c>
      <c r="O376" s="34">
        <v>70083.272657643189</v>
      </c>
      <c r="P376" s="34">
        <v>9330.6883821196607</v>
      </c>
      <c r="Q376" s="34">
        <v>37.208423614501953</v>
      </c>
      <c r="R376" s="34">
        <v>8638.0939555664027</v>
      </c>
      <c r="S376" s="34">
        <v>66263.78837403853</v>
      </c>
      <c r="T376" s="34">
        <v>23184.121772043589</v>
      </c>
      <c r="U376" s="34">
        <v>12423.06889718751</v>
      </c>
      <c r="V376" s="34">
        <v>96717.473548718874</v>
      </c>
      <c r="W376" s="34">
        <v>5331.5400389999995</v>
      </c>
      <c r="X376" s="34">
        <v>16856.206482879727</v>
      </c>
      <c r="Y376" s="34">
        <v>31285.043710170157</v>
      </c>
      <c r="Z376" s="34">
        <v>-17.369876399999967</v>
      </c>
      <c r="AA376" s="34">
        <v>33180.665752700857</v>
      </c>
      <c r="AB376" s="34">
        <v>32213.331396216738</v>
      </c>
      <c r="AC376" s="34">
        <v>42133.619990129249</v>
      </c>
      <c r="AD376" s="34">
        <v>51064.384277003555</v>
      </c>
      <c r="AE376" s="34">
        <v>12307.476203604747</v>
      </c>
      <c r="AF376" s="34">
        <v>16.522439516129033</v>
      </c>
      <c r="AG376" s="34">
        <v>32208.172600256348</v>
      </c>
      <c r="AH376" s="34">
        <v>51233.787334969675</v>
      </c>
      <c r="AI376" s="34">
        <v>8171.6448893366951</v>
      </c>
      <c r="AJ376" s="34">
        <v>-611.40821425292904</v>
      </c>
      <c r="AK376" s="34">
        <v>4683.382107589252</v>
      </c>
      <c r="AL376" s="34">
        <v>24272.035021506297</v>
      </c>
      <c r="AM376" s="34">
        <v>20221.256758066542</v>
      </c>
      <c r="AN376" s="34">
        <v>12663.097198375992</v>
      </c>
      <c r="AO376" s="34">
        <v>63086.429475339952</v>
      </c>
      <c r="AP376" s="34">
        <v>792.61871337890705</v>
      </c>
      <c r="AQ376" s="34">
        <v>77015.509202691028</v>
      </c>
      <c r="AR376" s="34">
        <v>77070.390591006857</v>
      </c>
      <c r="AS376" s="34">
        <v>65598.614111992036</v>
      </c>
      <c r="AT376" s="34">
        <v>29903.447928755413</v>
      </c>
      <c r="AU376" s="34">
        <v>80640.648702390143</v>
      </c>
      <c r="AV376" s="34">
        <v>27324.943209625872</v>
      </c>
      <c r="AW376" s="34">
        <v>7588.7722575470179</v>
      </c>
      <c r="AX376" s="34">
        <v>57723.364840820323</v>
      </c>
      <c r="AY376" s="34">
        <v>80462.273236483496</v>
      </c>
    </row>
    <row r="377" spans="1:51" x14ac:dyDescent="0.25">
      <c r="A377" s="32">
        <v>44424</v>
      </c>
      <c r="B377" s="33">
        <v>16</v>
      </c>
      <c r="C377" s="34">
        <v>50710.757280695259</v>
      </c>
      <c r="D377" s="34">
        <v>52844.243903293456</v>
      </c>
      <c r="E377" s="34">
        <v>26708.363725885993</v>
      </c>
      <c r="F377" s="34">
        <v>94766.393593907036</v>
      </c>
      <c r="G377" s="34">
        <v>37655.393576931827</v>
      </c>
      <c r="H377" s="34">
        <v>11102.589119682263</v>
      </c>
      <c r="I377" s="34">
        <v>43309.125892212913</v>
      </c>
      <c r="J377" s="34">
        <v>115.91896820068361</v>
      </c>
      <c r="K377" s="34">
        <v>29081.983402099613</v>
      </c>
      <c r="L377" s="34">
        <v>-7298.1448651367718</v>
      </c>
      <c r="M377" s="34">
        <v>53414.786967438908</v>
      </c>
      <c r="N377" s="34">
        <v>19813.506351281248</v>
      </c>
      <c r="O377" s="34">
        <v>67073.94531757044</v>
      </c>
      <c r="P377" s="34">
        <v>10132.692770827915</v>
      </c>
      <c r="Q377" s="34">
        <v>44.889950752258315</v>
      </c>
      <c r="R377" s="34">
        <v>8348.456723144529</v>
      </c>
      <c r="S377" s="34">
        <v>63363.872850754837</v>
      </c>
      <c r="T377" s="34">
        <v>22499.912918505983</v>
      </c>
      <c r="U377" s="34">
        <v>11999.72476601563</v>
      </c>
      <c r="V377" s="34">
        <v>93764.140035432254</v>
      </c>
      <c r="W377" s="34">
        <v>5289.7840590000005</v>
      </c>
      <c r="X377" s="34">
        <v>16338.351387984916</v>
      </c>
      <c r="Y377" s="34">
        <v>30966.412197377595</v>
      </c>
      <c r="Z377" s="34">
        <v>-114.74269649999994</v>
      </c>
      <c r="AA377" s="34">
        <v>31496.095414891999</v>
      </c>
      <c r="AB377" s="34">
        <v>30697.315081185487</v>
      </c>
      <c r="AC377" s="34">
        <v>41137.068404546488</v>
      </c>
      <c r="AD377" s="34">
        <v>49349.010287603407</v>
      </c>
      <c r="AE377" s="34">
        <v>11566.738146733551</v>
      </c>
      <c r="AF377" s="34">
        <v>16.522439516129033</v>
      </c>
      <c r="AG377" s="34">
        <v>30471.858329543458</v>
      </c>
      <c r="AH377" s="34">
        <v>49103.76862241255</v>
      </c>
      <c r="AI377" s="34">
        <v>7991.9581994836244</v>
      </c>
      <c r="AJ377" s="34">
        <v>-632.80652030761723</v>
      </c>
      <c r="AK377" s="34">
        <v>4458.3444088477263</v>
      </c>
      <c r="AL377" s="34">
        <v>23414.07252392482</v>
      </c>
      <c r="AM377" s="34">
        <v>19054.623605169563</v>
      </c>
      <c r="AN377" s="34">
        <v>12198.967543885752</v>
      </c>
      <c r="AO377" s="34">
        <v>61532.610663923311</v>
      </c>
      <c r="AP377" s="34">
        <v>831.31251116842043</v>
      </c>
      <c r="AQ377" s="34">
        <v>74639.476178924466</v>
      </c>
      <c r="AR377" s="34">
        <v>74774.685770501979</v>
      </c>
      <c r="AS377" s="34">
        <v>63008.931359179551</v>
      </c>
      <c r="AT377" s="34">
        <v>29126.889626692777</v>
      </c>
      <c r="AU377" s="34">
        <v>76961.255990133301</v>
      </c>
      <c r="AV377" s="34">
        <v>26942.333771576068</v>
      </c>
      <c r="AW377" s="34">
        <v>5819.9119998231445</v>
      </c>
      <c r="AX377" s="34">
        <v>55569.592827636741</v>
      </c>
      <c r="AY377" s="34">
        <v>77902.483981804879</v>
      </c>
    </row>
    <row r="378" spans="1:51" x14ac:dyDescent="0.25">
      <c r="A378" s="32">
        <v>44424</v>
      </c>
      <c r="B378" s="33">
        <v>17</v>
      </c>
      <c r="C378" s="34">
        <v>47883.461872691485</v>
      </c>
      <c r="D378" s="34">
        <v>49737.382511242671</v>
      </c>
      <c r="E378" s="34">
        <v>25062.78696964576</v>
      </c>
      <c r="F378" s="34">
        <v>89980.814997489826</v>
      </c>
      <c r="G378" s="34">
        <v>35224.105696698069</v>
      </c>
      <c r="H378" s="34">
        <v>10256.413441153451</v>
      </c>
      <c r="I378" s="34">
        <v>40660.135170198977</v>
      </c>
      <c r="J378" s="34">
        <v>118.6230545043945</v>
      </c>
      <c r="K378" s="34">
        <v>27534.899259033231</v>
      </c>
      <c r="L378" s="34">
        <v>-7301.5537874505208</v>
      </c>
      <c r="M378" s="34">
        <v>50310.452284589534</v>
      </c>
      <c r="N378" s="34">
        <v>18341.78336503125</v>
      </c>
      <c r="O378" s="34">
        <v>63156.951489534797</v>
      </c>
      <c r="P378" s="34">
        <v>8997.4384137026918</v>
      </c>
      <c r="Q378" s="34">
        <v>39.347906112670856</v>
      </c>
      <c r="R378" s="34">
        <v>7997.4251752929704</v>
      </c>
      <c r="S378" s="34">
        <v>61354.519940359329</v>
      </c>
      <c r="T378" s="34">
        <v>21334.807501044437</v>
      </c>
      <c r="U378" s="34">
        <v>11181.03263296876</v>
      </c>
      <c r="V378" s="34">
        <v>88481.842209633673</v>
      </c>
      <c r="W378" s="34">
        <v>4969.9939620000005</v>
      </c>
      <c r="X378" s="34">
        <v>15333.082969024537</v>
      </c>
      <c r="Y378" s="34">
        <v>29752.560756113977</v>
      </c>
      <c r="Z378" s="34">
        <v>-96.835049100000006</v>
      </c>
      <c r="AA378" s="34">
        <v>29665.043187962128</v>
      </c>
      <c r="AB378" s="34">
        <v>28605.792155357361</v>
      </c>
      <c r="AC378" s="34">
        <v>38803.467211548916</v>
      </c>
      <c r="AD378" s="34">
        <v>46529.423930053832</v>
      </c>
      <c r="AE378" s="34">
        <v>10839.161110029439</v>
      </c>
      <c r="AF378" s="34">
        <v>16.522439516129033</v>
      </c>
      <c r="AG378" s="34">
        <v>28394.107064104006</v>
      </c>
      <c r="AH378" s="34">
        <v>47144.461167156689</v>
      </c>
      <c r="AI378" s="34">
        <v>7664.8929009102922</v>
      </c>
      <c r="AJ378" s="34">
        <v>-676.41577683593687</v>
      </c>
      <c r="AK378" s="34">
        <v>4183.2289193124952</v>
      </c>
      <c r="AL378" s="34">
        <v>22500.215291430908</v>
      </c>
      <c r="AM378" s="34">
        <v>17594.694998425068</v>
      </c>
      <c r="AN378" s="34">
        <v>11909.921416839859</v>
      </c>
      <c r="AO378" s="34">
        <v>58852.420022977873</v>
      </c>
      <c r="AP378" s="34">
        <v>749.20802426710759</v>
      </c>
      <c r="AQ378" s="34">
        <v>69979.139027960569</v>
      </c>
      <c r="AR378" s="34">
        <v>70939.574012125158</v>
      </c>
      <c r="AS378" s="34">
        <v>60673.02314292956</v>
      </c>
      <c r="AT378" s="34">
        <v>28024.187524222041</v>
      </c>
      <c r="AU378" s="34">
        <v>70917.906861060066</v>
      </c>
      <c r="AV378" s="34">
        <v>26781.287121937887</v>
      </c>
      <c r="AW378" s="34">
        <v>4277.3155996377718</v>
      </c>
      <c r="AX378" s="34">
        <v>52663.9130141602</v>
      </c>
      <c r="AY378" s="34">
        <v>73291.397754820646</v>
      </c>
    </row>
    <row r="379" spans="1:51" x14ac:dyDescent="0.25">
      <c r="A379" s="32">
        <v>44424</v>
      </c>
      <c r="B379" s="33">
        <v>18</v>
      </c>
      <c r="C379" s="34">
        <v>46146.16808041255</v>
      </c>
      <c r="D379" s="34">
        <v>46643.663720345692</v>
      </c>
      <c r="E379" s="34">
        <v>23511.981879649666</v>
      </c>
      <c r="F379" s="34">
        <v>87947.888305512752</v>
      </c>
      <c r="G379" s="34">
        <v>34087.126207163179</v>
      </c>
      <c r="H379" s="34">
        <v>9521.419170073852</v>
      </c>
      <c r="I379" s="34">
        <v>37895.99030588843</v>
      </c>
      <c r="J379" s="34">
        <v>125.91331291198739</v>
      </c>
      <c r="K379" s="34">
        <v>26003.795984313976</v>
      </c>
      <c r="L379" s="34">
        <v>-6995.4009378412911</v>
      </c>
      <c r="M379" s="34">
        <v>44455.224384166635</v>
      </c>
      <c r="N379" s="34">
        <v>16798.860489843748</v>
      </c>
      <c r="O379" s="34">
        <v>59918.484333648332</v>
      </c>
      <c r="P379" s="34">
        <v>9530.3328572015707</v>
      </c>
      <c r="Q379" s="34">
        <v>41.793235778808636</v>
      </c>
      <c r="R379" s="34">
        <v>7754.9057236328117</v>
      </c>
      <c r="S379" s="34">
        <v>58900.548191462847</v>
      </c>
      <c r="T379" s="34">
        <v>20684.357480517403</v>
      </c>
      <c r="U379" s="34">
        <v>10456.64964101564</v>
      </c>
      <c r="V379" s="34">
        <v>86148.437912358815</v>
      </c>
      <c r="W379" s="34">
        <v>4239.2609059999995</v>
      </c>
      <c r="X379" s="34">
        <v>13711.19726352553</v>
      </c>
      <c r="Y379" s="34">
        <v>27633.301863974801</v>
      </c>
      <c r="Z379" s="34">
        <v>-78.86827480000008</v>
      </c>
      <c r="AA379" s="34">
        <v>28044.536946114164</v>
      </c>
      <c r="AB379" s="34">
        <v>26583.213755357378</v>
      </c>
      <c r="AC379" s="34">
        <v>37339.135480131838</v>
      </c>
      <c r="AD379" s="34">
        <v>44668.875468138198</v>
      </c>
      <c r="AE379" s="34">
        <v>10512.655283828026</v>
      </c>
      <c r="AF379" s="34">
        <v>16.522439516129033</v>
      </c>
      <c r="AG379" s="34">
        <v>27030.472159277346</v>
      </c>
      <c r="AH379" s="34">
        <v>47910.530723765558</v>
      </c>
      <c r="AI379" s="34">
        <v>7380.0333340624393</v>
      </c>
      <c r="AJ379" s="34">
        <v>-737.82911993164123</v>
      </c>
      <c r="AK379" s="34">
        <v>3239.8477184272047</v>
      </c>
      <c r="AL379" s="34">
        <v>23088.736506208908</v>
      </c>
      <c r="AM379" s="34">
        <v>16406.895954846619</v>
      </c>
      <c r="AN379" s="34">
        <v>12163.813286544932</v>
      </c>
      <c r="AO379" s="34">
        <v>56518.767272686055</v>
      </c>
      <c r="AP379" s="34">
        <v>720.14458874380261</v>
      </c>
      <c r="AQ379" s="34">
        <v>64757.161941689352</v>
      </c>
      <c r="AR379" s="34">
        <v>65725.476610909944</v>
      </c>
      <c r="AS379" s="34">
        <v>59581.845888867058</v>
      </c>
      <c r="AT379" s="34">
        <v>26912.49346030649</v>
      </c>
      <c r="AU379" s="34">
        <v>68966.55656862793</v>
      </c>
      <c r="AV379" s="34">
        <v>27011.404092646444</v>
      </c>
      <c r="AW379" s="34">
        <v>3702.8731184441713</v>
      </c>
      <c r="AX379" s="34">
        <v>50462.276187988311</v>
      </c>
      <c r="AY379" s="34">
        <v>68403.942963372509</v>
      </c>
    </row>
    <row r="380" spans="1:51" x14ac:dyDescent="0.25">
      <c r="A380" s="32">
        <v>44424</v>
      </c>
      <c r="B380" s="33">
        <v>19</v>
      </c>
      <c r="C380" s="34">
        <v>48540.40381209457</v>
      </c>
      <c r="D380" s="34">
        <v>49284.287113978266</v>
      </c>
      <c r="E380" s="34">
        <v>26213.028923526133</v>
      </c>
      <c r="F380" s="34">
        <v>94947.72049339606</v>
      </c>
      <c r="G380" s="34">
        <v>37067.290997730226</v>
      </c>
      <c r="H380" s="34">
        <v>8560.559288135395</v>
      </c>
      <c r="I380" s="34">
        <v>36949.41331482547</v>
      </c>
      <c r="J380" s="34">
        <v>151.5121917724608</v>
      </c>
      <c r="K380" s="34">
        <v>27623.060644908921</v>
      </c>
      <c r="L380" s="34">
        <v>-7053.7297951151049</v>
      </c>
      <c r="M380" s="34">
        <v>43993.801722365562</v>
      </c>
      <c r="N380" s="34">
        <v>19350.668158218752</v>
      </c>
      <c r="O380" s="34">
        <v>60617.468805694232</v>
      </c>
      <c r="P380" s="34">
        <v>11595.39428272065</v>
      </c>
      <c r="Q380" s="34">
        <v>35.517678260803216</v>
      </c>
      <c r="R380" s="34">
        <v>9074.6420029296933</v>
      </c>
      <c r="S380" s="34">
        <v>64881.010646973096</v>
      </c>
      <c r="T380" s="34">
        <v>23177.458152864656</v>
      </c>
      <c r="U380" s="34">
        <v>12274.248504062511</v>
      </c>
      <c r="V380" s="34">
        <v>98380.58737589173</v>
      </c>
      <c r="W380" s="34">
        <v>4299.4292459999997</v>
      </c>
      <c r="X380" s="34">
        <v>14821.575711552363</v>
      </c>
      <c r="Y380" s="34">
        <v>27871.633075667924</v>
      </c>
      <c r="Z380" s="34">
        <v>115.80639920000009</v>
      </c>
      <c r="AA380" s="34">
        <v>32037.79359232523</v>
      </c>
      <c r="AB380" s="34">
        <v>24871.678346388624</v>
      </c>
      <c r="AC380" s="34">
        <v>40905.248881294006</v>
      </c>
      <c r="AD380" s="34">
        <v>53003.236791037845</v>
      </c>
      <c r="AE380" s="34">
        <v>12162.721383508539</v>
      </c>
      <c r="AF380" s="34">
        <v>16.522439516129033</v>
      </c>
      <c r="AG380" s="34">
        <v>30473.32391909424</v>
      </c>
      <c r="AH380" s="34">
        <v>58568.226177643497</v>
      </c>
      <c r="AI380" s="34">
        <v>8504.5458445581371</v>
      </c>
      <c r="AJ380" s="34">
        <v>-748.5362551416008</v>
      </c>
      <c r="AK380" s="34">
        <v>3024.5298437165411</v>
      </c>
      <c r="AL380" s="34">
        <v>28046.573803003317</v>
      </c>
      <c r="AM380" s="34">
        <v>19887.182663037023</v>
      </c>
      <c r="AN380" s="34">
        <v>13729.312469630881</v>
      </c>
      <c r="AO380" s="34">
        <v>60319.627115348863</v>
      </c>
      <c r="AP380" s="34">
        <v>818.04796380642881</v>
      </c>
      <c r="AQ380" s="34">
        <v>62948.28235295105</v>
      </c>
      <c r="AR380" s="34">
        <v>67891.449632575139</v>
      </c>
      <c r="AS380" s="34">
        <v>68765.153882148312</v>
      </c>
      <c r="AT380" s="34">
        <v>27292.198733430472</v>
      </c>
      <c r="AU380" s="34">
        <v>76584.760429005604</v>
      </c>
      <c r="AV380" s="34">
        <v>33757.911153894056</v>
      </c>
      <c r="AW380" s="34">
        <v>5507.5585735240684</v>
      </c>
      <c r="AX380" s="34">
        <v>60667.294217285184</v>
      </c>
      <c r="AY380" s="34">
        <v>64541.409117697483</v>
      </c>
    </row>
    <row r="381" spans="1:51" x14ac:dyDescent="0.25">
      <c r="A381" s="32">
        <v>44424</v>
      </c>
      <c r="B381" s="33">
        <v>20</v>
      </c>
      <c r="C381" s="34">
        <v>49201.136226927978</v>
      </c>
      <c r="D381" s="34">
        <v>53614.139214421877</v>
      </c>
      <c r="E381" s="34">
        <v>28582.047156021246</v>
      </c>
      <c r="F381" s="34">
        <v>99487.178947508131</v>
      </c>
      <c r="G381" s="34">
        <v>42220.413540957277</v>
      </c>
      <c r="H381" s="34">
        <v>8112.6166851913076</v>
      </c>
      <c r="I381" s="34">
        <v>36920.341955803218</v>
      </c>
      <c r="J381" s="34">
        <v>169.57228851318362</v>
      </c>
      <c r="K381" s="34">
        <v>29405.969804470071</v>
      </c>
      <c r="L381" s="34">
        <v>-6721.7929649637526</v>
      </c>
      <c r="M381" s="34">
        <v>44475.122840206044</v>
      </c>
      <c r="N381" s="34">
        <v>21209.599880499998</v>
      </c>
      <c r="O381" s="34">
        <v>62992.153345420054</v>
      </c>
      <c r="P381" s="34">
        <v>13276.628388095703</v>
      </c>
      <c r="Q381" s="34">
        <v>35.603292465209961</v>
      </c>
      <c r="R381" s="34">
        <v>10472.100084472651</v>
      </c>
      <c r="S381" s="34">
        <v>72286.329311540961</v>
      </c>
      <c r="T381" s="34">
        <v>24536.211794354065</v>
      </c>
      <c r="U381" s="34">
        <v>13507.227123203131</v>
      </c>
      <c r="V381" s="34">
        <v>109633.44206665692</v>
      </c>
      <c r="W381" s="34">
        <v>4037.3775559999999</v>
      </c>
      <c r="X381" s="34">
        <v>16091.056964866355</v>
      </c>
      <c r="Y381" s="34">
        <v>28169.088672575315</v>
      </c>
      <c r="Z381" s="34">
        <v>218.92657100000002</v>
      </c>
      <c r="AA381" s="34">
        <v>36329.634932468674</v>
      </c>
      <c r="AB381" s="34">
        <v>23723.332359451135</v>
      </c>
      <c r="AC381" s="34">
        <v>42837.417567670273</v>
      </c>
      <c r="AD381" s="34">
        <v>60749.521969956557</v>
      </c>
      <c r="AE381" s="34">
        <v>13530.753795763429</v>
      </c>
      <c r="AF381" s="34">
        <v>16.522439516129033</v>
      </c>
      <c r="AG381" s="34">
        <v>34624.430220979004</v>
      </c>
      <c r="AH381" s="34">
        <v>68490.338192671828</v>
      </c>
      <c r="AI381" s="34">
        <v>10045.770996093761</v>
      </c>
      <c r="AJ381" s="34">
        <v>-713.14112276855622</v>
      </c>
      <c r="AK381" s="34">
        <v>3457.9798553984401</v>
      </c>
      <c r="AL381" s="34">
        <v>32468.488113421405</v>
      </c>
      <c r="AM381" s="34">
        <v>22610.25824108945</v>
      </c>
      <c r="AN381" s="34">
        <v>15144.830474970226</v>
      </c>
      <c r="AO381" s="34">
        <v>64846.30176476865</v>
      </c>
      <c r="AP381" s="34">
        <v>910.45448303222702</v>
      </c>
      <c r="AQ381" s="34">
        <v>59742.050894615102</v>
      </c>
      <c r="AR381" s="34">
        <v>72913.941454041138</v>
      </c>
      <c r="AS381" s="34">
        <v>78292.490952617052</v>
      </c>
      <c r="AT381" s="34">
        <v>26881.928812763173</v>
      </c>
      <c r="AU381" s="34">
        <v>82479.77874216171</v>
      </c>
      <c r="AV381" s="34">
        <v>40005.724231174085</v>
      </c>
      <c r="AW381" s="34">
        <v>6080.5186147148524</v>
      </c>
      <c r="AX381" s="34">
        <v>69159.049474609375</v>
      </c>
      <c r="AY381" s="34">
        <v>60886.983291089797</v>
      </c>
    </row>
    <row r="382" spans="1:51" x14ac:dyDescent="0.25">
      <c r="A382" s="32">
        <v>44424</v>
      </c>
      <c r="B382" s="33">
        <v>21</v>
      </c>
      <c r="C382" s="34">
        <v>47020.074591796991</v>
      </c>
      <c r="D382" s="34">
        <v>53809.181391937978</v>
      </c>
      <c r="E382" s="34">
        <v>28887.978332245373</v>
      </c>
      <c r="F382" s="34">
        <v>98255.099505135819</v>
      </c>
      <c r="G382" s="34">
        <v>43847.591216397443</v>
      </c>
      <c r="H382" s="34">
        <v>7833.1396457608935</v>
      </c>
      <c r="I382" s="34">
        <v>35970.323240865597</v>
      </c>
      <c r="J382" s="34">
        <v>168.57432174682612</v>
      </c>
      <c r="K382" s="34">
        <v>30067.783699514392</v>
      </c>
      <c r="L382" s="34">
        <v>-6853.1251717364585</v>
      </c>
      <c r="M382" s="34">
        <v>44369.972375216232</v>
      </c>
      <c r="N382" s="34">
        <v>20817.0885690625</v>
      </c>
      <c r="O382" s="34">
        <v>64342.396090660797</v>
      </c>
      <c r="P382" s="34">
        <v>13641.210260800803</v>
      </c>
      <c r="Q382" s="34">
        <v>34.781815528869636</v>
      </c>
      <c r="R382" s="34">
        <v>10685.968490234374</v>
      </c>
      <c r="S382" s="34">
        <v>73834.568822808054</v>
      </c>
      <c r="T382" s="34">
        <v>23346.550491670354</v>
      </c>
      <c r="U382" s="34">
        <v>13219.27229164064</v>
      </c>
      <c r="V382" s="34">
        <v>111861.85443954141</v>
      </c>
      <c r="W382" s="34">
        <v>4166.4740199999997</v>
      </c>
      <c r="X382" s="34">
        <v>15944.891031542182</v>
      </c>
      <c r="Y382" s="34">
        <v>28608.497924836709</v>
      </c>
      <c r="Z382" s="34">
        <v>195.67543879999999</v>
      </c>
      <c r="AA382" s="34">
        <v>37424.09516555156</v>
      </c>
      <c r="AB382" s="34">
        <v>22227.246354794865</v>
      </c>
      <c r="AC382" s="34">
        <v>42286.964518947447</v>
      </c>
      <c r="AD382" s="34">
        <v>62725.116286557262</v>
      </c>
      <c r="AE382" s="34">
        <v>13802.934003812508</v>
      </c>
      <c r="AF382" s="34">
        <v>16.522439516129033</v>
      </c>
      <c r="AG382" s="34">
        <v>35520.132700922855</v>
      </c>
      <c r="AH382" s="34">
        <v>70129.000091808048</v>
      </c>
      <c r="AI382" s="34">
        <v>10357.629248046891</v>
      </c>
      <c r="AJ382" s="34">
        <v>-685.6104492285142</v>
      </c>
      <c r="AK382" s="34">
        <v>3424.6026173671899</v>
      </c>
      <c r="AL382" s="34">
        <v>33089.522063553544</v>
      </c>
      <c r="AM382" s="34">
        <v>22817.088798575598</v>
      </c>
      <c r="AN382" s="34">
        <v>14971.871124726085</v>
      </c>
      <c r="AO382" s="34">
        <v>65499.009367784551</v>
      </c>
      <c r="AP382" s="34">
        <v>892.76976013183503</v>
      </c>
      <c r="AQ382" s="34">
        <v>57095.121732711807</v>
      </c>
      <c r="AR382" s="34">
        <v>74540.292124575091</v>
      </c>
      <c r="AS382" s="34">
        <v>80442.693189492042</v>
      </c>
      <c r="AT382" s="34">
        <v>24659.152534622797</v>
      </c>
      <c r="AU382" s="34">
        <v>83945.264738078855</v>
      </c>
      <c r="AV382" s="34">
        <v>40713.675153774617</v>
      </c>
      <c r="AW382" s="34">
        <v>6467.3471069511861</v>
      </c>
      <c r="AX382" s="34">
        <v>70929.058002929683</v>
      </c>
      <c r="AY382" s="34">
        <v>56969.758806443024</v>
      </c>
    </row>
    <row r="383" spans="1:51" x14ac:dyDescent="0.25">
      <c r="A383" s="32">
        <v>44424</v>
      </c>
      <c r="B383" s="33">
        <v>22</v>
      </c>
      <c r="C383" s="34">
        <v>43839.780641337697</v>
      </c>
      <c r="D383" s="34">
        <v>52669.919483984369</v>
      </c>
      <c r="E383" s="34">
        <v>27242.937799757085</v>
      </c>
      <c r="F383" s="34">
        <v>92567.255607023879</v>
      </c>
      <c r="G383" s="34">
        <v>42060.012821853037</v>
      </c>
      <c r="H383" s="34">
        <v>7917.5293419901209</v>
      </c>
      <c r="I383" s="34">
        <v>34513.058097042114</v>
      </c>
      <c r="J383" s="34">
        <v>175.296875</v>
      </c>
      <c r="K383" s="34">
        <v>30393.09394098855</v>
      </c>
      <c r="L383" s="34">
        <v>-7060.5488029847038</v>
      </c>
      <c r="M383" s="34">
        <v>44523.338814895964</v>
      </c>
      <c r="N383" s="34">
        <v>19442.847938718751</v>
      </c>
      <c r="O383" s="34">
        <v>62909.333628704975</v>
      </c>
      <c r="P383" s="34">
        <v>13479.648184607437</v>
      </c>
      <c r="Q383" s="34">
        <v>34.814752578735366</v>
      </c>
      <c r="R383" s="34">
        <v>10559.140140136729</v>
      </c>
      <c r="S383" s="34">
        <v>72994.209691482378</v>
      </c>
      <c r="T383" s="34">
        <v>21330.017886386693</v>
      </c>
      <c r="U383" s="34">
        <v>12182.484578359381</v>
      </c>
      <c r="V383" s="34">
        <v>108268.09127527109</v>
      </c>
      <c r="W383" s="34">
        <v>4169.75972</v>
      </c>
      <c r="X383" s="34">
        <v>15962.007532900639</v>
      </c>
      <c r="Y383" s="34">
        <v>28119.534144906527</v>
      </c>
      <c r="Z383" s="34">
        <v>85.019977499999911</v>
      </c>
      <c r="AA383" s="34">
        <v>36779.184846686185</v>
      </c>
      <c r="AB383" s="34">
        <v>21274.777841951123</v>
      </c>
      <c r="AC383" s="34">
        <v>39018.469769642274</v>
      </c>
      <c r="AD383" s="34">
        <v>61719.458406096695</v>
      </c>
      <c r="AE383" s="34">
        <v>13178.401428030109</v>
      </c>
      <c r="AF383" s="34">
        <v>16.522439516129033</v>
      </c>
      <c r="AG383" s="34">
        <v>34937.382481025386</v>
      </c>
      <c r="AH383" s="34">
        <v>69066.745053348088</v>
      </c>
      <c r="AI383" s="34">
        <v>10333.46000976564</v>
      </c>
      <c r="AJ383" s="34">
        <v>-665.13035112792875</v>
      </c>
      <c r="AK383" s="34">
        <v>3318.3358464531202</v>
      </c>
      <c r="AL383" s="34">
        <v>32671.309226770099</v>
      </c>
      <c r="AM383" s="34">
        <v>22438.944185823213</v>
      </c>
      <c r="AN383" s="34">
        <v>14511.02647770313</v>
      </c>
      <c r="AO383" s="34">
        <v>64248.849373792698</v>
      </c>
      <c r="AP383" s="34">
        <v>912.21223449707099</v>
      </c>
      <c r="AQ383" s="34">
        <v>54856.689202525748</v>
      </c>
      <c r="AR383" s="34">
        <v>73660.999167237605</v>
      </c>
      <c r="AS383" s="34">
        <v>79156.601454648306</v>
      </c>
      <c r="AT383" s="34">
        <v>23940.189858821974</v>
      </c>
      <c r="AU383" s="34">
        <v>80905.506981758299</v>
      </c>
      <c r="AV383" s="34">
        <v>39361.991938981286</v>
      </c>
      <c r="AW383" s="34">
        <v>6325.3242496054781</v>
      </c>
      <c r="AX383" s="34">
        <v>70275.73710253906</v>
      </c>
      <c r="AY383" s="34">
        <v>53886.881531485102</v>
      </c>
    </row>
    <row r="384" spans="1:51" x14ac:dyDescent="0.25">
      <c r="A384" s="32">
        <v>44424</v>
      </c>
      <c r="B384" s="33">
        <v>23</v>
      </c>
      <c r="C384" s="34">
        <v>38358.467323138153</v>
      </c>
      <c r="D384" s="34">
        <v>48570.221112395993</v>
      </c>
      <c r="E384" s="34">
        <v>24013.836429776751</v>
      </c>
      <c r="F384" s="34">
        <v>81696.404356447223</v>
      </c>
      <c r="G384" s="34">
        <v>39824.214822509784</v>
      </c>
      <c r="H384" s="34">
        <v>7822.7634061656699</v>
      </c>
      <c r="I384" s="34">
        <v>31490.05813793006</v>
      </c>
      <c r="J384" s="34">
        <v>153.45218276977539</v>
      </c>
      <c r="K384" s="34">
        <v>28029.068527246494</v>
      </c>
      <c r="L384" s="34">
        <v>-7960.8249806774465</v>
      </c>
      <c r="M384" s="34">
        <v>42793.373424184676</v>
      </c>
      <c r="N384" s="34">
        <v>15917.153726015631</v>
      </c>
      <c r="O384" s="34">
        <v>57598.265942561426</v>
      </c>
      <c r="P384" s="34">
        <v>12310.00527699415</v>
      </c>
      <c r="Q384" s="34">
        <v>34.919408798217766</v>
      </c>
      <c r="R384" s="34">
        <v>9680.0296850586055</v>
      </c>
      <c r="S384" s="34">
        <v>68036.153194112994</v>
      </c>
      <c r="T384" s="34">
        <v>18869.877700210865</v>
      </c>
      <c r="U384" s="34">
        <v>10747.979256484381</v>
      </c>
      <c r="V384" s="34">
        <v>98054.908931663085</v>
      </c>
      <c r="W384" s="34">
        <v>4041.5101110000005</v>
      </c>
      <c r="X384" s="34">
        <v>15316.273456119525</v>
      </c>
      <c r="Y384" s="34">
        <v>26802.018626120669</v>
      </c>
      <c r="Z384" s="34">
        <v>36.14360959999992</v>
      </c>
      <c r="AA384" s="34">
        <v>33073.447136360992</v>
      </c>
      <c r="AB384" s="34">
        <v>19675.624472888623</v>
      </c>
      <c r="AC384" s="34">
        <v>35074.285280884425</v>
      </c>
      <c r="AD384" s="34">
        <v>56015.846560720107</v>
      </c>
      <c r="AE384" s="34">
        <v>12402.962700615011</v>
      </c>
      <c r="AF384" s="34">
        <v>16.522439516129033</v>
      </c>
      <c r="AG384" s="34">
        <v>31979.826811992189</v>
      </c>
      <c r="AH384" s="34">
        <v>64418.823549475041</v>
      </c>
      <c r="AI384" s="34">
        <v>9375.8028808593899</v>
      </c>
      <c r="AJ384" s="34">
        <v>-658.85768534179806</v>
      </c>
      <c r="AK384" s="34">
        <v>3079.0132436328204</v>
      </c>
      <c r="AL384" s="34">
        <v>30296.259564082728</v>
      </c>
      <c r="AM384" s="34">
        <v>19906.195940647049</v>
      </c>
      <c r="AN384" s="34">
        <v>14167.751781208024</v>
      </c>
      <c r="AO384" s="34">
        <v>59736.745342172668</v>
      </c>
      <c r="AP384" s="34">
        <v>861.35295104980503</v>
      </c>
      <c r="AQ384" s="34">
        <v>50980.833370048218</v>
      </c>
      <c r="AR384" s="34">
        <v>68330.099472858506</v>
      </c>
      <c r="AS384" s="34">
        <v>73597.416373163927</v>
      </c>
      <c r="AT384" s="34">
        <v>22901.589804421888</v>
      </c>
      <c r="AU384" s="34">
        <v>72774.15743323951</v>
      </c>
      <c r="AV384" s="34">
        <v>35691.121610296286</v>
      </c>
      <c r="AW384" s="34">
        <v>7039.3912971836025</v>
      </c>
      <c r="AX384" s="34">
        <v>65032.770610351581</v>
      </c>
      <c r="AY384" s="34">
        <v>48940.797867239016</v>
      </c>
    </row>
    <row r="385" spans="1:51" x14ac:dyDescent="0.25">
      <c r="A385" s="32">
        <v>44424</v>
      </c>
      <c r="B385" s="33">
        <v>24</v>
      </c>
      <c r="C385" s="34">
        <v>32706.723668854003</v>
      </c>
      <c r="D385" s="34">
        <v>42155.156214257324</v>
      </c>
      <c r="E385" s="34">
        <v>20481.6310632206</v>
      </c>
      <c r="F385" s="34">
        <v>68719.450739441105</v>
      </c>
      <c r="G385" s="34">
        <v>42753.876958487323</v>
      </c>
      <c r="H385" s="34">
        <v>7706.1972228702471</v>
      </c>
      <c r="I385" s="34">
        <v>27500.902176249157</v>
      </c>
      <c r="J385" s="34">
        <v>122.4351787567138</v>
      </c>
      <c r="K385" s="34">
        <v>23926.280467903147</v>
      </c>
      <c r="L385" s="34">
        <v>-8737.0521770758605</v>
      </c>
      <c r="M385" s="34">
        <v>44406.897214886259</v>
      </c>
      <c r="N385" s="34">
        <v>389.87915199218992</v>
      </c>
      <c r="O385" s="34">
        <v>49434.238595965704</v>
      </c>
      <c r="P385" s="34">
        <v>10973.755936199239</v>
      </c>
      <c r="Q385" s="34">
        <v>33.646417617797852</v>
      </c>
      <c r="R385" s="34">
        <v>8042.3060449218701</v>
      </c>
      <c r="S385" s="34">
        <v>58096.829120432572</v>
      </c>
      <c r="T385" s="34">
        <v>16189.851865228706</v>
      </c>
      <c r="U385" s="34">
        <v>9136.8289081250095</v>
      </c>
      <c r="V385" s="34">
        <v>84011.460115942638</v>
      </c>
      <c r="W385" s="34">
        <v>3491.1941360000001</v>
      </c>
      <c r="X385" s="34">
        <v>13141.657405090908</v>
      </c>
      <c r="Y385" s="34">
        <v>25174.130441950718</v>
      </c>
      <c r="Z385" s="34">
        <v>0.85285639999995055</v>
      </c>
      <c r="AA385" s="34">
        <v>27744.802918458954</v>
      </c>
      <c r="AB385" s="34">
        <v>17432.075986623007</v>
      </c>
      <c r="AC385" s="34">
        <v>30188.191949779357</v>
      </c>
      <c r="AD385" s="34">
        <v>46774.266369133191</v>
      </c>
      <c r="AE385" s="34">
        <v>11130.951026433864</v>
      </c>
      <c r="AF385" s="34">
        <v>16.522439516129033</v>
      </c>
      <c r="AG385" s="34">
        <v>26932.046482534177</v>
      </c>
      <c r="AH385" s="34">
        <v>50315.753638436465</v>
      </c>
      <c r="AI385" s="34">
        <v>7745.2450439453205</v>
      </c>
      <c r="AJ385" s="34">
        <v>-669.50062748046832</v>
      </c>
      <c r="AK385" s="34">
        <v>2767.7614561093842</v>
      </c>
      <c r="AL385" s="34">
        <v>25688.036935242406</v>
      </c>
      <c r="AM385" s="34">
        <v>16446.214104739134</v>
      </c>
      <c r="AN385" s="34">
        <v>12450.686534078135</v>
      </c>
      <c r="AO385" s="34">
        <v>52380.615081285527</v>
      </c>
      <c r="AP385" s="34">
        <v>778.64503479003906</v>
      </c>
      <c r="AQ385" s="34">
        <v>45842.505522902691</v>
      </c>
      <c r="AR385" s="34">
        <v>59221.147771837386</v>
      </c>
      <c r="AS385" s="34">
        <v>62598.240804804555</v>
      </c>
      <c r="AT385" s="34">
        <v>21727.161784047832</v>
      </c>
      <c r="AU385" s="34">
        <v>61246.799714171968</v>
      </c>
      <c r="AV385" s="34">
        <v>22895.041364554589</v>
      </c>
      <c r="AW385" s="34">
        <v>17567.919539652343</v>
      </c>
      <c r="AX385" s="34">
        <v>54721.303059082034</v>
      </c>
      <c r="AY385" s="34">
        <v>42854.423443216292</v>
      </c>
    </row>
    <row r="386" spans="1:51" x14ac:dyDescent="0.25">
      <c r="A386" s="32">
        <v>44425</v>
      </c>
      <c r="B386" s="33">
        <v>1</v>
      </c>
      <c r="C386" s="34">
        <v>28061.082371629986</v>
      </c>
      <c r="D386" s="34">
        <v>35376.896635530269</v>
      </c>
      <c r="E386" s="34">
        <v>17154.377920596031</v>
      </c>
      <c r="F386" s="34">
        <v>57268.810251028634</v>
      </c>
      <c r="G386" s="34">
        <v>36624.487682396488</v>
      </c>
      <c r="H386" s="34">
        <v>7703.2838144620573</v>
      </c>
      <c r="I386" s="34">
        <v>23334.92058910511</v>
      </c>
      <c r="J386" s="34">
        <v>107.54663467407221</v>
      </c>
      <c r="K386" s="34">
        <v>19950.786596900965</v>
      </c>
      <c r="L386" s="34">
        <v>-9451.9419292030707</v>
      </c>
      <c r="M386" s="34">
        <v>41579.909978807802</v>
      </c>
      <c r="N386" s="34">
        <v>-1243.3278809999999</v>
      </c>
      <c r="O386" s="34">
        <v>41144.527350355369</v>
      </c>
      <c r="P386" s="34">
        <v>9320.215959054698</v>
      </c>
      <c r="Q386" s="34">
        <v>32.644711971282959</v>
      </c>
      <c r="R386" s="34">
        <v>6330.6753828125002</v>
      </c>
      <c r="S386" s="34">
        <v>47523.472910248267</v>
      </c>
      <c r="T386" s="34">
        <v>14052.498344196918</v>
      </c>
      <c r="U386" s="34">
        <v>8096.7031185546903</v>
      </c>
      <c r="V386" s="34">
        <v>66542.614266123201</v>
      </c>
      <c r="W386" s="34">
        <v>3288.5255820000002</v>
      </c>
      <c r="X386" s="34">
        <v>11111.325265901287</v>
      </c>
      <c r="Y386" s="34">
        <v>23521.361169977921</v>
      </c>
      <c r="Z386" s="34">
        <v>2.438075299999916</v>
      </c>
      <c r="AA386" s="34">
        <v>21771.111797197318</v>
      </c>
      <c r="AB386" s="34">
        <v>15368.122291935504</v>
      </c>
      <c r="AC386" s="34">
        <v>26047.938229985808</v>
      </c>
      <c r="AD386" s="34">
        <v>36847.592386309952</v>
      </c>
      <c r="AE386" s="34">
        <v>9685.7530938957552</v>
      </c>
      <c r="AF386" s="34">
        <v>16.522439516129033</v>
      </c>
      <c r="AG386" s="34">
        <v>21405.697472216798</v>
      </c>
      <c r="AH386" s="34">
        <v>40005.356513377395</v>
      </c>
      <c r="AI386" s="34">
        <v>6159.6375488281301</v>
      </c>
      <c r="AJ386" s="34">
        <v>-660.33430888183614</v>
      </c>
      <c r="AK386" s="34">
        <v>2508.4630589726557</v>
      </c>
      <c r="AL386" s="34">
        <v>20452.391581495162</v>
      </c>
      <c r="AM386" s="34">
        <v>12664.125481952144</v>
      </c>
      <c r="AN386" s="34">
        <v>10737.230964166998</v>
      </c>
      <c r="AO386" s="34">
        <v>44420.98308288007</v>
      </c>
      <c r="AP386" s="34">
        <v>689.85966491699196</v>
      </c>
      <c r="AQ386" s="34">
        <v>40005.534600707892</v>
      </c>
      <c r="AR386" s="34">
        <v>49318.728667345524</v>
      </c>
      <c r="AS386" s="34">
        <v>50329.369266367052</v>
      </c>
      <c r="AT386" s="34">
        <v>19822.3781041367</v>
      </c>
      <c r="AU386" s="34">
        <v>50022.208780601286</v>
      </c>
      <c r="AV386" s="34">
        <v>15141.051835810445</v>
      </c>
      <c r="AW386" s="34">
        <v>15976.890060601563</v>
      </c>
      <c r="AX386" s="34">
        <v>43637.121025878922</v>
      </c>
      <c r="AY386" s="34">
        <v>37305.439713482119</v>
      </c>
    </row>
    <row r="387" spans="1:51" x14ac:dyDescent="0.25">
      <c r="A387" s="32">
        <v>44425</v>
      </c>
      <c r="B387" s="33">
        <v>2</v>
      </c>
      <c r="C387" s="34">
        <v>25259.217357066176</v>
      </c>
      <c r="D387" s="34">
        <v>30190.494327299315</v>
      </c>
      <c r="E387" s="34">
        <v>14792.162655336262</v>
      </c>
      <c r="F387" s="34">
        <v>49785.724904108472</v>
      </c>
      <c r="G387" s="34">
        <v>31698.241262646465</v>
      </c>
      <c r="H387" s="34">
        <v>7953.8082116826354</v>
      </c>
      <c r="I387" s="34">
        <v>20165.780576480847</v>
      </c>
      <c r="J387" s="34">
        <v>96.150209426879897</v>
      </c>
      <c r="K387" s="34">
        <v>16790.907640007033</v>
      </c>
      <c r="L387" s="34">
        <v>-9814.8928696682597</v>
      </c>
      <c r="M387" s="34">
        <v>39283.570708505955</v>
      </c>
      <c r="N387" s="34">
        <v>-1251.3190289999998</v>
      </c>
      <c r="O387" s="34">
        <v>35352.424967607818</v>
      </c>
      <c r="P387" s="34">
        <v>8080.7942377773488</v>
      </c>
      <c r="Q387" s="34">
        <v>32.22584342956543</v>
      </c>
      <c r="R387" s="34">
        <v>5172.8403457031254</v>
      </c>
      <c r="S387" s="34">
        <v>38773.42760309251</v>
      </c>
      <c r="T387" s="34">
        <v>12691.572512451921</v>
      </c>
      <c r="U387" s="34">
        <v>7330.31223382813</v>
      </c>
      <c r="V387" s="34">
        <v>56295.543084890742</v>
      </c>
      <c r="W387" s="34">
        <v>3041.5128420000001</v>
      </c>
      <c r="X387" s="34">
        <v>10028.334125836383</v>
      </c>
      <c r="Y387" s="34">
        <v>21502.331490709512</v>
      </c>
      <c r="Z387" s="34">
        <v>180.99133600000008</v>
      </c>
      <c r="AA387" s="34">
        <v>16932.676514581017</v>
      </c>
      <c r="AB387" s="34">
        <v>13878.375958177694</v>
      </c>
      <c r="AC387" s="34">
        <v>23689.108896833826</v>
      </c>
      <c r="AD387" s="34">
        <v>30123.241504122328</v>
      </c>
      <c r="AE387" s="34">
        <v>8067.721340175799</v>
      </c>
      <c r="AF387" s="34">
        <v>16.522439516129033</v>
      </c>
      <c r="AG387" s="34">
        <v>17500.876230197755</v>
      </c>
      <c r="AH387" s="34">
        <v>32034.816970372507</v>
      </c>
      <c r="AI387" s="34">
        <v>4976.7568115234399</v>
      </c>
      <c r="AJ387" s="34">
        <v>-633.82726191406164</v>
      </c>
      <c r="AK387" s="34">
        <v>2329.7995165000002</v>
      </c>
      <c r="AL387" s="34">
        <v>16437.832538779854</v>
      </c>
      <c r="AM387" s="34">
        <v>9625.5484284392751</v>
      </c>
      <c r="AN387" s="34">
        <v>9617.062083652354</v>
      </c>
      <c r="AO387" s="34">
        <v>37911.885440343904</v>
      </c>
      <c r="AP387" s="34">
        <v>646.12889099121105</v>
      </c>
      <c r="AQ387" s="34">
        <v>35655.341763320692</v>
      </c>
      <c r="AR387" s="34">
        <v>41728.26234414745</v>
      </c>
      <c r="AS387" s="34">
        <v>40595.644364531116</v>
      </c>
      <c r="AT387" s="34">
        <v>18689.923488721182</v>
      </c>
      <c r="AU387" s="34">
        <v>42252.802390797391</v>
      </c>
      <c r="AV387" s="34">
        <v>16110.441157554586</v>
      </c>
      <c r="AW387" s="34">
        <v>8447.3737035595732</v>
      </c>
      <c r="AX387" s="34">
        <v>34979.675474121104</v>
      </c>
      <c r="AY387" s="34">
        <v>33567.909039419981</v>
      </c>
    </row>
    <row r="388" spans="1:51" x14ac:dyDescent="0.25">
      <c r="A388" s="32">
        <v>44425</v>
      </c>
      <c r="B388" s="33">
        <v>3</v>
      </c>
      <c r="C388" s="34">
        <v>23861.451518804643</v>
      </c>
      <c r="D388" s="34">
        <v>27107.672468050285</v>
      </c>
      <c r="E388" s="34">
        <v>12833.057131877214</v>
      </c>
      <c r="F388" s="34">
        <v>46188.883393016426</v>
      </c>
      <c r="G388" s="34">
        <v>28913.676623411615</v>
      </c>
      <c r="H388" s="34">
        <v>7686.5399048674208</v>
      </c>
      <c r="I388" s="34">
        <v>18439.977358078751</v>
      </c>
      <c r="J388" s="34">
        <v>89.795249938964801</v>
      </c>
      <c r="K388" s="34">
        <v>14960.102988624583</v>
      </c>
      <c r="L388" s="34">
        <v>-9389.2218408928002</v>
      </c>
      <c r="M388" s="34">
        <v>37399.269804001553</v>
      </c>
      <c r="N388" s="34">
        <v>-1223.5760440000001</v>
      </c>
      <c r="O388" s="34">
        <v>31924.763890738184</v>
      </c>
      <c r="P388" s="34">
        <v>7398.4618804414104</v>
      </c>
      <c r="Q388" s="34">
        <v>31.720842838287354</v>
      </c>
      <c r="R388" s="34">
        <v>4549.3183278808592</v>
      </c>
      <c r="S388" s="34">
        <v>33847.011637236792</v>
      </c>
      <c r="T388" s="34">
        <v>11786.018800171943</v>
      </c>
      <c r="U388" s="34">
        <v>7024.8202297656298</v>
      </c>
      <c r="V388" s="34">
        <v>50689.331531123717</v>
      </c>
      <c r="W388" s="34">
        <v>3009.61841</v>
      </c>
      <c r="X388" s="34">
        <v>8855.0712501383423</v>
      </c>
      <c r="Y388" s="34">
        <v>21124.377379237936</v>
      </c>
      <c r="Z388" s="34">
        <v>300.16482140000005</v>
      </c>
      <c r="AA388" s="34">
        <v>13863.092412690032</v>
      </c>
      <c r="AB388" s="34">
        <v>13010.280166013625</v>
      </c>
      <c r="AC388" s="34">
        <v>22275.537082546172</v>
      </c>
      <c r="AD388" s="34">
        <v>26065.043245081804</v>
      </c>
      <c r="AE388" s="34">
        <v>7105.4664141731118</v>
      </c>
      <c r="AF388" s="34">
        <v>16.522439516129033</v>
      </c>
      <c r="AG388" s="34">
        <v>15138.614701728517</v>
      </c>
      <c r="AH388" s="34">
        <v>28629.353399760195</v>
      </c>
      <c r="AI388" s="34">
        <v>4286.68571777343</v>
      </c>
      <c r="AJ388" s="34">
        <v>-637.1759763037121</v>
      </c>
      <c r="AK388" s="34">
        <v>2330.275161511719</v>
      </c>
      <c r="AL388" s="34">
        <v>14204.558928260121</v>
      </c>
      <c r="AM388" s="34">
        <v>8044.862644373794</v>
      </c>
      <c r="AN388" s="34">
        <v>8936.1544648164163</v>
      </c>
      <c r="AO388" s="34">
        <v>33941.993531908083</v>
      </c>
      <c r="AP388" s="34">
        <v>635.43818664550702</v>
      </c>
      <c r="AQ388" s="34">
        <v>33329.103673301172</v>
      </c>
      <c r="AR388" s="34">
        <v>37307.256758766416</v>
      </c>
      <c r="AS388" s="34">
        <v>34575.456616015494</v>
      </c>
      <c r="AT388" s="34">
        <v>17859.358243367675</v>
      </c>
      <c r="AU388" s="34">
        <v>37963.863948307509</v>
      </c>
      <c r="AV388" s="34">
        <v>11836.064566165922</v>
      </c>
      <c r="AW388" s="34">
        <v>8594.7799984589947</v>
      </c>
      <c r="AX388" s="34">
        <v>30402.941223632828</v>
      </c>
      <c r="AY388" s="34">
        <v>31788.52421297917</v>
      </c>
    </row>
    <row r="389" spans="1:51" x14ac:dyDescent="0.25">
      <c r="A389" s="32">
        <v>44425</v>
      </c>
      <c r="B389" s="33">
        <v>4</v>
      </c>
      <c r="C389" s="34">
        <v>23436.820716817765</v>
      </c>
      <c r="D389" s="34">
        <v>25349.11706504687</v>
      </c>
      <c r="E389" s="34">
        <v>11832.977941571182</v>
      </c>
      <c r="F389" s="34">
        <v>44241.983429369946</v>
      </c>
      <c r="G389" s="34">
        <v>27671.421914957537</v>
      </c>
      <c r="H389" s="34">
        <v>7485.2412301519926</v>
      </c>
      <c r="I389" s="34">
        <v>17615.820642293347</v>
      </c>
      <c r="J389" s="34">
        <v>83.052825927734304</v>
      </c>
      <c r="K389" s="34">
        <v>14310.912268814096</v>
      </c>
      <c r="L389" s="34">
        <v>-9667.9530283068307</v>
      </c>
      <c r="M389" s="34">
        <v>36790.524875206749</v>
      </c>
      <c r="N389" s="34">
        <v>-1178.8320719999999</v>
      </c>
      <c r="O389" s="34">
        <v>30132.728318122707</v>
      </c>
      <c r="P389" s="34">
        <v>6903.117767595706</v>
      </c>
      <c r="Q389" s="34">
        <v>31.591396331787099</v>
      </c>
      <c r="R389" s="34">
        <v>4300.5200856933589</v>
      </c>
      <c r="S389" s="34">
        <v>31252.608050908657</v>
      </c>
      <c r="T389" s="34">
        <v>11580.989106172607</v>
      </c>
      <c r="U389" s="34">
        <v>6783.6425453125003</v>
      </c>
      <c r="V389" s="34">
        <v>48268.771564755509</v>
      </c>
      <c r="W389" s="34">
        <v>2965.2205949999998</v>
      </c>
      <c r="X389" s="34">
        <v>8430.0959409313655</v>
      </c>
      <c r="Y389" s="34">
        <v>20616.274072357857</v>
      </c>
      <c r="Z389" s="34">
        <v>5.7430499999995277E-2</v>
      </c>
      <c r="AA389" s="34">
        <v>12349.021039846677</v>
      </c>
      <c r="AB389" s="34">
        <v>12634.732790677672</v>
      </c>
      <c r="AC389" s="34">
        <v>21542.591034316989</v>
      </c>
      <c r="AD389" s="34">
        <v>24465.091763744516</v>
      </c>
      <c r="AE389" s="34">
        <v>7038.5818818637817</v>
      </c>
      <c r="AF389" s="34">
        <v>16.522439516129033</v>
      </c>
      <c r="AG389" s="34">
        <v>14019.41604081787</v>
      </c>
      <c r="AH389" s="34">
        <v>26014.571179478946</v>
      </c>
      <c r="AI389" s="34">
        <v>3957.1793945312602</v>
      </c>
      <c r="AJ389" s="34">
        <v>-642.69711509277397</v>
      </c>
      <c r="AK389" s="34">
        <v>2297.253623898438</v>
      </c>
      <c r="AL389" s="34">
        <v>12926.307722014419</v>
      </c>
      <c r="AM389" s="34">
        <v>7222.4396198324657</v>
      </c>
      <c r="AN389" s="34">
        <v>8557.7618342695423</v>
      </c>
      <c r="AO389" s="34">
        <v>31562.93493550687</v>
      </c>
      <c r="AP389" s="34">
        <v>637.74954223632801</v>
      </c>
      <c r="AQ389" s="34">
        <v>32127.347354242062</v>
      </c>
      <c r="AR389" s="34">
        <v>34975.718752060508</v>
      </c>
      <c r="AS389" s="34">
        <v>31428.284401640507</v>
      </c>
      <c r="AT389" s="34">
        <v>17329.669490235345</v>
      </c>
      <c r="AU389" s="34">
        <v>36406.039688016303</v>
      </c>
      <c r="AV389" s="34">
        <v>10143.29330613662</v>
      </c>
      <c r="AW389" s="34">
        <v>7425.0457761064517</v>
      </c>
      <c r="AX389" s="34">
        <v>27820.42926538087</v>
      </c>
      <c r="AY389" s="34">
        <v>30832.65118969074</v>
      </c>
    </row>
    <row r="390" spans="1:51" x14ac:dyDescent="0.25">
      <c r="A390" s="32">
        <v>44425</v>
      </c>
      <c r="B390" s="33">
        <v>5</v>
      </c>
      <c r="C390" s="34">
        <v>23209.455474743136</v>
      </c>
      <c r="D390" s="34">
        <v>25002.248985737308</v>
      </c>
      <c r="E390" s="34">
        <v>11751.668737233293</v>
      </c>
      <c r="F390" s="34">
        <v>43577.807488297804</v>
      </c>
      <c r="G390" s="34">
        <v>27879.736584589828</v>
      </c>
      <c r="H390" s="34">
        <v>7403.3485608106821</v>
      </c>
      <c r="I390" s="34">
        <v>17266.118876563611</v>
      </c>
      <c r="J390" s="34">
        <v>89.990684509277287</v>
      </c>
      <c r="K390" s="34">
        <v>13778.910134735119</v>
      </c>
      <c r="L390" s="34">
        <v>-9921.2833018014735</v>
      </c>
      <c r="M390" s="34">
        <v>36353.098213913232</v>
      </c>
      <c r="N390" s="34">
        <v>-1063.9170959999999</v>
      </c>
      <c r="O390" s="34">
        <v>29773.607159377349</v>
      </c>
      <c r="P390" s="34">
        <v>6865.0184713398485</v>
      </c>
      <c r="Q390" s="34">
        <v>31.44419717788697</v>
      </c>
      <c r="R390" s="34">
        <v>4155.2728264160151</v>
      </c>
      <c r="S390" s="34">
        <v>30095.216598074814</v>
      </c>
      <c r="T390" s="34">
        <v>11559.811898959941</v>
      </c>
      <c r="U390" s="34">
        <v>6710.7032439843897</v>
      </c>
      <c r="V390" s="34">
        <v>46551.544836334702</v>
      </c>
      <c r="W390" s="34">
        <v>2816.7504819999999</v>
      </c>
      <c r="X390" s="34">
        <v>8036.163992612037</v>
      </c>
      <c r="Y390" s="34">
        <v>20709.270037962284</v>
      </c>
      <c r="Z390" s="34">
        <v>44.367773200000066</v>
      </c>
      <c r="AA390" s="34">
        <v>11684.77184554003</v>
      </c>
      <c r="AB390" s="34">
        <v>12704.305426326122</v>
      </c>
      <c r="AC390" s="34">
        <v>21120.587663500279</v>
      </c>
      <c r="AD390" s="34">
        <v>24005.78720058766</v>
      </c>
      <c r="AE390" s="34">
        <v>7340.3110848926017</v>
      </c>
      <c r="AF390" s="34">
        <v>16.522439516129033</v>
      </c>
      <c r="AG390" s="34">
        <v>13601.419269719237</v>
      </c>
      <c r="AH390" s="34">
        <v>25631.670415556582</v>
      </c>
      <c r="AI390" s="34">
        <v>3849.6321777343901</v>
      </c>
      <c r="AJ390" s="34">
        <v>-635.26988887695188</v>
      </c>
      <c r="AK390" s="34">
        <v>2199.7069665039062</v>
      </c>
      <c r="AL390" s="34">
        <v>12414.777044776722</v>
      </c>
      <c r="AM390" s="34">
        <v>7048.5670150241504</v>
      </c>
      <c r="AN390" s="34">
        <v>8299.762034582036</v>
      </c>
      <c r="AO390" s="34">
        <v>30606.854464658805</v>
      </c>
      <c r="AP390" s="34">
        <v>622.83920288085892</v>
      </c>
      <c r="AQ390" s="34">
        <v>31666.018766352692</v>
      </c>
      <c r="AR390" s="34">
        <v>34073.094005766441</v>
      </c>
      <c r="AS390" s="34">
        <v>30278.082475859235</v>
      </c>
      <c r="AT390" s="34">
        <v>17137.754212323613</v>
      </c>
      <c r="AU390" s="34">
        <v>35959.10739542079</v>
      </c>
      <c r="AV390" s="34">
        <v>12939.997549672749</v>
      </c>
      <c r="AW390" s="34">
        <v>3318.1121450009841</v>
      </c>
      <c r="AX390" s="34">
        <v>27123.618671630891</v>
      </c>
      <c r="AY390" s="34">
        <v>30663.692515756229</v>
      </c>
    </row>
    <row r="391" spans="1:51" x14ac:dyDescent="0.25">
      <c r="A391" s="32">
        <v>44425</v>
      </c>
      <c r="B391" s="33">
        <v>6</v>
      </c>
      <c r="C391" s="34">
        <v>23698.0206662411</v>
      </c>
      <c r="D391" s="34">
        <v>26248.762263196772</v>
      </c>
      <c r="E391" s="34">
        <v>12345.576407723525</v>
      </c>
      <c r="F391" s="34">
        <v>44765.590290496533</v>
      </c>
      <c r="G391" s="34">
        <v>25434.38347737064</v>
      </c>
      <c r="H391" s="34">
        <v>7514.1892858175261</v>
      </c>
      <c r="I391" s="34">
        <v>18051.502121476929</v>
      </c>
      <c r="J391" s="34">
        <v>90.1591987609863</v>
      </c>
      <c r="K391" s="34">
        <v>14433.875655517595</v>
      </c>
      <c r="L391" s="34">
        <v>-9438.5550624735642</v>
      </c>
      <c r="M391" s="34">
        <v>35675.832375196464</v>
      </c>
      <c r="N391" s="34">
        <v>6544.1984739765594</v>
      </c>
      <c r="O391" s="34">
        <v>31106.883209673251</v>
      </c>
      <c r="P391" s="34">
        <v>7085.7263337421928</v>
      </c>
      <c r="Q391" s="34">
        <v>31.45435476303102</v>
      </c>
      <c r="R391" s="34">
        <v>4259.1374694824217</v>
      </c>
      <c r="S391" s="34">
        <v>31268.3084205864</v>
      </c>
      <c r="T391" s="34">
        <v>11922.910220800306</v>
      </c>
      <c r="U391" s="34">
        <v>6977.7338744921999</v>
      </c>
      <c r="V391" s="34">
        <v>46493.483686491272</v>
      </c>
      <c r="W391" s="34">
        <v>2831.1774019999993</v>
      </c>
      <c r="X391" s="34">
        <v>8565.6293707646801</v>
      </c>
      <c r="Y391" s="34">
        <v>20743.790795622041</v>
      </c>
      <c r="Z391" s="34">
        <v>154.78215550000002</v>
      </c>
      <c r="AA391" s="34">
        <v>12695.232555452361</v>
      </c>
      <c r="AB391" s="34">
        <v>13066.882484880814</v>
      </c>
      <c r="AC391" s="34">
        <v>21290.544111941868</v>
      </c>
      <c r="AD391" s="34">
        <v>24901.173791414207</v>
      </c>
      <c r="AE391" s="34">
        <v>7439.6324826871496</v>
      </c>
      <c r="AF391" s="34">
        <v>16.522439516129033</v>
      </c>
      <c r="AG391" s="34">
        <v>14093.755387819823</v>
      </c>
      <c r="AH391" s="34">
        <v>27195.345045311962</v>
      </c>
      <c r="AI391" s="34">
        <v>4045.5437988281301</v>
      </c>
      <c r="AJ391" s="34">
        <v>-655.75115151367106</v>
      </c>
      <c r="AK391" s="34">
        <v>2227.230743566407</v>
      </c>
      <c r="AL391" s="34">
        <v>12943.390749082131</v>
      </c>
      <c r="AM391" s="34">
        <v>7459.8352064304299</v>
      </c>
      <c r="AN391" s="34">
        <v>8484.7762174453237</v>
      </c>
      <c r="AO391" s="34">
        <v>31578.788656782206</v>
      </c>
      <c r="AP391" s="34">
        <v>617.51335144043003</v>
      </c>
      <c r="AQ391" s="34">
        <v>32323.781247860003</v>
      </c>
      <c r="AR391" s="34">
        <v>34926.949692904986</v>
      </c>
      <c r="AS391" s="34">
        <v>31860.233631132687</v>
      </c>
      <c r="AT391" s="34">
        <v>17144.658082291637</v>
      </c>
      <c r="AU391" s="34">
        <v>37163.915835678679</v>
      </c>
      <c r="AV391" s="34">
        <v>15307.338223106344</v>
      </c>
      <c r="AW391" s="34">
        <v>2528.5836333972597</v>
      </c>
      <c r="AX391" s="34">
        <v>28063.798670410168</v>
      </c>
      <c r="AY391" s="34">
        <v>31432.519853432183</v>
      </c>
    </row>
    <row r="392" spans="1:51" x14ac:dyDescent="0.25">
      <c r="A392" s="32">
        <v>44425</v>
      </c>
      <c r="B392" s="33">
        <v>7</v>
      </c>
      <c r="C392" s="34">
        <v>27826.109623727909</v>
      </c>
      <c r="D392" s="34">
        <v>30280.24483768213</v>
      </c>
      <c r="E392" s="34">
        <v>15390.567446248311</v>
      </c>
      <c r="F392" s="34">
        <v>53125.149774577098</v>
      </c>
      <c r="G392" s="34">
        <v>23512.816950565448</v>
      </c>
      <c r="H392" s="34">
        <v>7802.2977357845775</v>
      </c>
      <c r="I392" s="34">
        <v>21598.993861952516</v>
      </c>
      <c r="J392" s="34">
        <v>95.905820846557589</v>
      </c>
      <c r="K392" s="34">
        <v>16720.367660461445</v>
      </c>
      <c r="L392" s="34">
        <v>-9119.4319979848606</v>
      </c>
      <c r="M392" s="34">
        <v>34977.857614231187</v>
      </c>
      <c r="N392" s="34">
        <v>14385.914617156261</v>
      </c>
      <c r="O392" s="34">
        <v>36717.225689737679</v>
      </c>
      <c r="P392" s="34">
        <v>7981.0874490468887</v>
      </c>
      <c r="Q392" s="34">
        <v>32.318023681640625</v>
      </c>
      <c r="R392" s="34">
        <v>4973.9766840820321</v>
      </c>
      <c r="S392" s="34">
        <v>36488.223854980934</v>
      </c>
      <c r="T392" s="34">
        <v>13704.976761791353</v>
      </c>
      <c r="U392" s="34">
        <v>8322.4438744531399</v>
      </c>
      <c r="V392" s="34">
        <v>54506.638029010712</v>
      </c>
      <c r="W392" s="34">
        <v>2920.5491619999993</v>
      </c>
      <c r="X392" s="34">
        <v>9003.6431071870429</v>
      </c>
      <c r="Y392" s="34">
        <v>23192.031642623424</v>
      </c>
      <c r="Z392" s="34">
        <v>164.72574750000001</v>
      </c>
      <c r="AA392" s="34">
        <v>15985.009193493701</v>
      </c>
      <c r="AB392" s="34">
        <v>15098.105748248003</v>
      </c>
      <c r="AC392" s="34">
        <v>24978.884129881844</v>
      </c>
      <c r="AD392" s="34">
        <v>30042.956273856827</v>
      </c>
      <c r="AE392" s="34">
        <v>8614.9893008175295</v>
      </c>
      <c r="AF392" s="34">
        <v>16.522439516129033</v>
      </c>
      <c r="AG392" s="34">
        <v>16805.774271992188</v>
      </c>
      <c r="AH392" s="34">
        <v>32356.924880156199</v>
      </c>
      <c r="AI392" s="34">
        <v>4683.5223388672002</v>
      </c>
      <c r="AJ392" s="34">
        <v>-642.4799419433599</v>
      </c>
      <c r="AK392" s="34">
        <v>2380.0427177734391</v>
      </c>
      <c r="AL392" s="34">
        <v>14957.483529918312</v>
      </c>
      <c r="AM392" s="34">
        <v>9158.1939351251876</v>
      </c>
      <c r="AN392" s="34">
        <v>9326.1229786250151</v>
      </c>
      <c r="AO392" s="34">
        <v>36216.433870214511</v>
      </c>
      <c r="AP392" s="34">
        <v>641.26849365234307</v>
      </c>
      <c r="AQ392" s="34">
        <v>36945.510847259182</v>
      </c>
      <c r="AR392" s="34">
        <v>40101.700706734286</v>
      </c>
      <c r="AS392" s="34">
        <v>37776.847066523304</v>
      </c>
      <c r="AT392" s="34">
        <v>18106.901473262635</v>
      </c>
      <c r="AU392" s="34">
        <v>44919.881193940717</v>
      </c>
      <c r="AV392" s="34">
        <v>17203.042802123065</v>
      </c>
      <c r="AW392" s="34">
        <v>2778.2973180220379</v>
      </c>
      <c r="AX392" s="34">
        <v>32358.912503417989</v>
      </c>
      <c r="AY392" s="34">
        <v>35992.704464551265</v>
      </c>
    </row>
    <row r="393" spans="1:51" x14ac:dyDescent="0.25">
      <c r="A393" s="32">
        <v>44425</v>
      </c>
      <c r="B393" s="33">
        <v>8</v>
      </c>
      <c r="C393" s="34">
        <v>35626.363234681157</v>
      </c>
      <c r="D393" s="34">
        <v>36448.964172751948</v>
      </c>
      <c r="E393" s="34">
        <v>20328.660428670188</v>
      </c>
      <c r="F393" s="34">
        <v>67649.448145182803</v>
      </c>
      <c r="G393" s="34">
        <v>29126.581220161166</v>
      </c>
      <c r="H393" s="34">
        <v>8896.9530587752888</v>
      </c>
      <c r="I393" s="34">
        <v>27989.95179847816</v>
      </c>
      <c r="J393" s="34">
        <v>108.6178321838379</v>
      </c>
      <c r="K393" s="34">
        <v>20096.500945877087</v>
      </c>
      <c r="L393" s="34">
        <v>-7986.8711344252933</v>
      </c>
      <c r="M393" s="34">
        <v>39828.303257662847</v>
      </c>
      <c r="N393" s="34">
        <v>16545.2474261875</v>
      </c>
      <c r="O393" s="34">
        <v>45816.950134766739</v>
      </c>
      <c r="P393" s="34">
        <v>8721.9524484807243</v>
      </c>
      <c r="Q393" s="34">
        <v>33.5389404296875</v>
      </c>
      <c r="R393" s="34">
        <v>5793.574082519548</v>
      </c>
      <c r="S393" s="34">
        <v>41980.13051583786</v>
      </c>
      <c r="T393" s="34">
        <v>16519.442398735628</v>
      </c>
      <c r="U393" s="34">
        <v>9813.4724738281293</v>
      </c>
      <c r="V393" s="34">
        <v>67046.300738137448</v>
      </c>
      <c r="W393" s="34">
        <v>3963.5403149999997</v>
      </c>
      <c r="X393" s="34">
        <v>11665.388161118572</v>
      </c>
      <c r="Y393" s="34">
        <v>25991.030867581587</v>
      </c>
      <c r="Z393" s="34">
        <v>88.371873000000036</v>
      </c>
      <c r="AA393" s="34">
        <v>20088.686649578347</v>
      </c>
      <c r="AB393" s="34">
        <v>19222.486244810505</v>
      </c>
      <c r="AC393" s="34">
        <v>31131.859666789816</v>
      </c>
      <c r="AD393" s="34">
        <v>35429.710464843272</v>
      </c>
      <c r="AE393" s="34">
        <v>10147.60637155933</v>
      </c>
      <c r="AF393" s="34">
        <v>16.522439516129033</v>
      </c>
      <c r="AG393" s="34">
        <v>20597.553508063964</v>
      </c>
      <c r="AH393" s="34">
        <v>36034.977729268023</v>
      </c>
      <c r="AI393" s="34">
        <v>5166.1934581930245</v>
      </c>
      <c r="AJ393" s="34">
        <v>-660.25785945800692</v>
      </c>
      <c r="AK393" s="34">
        <v>2620.8374499653837</v>
      </c>
      <c r="AL393" s="34">
        <v>16670.653778250828</v>
      </c>
      <c r="AM393" s="34">
        <v>12095.759645860411</v>
      </c>
      <c r="AN393" s="34">
        <v>10279.556671437505</v>
      </c>
      <c r="AO393" s="34">
        <v>43043.707590040256</v>
      </c>
      <c r="AP393" s="34">
        <v>624.06361883878776</v>
      </c>
      <c r="AQ393" s="34">
        <v>46556.503726141018</v>
      </c>
      <c r="AR393" s="34">
        <v>48986.761870935843</v>
      </c>
      <c r="AS393" s="34">
        <v>43672.087440195195</v>
      </c>
      <c r="AT393" s="34">
        <v>21439.377027645642</v>
      </c>
      <c r="AU393" s="34">
        <v>55697.165633472418</v>
      </c>
      <c r="AV393" s="34">
        <v>19019.810637907918</v>
      </c>
      <c r="AW393" s="34">
        <v>2855.8319840531772</v>
      </c>
      <c r="AX393" s="34">
        <v>36748.640668457032</v>
      </c>
      <c r="AY393" s="34">
        <v>46762.259331980305</v>
      </c>
    </row>
    <row r="394" spans="1:51" x14ac:dyDescent="0.25">
      <c r="A394" s="32">
        <v>44425</v>
      </c>
      <c r="B394" s="33">
        <v>9</v>
      </c>
      <c r="C394" s="34">
        <v>41813.860926236623</v>
      </c>
      <c r="D394" s="34">
        <v>44177.169330766592</v>
      </c>
      <c r="E394" s="34">
        <v>22878.197370169204</v>
      </c>
      <c r="F394" s="34">
        <v>77775.780352426707</v>
      </c>
      <c r="G394" s="34">
        <v>36279.103083140428</v>
      </c>
      <c r="H394" s="34">
        <v>10983.463198510886</v>
      </c>
      <c r="I394" s="34">
        <v>34599.599420784929</v>
      </c>
      <c r="J394" s="34">
        <v>117.1981182098389</v>
      </c>
      <c r="K394" s="34">
        <v>24662.397859558125</v>
      </c>
      <c r="L394" s="34">
        <v>-7175.0440554767893</v>
      </c>
      <c r="M394" s="34">
        <v>47383.761540135645</v>
      </c>
      <c r="N394" s="34">
        <v>17024.993850250001</v>
      </c>
      <c r="O394" s="34">
        <v>56240.07527855067</v>
      </c>
      <c r="P394" s="34">
        <v>9667.2559776875078</v>
      </c>
      <c r="Q394" s="34">
        <v>33.591925621032722</v>
      </c>
      <c r="R394" s="34">
        <v>6617.8083725585911</v>
      </c>
      <c r="S394" s="34">
        <v>50308.631263726027</v>
      </c>
      <c r="T394" s="34">
        <v>17341.922047131022</v>
      </c>
      <c r="U394" s="34">
        <v>9848.1625840625111</v>
      </c>
      <c r="V394" s="34">
        <v>76022.142161137701</v>
      </c>
      <c r="W394" s="34">
        <v>4821.0181470000007</v>
      </c>
      <c r="X394" s="34">
        <v>14805.358940225407</v>
      </c>
      <c r="Y394" s="34">
        <v>30406.004831710579</v>
      </c>
      <c r="Z394" s="34">
        <v>-42.613186500000083</v>
      </c>
      <c r="AA394" s="34">
        <v>25023.846270042879</v>
      </c>
      <c r="AB394" s="34">
        <v>25265.653130997998</v>
      </c>
      <c r="AC394" s="34">
        <v>34190.970967917419</v>
      </c>
      <c r="AD394" s="34">
        <v>40013.81261896767</v>
      </c>
      <c r="AE394" s="34">
        <v>10551.958482496617</v>
      </c>
      <c r="AF394" s="34">
        <v>16.522439516129033</v>
      </c>
      <c r="AG394" s="34">
        <v>24670.075378044436</v>
      </c>
      <c r="AH394" s="34">
        <v>40487.081807029739</v>
      </c>
      <c r="AI394" s="34">
        <v>6477.5960890297383</v>
      </c>
      <c r="AJ394" s="34">
        <v>-698.60476536621093</v>
      </c>
      <c r="AK394" s="34">
        <v>3245.2150268347318</v>
      </c>
      <c r="AL394" s="34">
        <v>18471.99249595224</v>
      </c>
      <c r="AM394" s="34">
        <v>15382.952738799939</v>
      </c>
      <c r="AN394" s="34">
        <v>10888.500083906256</v>
      </c>
      <c r="AO394" s="34">
        <v>51442.182043775618</v>
      </c>
      <c r="AP394" s="34">
        <v>706.73713493347122</v>
      </c>
      <c r="AQ394" s="34">
        <v>57989.808242996209</v>
      </c>
      <c r="AR394" s="34">
        <v>61676.774572372487</v>
      </c>
      <c r="AS394" s="34">
        <v>51183.463470429568</v>
      </c>
      <c r="AT394" s="34">
        <v>26875.367710188621</v>
      </c>
      <c r="AU394" s="34">
        <v>65832.706463713868</v>
      </c>
      <c r="AV394" s="34">
        <v>22186.059385555684</v>
      </c>
      <c r="AW394" s="34">
        <v>3172.3459740921826</v>
      </c>
      <c r="AX394" s="34">
        <v>42438.072915039083</v>
      </c>
      <c r="AY394" s="34">
        <v>60124.328609519245</v>
      </c>
    </row>
    <row r="395" spans="1:51" x14ac:dyDescent="0.25">
      <c r="A395" s="32">
        <v>44425</v>
      </c>
      <c r="B395" s="33">
        <v>10</v>
      </c>
      <c r="C395" s="34">
        <v>47226.819688946278</v>
      </c>
      <c r="D395" s="34">
        <v>49598.048708405273</v>
      </c>
      <c r="E395" s="34">
        <v>25026.596934168712</v>
      </c>
      <c r="F395" s="34">
        <v>86821.074106884349</v>
      </c>
      <c r="G395" s="34">
        <v>42395.508690185503</v>
      </c>
      <c r="H395" s="34">
        <v>11681.073181546875</v>
      </c>
      <c r="I395" s="34">
        <v>39184.52061418091</v>
      </c>
      <c r="J395" s="34">
        <v>124.76268577575679</v>
      </c>
      <c r="K395" s="34">
        <v>27687.555958435081</v>
      </c>
      <c r="L395" s="34">
        <v>-6598.6483576835444</v>
      </c>
      <c r="M395" s="34">
        <v>51321.43687134223</v>
      </c>
      <c r="N395" s="34">
        <v>18289.620666937502</v>
      </c>
      <c r="O395" s="34">
        <v>63852.411538178843</v>
      </c>
      <c r="P395" s="34">
        <v>10084.066286950052</v>
      </c>
      <c r="Q395" s="34">
        <v>33.377763748168938</v>
      </c>
      <c r="R395" s="34">
        <v>7360.0798437500052</v>
      </c>
      <c r="S395" s="34">
        <v>57143.996101709417</v>
      </c>
      <c r="T395" s="34">
        <v>19546.033372103244</v>
      </c>
      <c r="U395" s="34">
        <v>10480.97585015625</v>
      </c>
      <c r="V395" s="34">
        <v>84165.794837352485</v>
      </c>
      <c r="W395" s="34">
        <v>5808.0650420000002</v>
      </c>
      <c r="X395" s="34">
        <v>16661.046743464591</v>
      </c>
      <c r="Y395" s="34">
        <v>33969.635610134967</v>
      </c>
      <c r="Z395" s="34">
        <v>-208.56791570000016</v>
      </c>
      <c r="AA395" s="34">
        <v>28988.026096725192</v>
      </c>
      <c r="AB395" s="34">
        <v>29159.632051982371</v>
      </c>
      <c r="AC395" s="34">
        <v>37183.322945254986</v>
      </c>
      <c r="AD395" s="34">
        <v>44702.569254371832</v>
      </c>
      <c r="AE395" s="34">
        <v>11405.805935251978</v>
      </c>
      <c r="AF395" s="34">
        <v>16.522439516129033</v>
      </c>
      <c r="AG395" s="34">
        <v>27507.032464262695</v>
      </c>
      <c r="AH395" s="34">
        <v>45396.453409338821</v>
      </c>
      <c r="AI395" s="34">
        <v>7564.6614641182114</v>
      </c>
      <c r="AJ395" s="34">
        <v>-674.51634807617222</v>
      </c>
      <c r="AK395" s="34">
        <v>3648.7370037420733</v>
      </c>
      <c r="AL395" s="34">
        <v>20602.466731075539</v>
      </c>
      <c r="AM395" s="34">
        <v>17925.447498903701</v>
      </c>
      <c r="AN395" s="34">
        <v>11544.172034750014</v>
      </c>
      <c r="AO395" s="34">
        <v>58098.15902924924</v>
      </c>
      <c r="AP395" s="34">
        <v>787.57625198364349</v>
      </c>
      <c r="AQ395" s="34">
        <v>68228.437636430303</v>
      </c>
      <c r="AR395" s="34">
        <v>71914.294423235857</v>
      </c>
      <c r="AS395" s="34">
        <v>57462.581236132683</v>
      </c>
      <c r="AT395" s="34">
        <v>30071.635669252435</v>
      </c>
      <c r="AU395" s="34">
        <v>71500.215759102546</v>
      </c>
      <c r="AV395" s="34">
        <v>25547.420451496328</v>
      </c>
      <c r="AW395" s="34">
        <v>3677.7736055394689</v>
      </c>
      <c r="AX395" s="34">
        <v>48151.688152832052</v>
      </c>
      <c r="AY395" s="34">
        <v>71099.557174028145</v>
      </c>
    </row>
    <row r="396" spans="1:51" x14ac:dyDescent="0.25">
      <c r="A396" s="32">
        <v>44425</v>
      </c>
      <c r="B396" s="33">
        <v>11</v>
      </c>
      <c r="C396" s="34">
        <v>49996.622212020513</v>
      </c>
      <c r="D396" s="34">
        <v>51512.386341389647</v>
      </c>
      <c r="E396" s="34">
        <v>25687.447385357427</v>
      </c>
      <c r="F396" s="34">
        <v>91644.557238222711</v>
      </c>
      <c r="G396" s="34">
        <v>43543.476183722429</v>
      </c>
      <c r="H396" s="34">
        <v>11522.335154590222</v>
      </c>
      <c r="I396" s="34">
        <v>41942.329196816434</v>
      </c>
      <c r="J396" s="34">
        <v>123.5891437530517</v>
      </c>
      <c r="K396" s="34">
        <v>29025.144590454118</v>
      </c>
      <c r="L396" s="34">
        <v>-6644.616818939342</v>
      </c>
      <c r="M396" s="34">
        <v>51293.827955802459</v>
      </c>
      <c r="N396" s="34">
        <v>19429.129409749999</v>
      </c>
      <c r="O396" s="34">
        <v>67506.784247752337</v>
      </c>
      <c r="P396" s="34">
        <v>10021.253660763716</v>
      </c>
      <c r="Q396" s="34">
        <v>36.076265335083008</v>
      </c>
      <c r="R396" s="34">
        <v>7751.2060068359378</v>
      </c>
      <c r="S396" s="34">
        <v>60400.06612623579</v>
      </c>
      <c r="T396" s="34">
        <v>21315.006711074202</v>
      </c>
      <c r="U396" s="34">
        <v>11076.157875703129</v>
      </c>
      <c r="V396" s="34">
        <v>88666.626096066291</v>
      </c>
      <c r="W396" s="34">
        <v>5392.2766390000006</v>
      </c>
      <c r="X396" s="34">
        <v>16462.677756504112</v>
      </c>
      <c r="Y396" s="34">
        <v>34631.595282014503</v>
      </c>
      <c r="Z396" s="34">
        <v>-124.34221050000001</v>
      </c>
      <c r="AA396" s="34">
        <v>30292.949675449203</v>
      </c>
      <c r="AB396" s="34">
        <v>30941.783590904233</v>
      </c>
      <c r="AC396" s="34">
        <v>38910.03151721519</v>
      </c>
      <c r="AD396" s="34">
        <v>46279.061341011351</v>
      </c>
      <c r="AE396" s="34">
        <v>12820.160466484629</v>
      </c>
      <c r="AF396" s="34">
        <v>16.522439516129033</v>
      </c>
      <c r="AG396" s="34">
        <v>28536.183147851563</v>
      </c>
      <c r="AH396" s="34">
        <v>47583.016550774366</v>
      </c>
      <c r="AI396" s="34">
        <v>7737.1931561704687</v>
      </c>
      <c r="AJ396" s="34">
        <v>-650.43802059570316</v>
      </c>
      <c r="AK396" s="34">
        <v>3926.0420618136995</v>
      </c>
      <c r="AL396" s="34">
        <v>21720.162351605628</v>
      </c>
      <c r="AM396" s="34">
        <v>19115.971830800441</v>
      </c>
      <c r="AN396" s="34">
        <v>11770.106994554699</v>
      </c>
      <c r="AO396" s="34">
        <v>60165.554358686495</v>
      </c>
      <c r="AP396" s="34">
        <v>813.8600574508306</v>
      </c>
      <c r="AQ396" s="34">
        <v>73667.405382382451</v>
      </c>
      <c r="AR396" s="34">
        <v>75124.481983516613</v>
      </c>
      <c r="AS396" s="34">
        <v>60294.159508945188</v>
      </c>
      <c r="AT396" s="34">
        <v>30512.912235329088</v>
      </c>
      <c r="AU396" s="34">
        <v>74093.904513147951</v>
      </c>
      <c r="AV396" s="34">
        <v>25562.927221046408</v>
      </c>
      <c r="AW396" s="34">
        <v>5067.953985512564</v>
      </c>
      <c r="AX396" s="34">
        <v>50830.730202636747</v>
      </c>
      <c r="AY396" s="34">
        <v>76206.138172714855</v>
      </c>
    </row>
    <row r="397" spans="1:51" x14ac:dyDescent="0.25">
      <c r="A397" s="32">
        <v>44425</v>
      </c>
      <c r="B397" s="33">
        <v>12</v>
      </c>
      <c r="C397" s="34">
        <v>50834.88044970858</v>
      </c>
      <c r="D397" s="34">
        <v>52467.650243454103</v>
      </c>
      <c r="E397" s="34">
        <v>26561.588334608168</v>
      </c>
      <c r="F397" s="34">
        <v>93171.078080541323</v>
      </c>
      <c r="G397" s="34">
        <v>43317.271650366638</v>
      </c>
      <c r="H397" s="34">
        <v>11692.471098990934</v>
      </c>
      <c r="I397" s="34">
        <v>43151.724044458992</v>
      </c>
      <c r="J397" s="34">
        <v>129.5740146636964</v>
      </c>
      <c r="K397" s="34">
        <v>29551.274007507323</v>
      </c>
      <c r="L397" s="34">
        <v>-7219.6570213543773</v>
      </c>
      <c r="M397" s="34">
        <v>51864.436913520542</v>
      </c>
      <c r="N397" s="34">
        <v>20286.027922593748</v>
      </c>
      <c r="O397" s="34">
        <v>67743.701475167603</v>
      </c>
      <c r="P397" s="34">
        <v>9748.1248494703468</v>
      </c>
      <c r="Q397" s="34">
        <v>38.268131256103516</v>
      </c>
      <c r="R397" s="34">
        <v>7916.5306435546954</v>
      </c>
      <c r="S397" s="34">
        <v>61766.235360015089</v>
      </c>
      <c r="T397" s="34">
        <v>22229.948216673252</v>
      </c>
      <c r="U397" s="34">
        <v>11680.056676484392</v>
      </c>
      <c r="V397" s="34">
        <v>90270.025980816339</v>
      </c>
      <c r="W397" s="34">
        <v>5379.9463780000005</v>
      </c>
      <c r="X397" s="34">
        <v>15618.93103043476</v>
      </c>
      <c r="Y397" s="34">
        <v>33775.699720148885</v>
      </c>
      <c r="Z397" s="34">
        <v>-166.96731109999985</v>
      </c>
      <c r="AA397" s="34">
        <v>30973.8667272495</v>
      </c>
      <c r="AB397" s="34">
        <v>31273.641102029236</v>
      </c>
      <c r="AC397" s="34">
        <v>40159.574277603278</v>
      </c>
      <c r="AD397" s="34">
        <v>46862.598523666631</v>
      </c>
      <c r="AE397" s="34">
        <v>11688.034662835955</v>
      </c>
      <c r="AF397" s="34">
        <v>16.522439516129033</v>
      </c>
      <c r="AG397" s="34">
        <v>29092.7143821875</v>
      </c>
      <c r="AH397" s="34">
        <v>47873.047854227974</v>
      </c>
      <c r="AI397" s="34">
        <v>7851.5478522874182</v>
      </c>
      <c r="AJ397" s="34">
        <v>-607.25111615722699</v>
      </c>
      <c r="AK397" s="34">
        <v>4406.8394356661647</v>
      </c>
      <c r="AL397" s="34">
        <v>22081.314069750777</v>
      </c>
      <c r="AM397" s="34">
        <v>18505.773095751098</v>
      </c>
      <c r="AN397" s="34">
        <v>12317.99050165625</v>
      </c>
      <c r="AO397" s="34">
        <v>60969.383193830545</v>
      </c>
      <c r="AP397" s="34">
        <v>820.8405449688438</v>
      </c>
      <c r="AQ397" s="34">
        <v>75130.849058894644</v>
      </c>
      <c r="AR397" s="34">
        <v>74929.220702991588</v>
      </c>
      <c r="AS397" s="34">
        <v>61019.563875663938</v>
      </c>
      <c r="AT397" s="34">
        <v>30035.472754046852</v>
      </c>
      <c r="AU397" s="34">
        <v>75889.128880651362</v>
      </c>
      <c r="AV397" s="34">
        <v>25485.653974724501</v>
      </c>
      <c r="AW397" s="34">
        <v>5848.3989911743156</v>
      </c>
      <c r="AX397" s="34">
        <v>51727.466909667994</v>
      </c>
      <c r="AY397" s="34">
        <v>77491.086519592471</v>
      </c>
    </row>
    <row r="398" spans="1:51" x14ac:dyDescent="0.25">
      <c r="A398" s="32">
        <v>44425</v>
      </c>
      <c r="B398" s="33">
        <v>13</v>
      </c>
      <c r="C398" s="34">
        <v>51198.25590811552</v>
      </c>
      <c r="D398" s="34">
        <v>52552.497911171871</v>
      </c>
      <c r="E398" s="34">
        <v>26651.553297074959</v>
      </c>
      <c r="F398" s="34">
        <v>93924.507228020084</v>
      </c>
      <c r="G398" s="34">
        <v>42088.037140455461</v>
      </c>
      <c r="H398" s="34">
        <v>11288.51194438313</v>
      </c>
      <c r="I398" s="34">
        <v>43323.75854676123</v>
      </c>
      <c r="J398" s="34">
        <v>125.3674335479737</v>
      </c>
      <c r="K398" s="34">
        <v>29506.542905456547</v>
      </c>
      <c r="L398" s="34">
        <v>-7351.9173177342973</v>
      </c>
      <c r="M398" s="34">
        <v>50606.324152103181</v>
      </c>
      <c r="N398" s="34">
        <v>20593.196642437499</v>
      </c>
      <c r="O398" s="34">
        <v>68087.041038535041</v>
      </c>
      <c r="P398" s="34">
        <v>9481.659271685292</v>
      </c>
      <c r="Q398" s="34">
        <v>38.577569007873521</v>
      </c>
      <c r="R398" s="34">
        <v>7991.9051518554788</v>
      </c>
      <c r="S398" s="34">
        <v>61824.033782082959</v>
      </c>
      <c r="T398" s="34">
        <v>22789.814359799009</v>
      </c>
      <c r="U398" s="34">
        <v>12365.188388046879</v>
      </c>
      <c r="V398" s="34">
        <v>90685.666501041691</v>
      </c>
      <c r="W398" s="34">
        <v>5081.2744219999995</v>
      </c>
      <c r="X398" s="34">
        <v>15600.023944700817</v>
      </c>
      <c r="Y398" s="34">
        <v>33021.590899483243</v>
      </c>
      <c r="Z398" s="34">
        <v>-169.81623260000003</v>
      </c>
      <c r="AA398" s="34">
        <v>31107.705779257471</v>
      </c>
      <c r="AB398" s="34">
        <v>31233.049507904238</v>
      </c>
      <c r="AC398" s="34">
        <v>40807.045443117182</v>
      </c>
      <c r="AD398" s="34">
        <v>46853.948323795303</v>
      </c>
      <c r="AE398" s="34">
        <v>11317.803059655544</v>
      </c>
      <c r="AF398" s="34">
        <v>16.522439516129033</v>
      </c>
      <c r="AG398" s="34">
        <v>29267.111421992187</v>
      </c>
      <c r="AH398" s="34">
        <v>48353.382642212353</v>
      </c>
      <c r="AI398" s="34">
        <v>7768.7799631251974</v>
      </c>
      <c r="AJ398" s="34">
        <v>-616.60593324218814</v>
      </c>
      <c r="AK398" s="34">
        <v>4697.5224349526497</v>
      </c>
      <c r="AL398" s="34">
        <v>22584.368171123442</v>
      </c>
      <c r="AM398" s="34">
        <v>18614.721845035543</v>
      </c>
      <c r="AN398" s="34">
        <v>12409.688721308599</v>
      </c>
      <c r="AO398" s="34">
        <v>60923.34565095335</v>
      </c>
      <c r="AP398" s="34">
        <v>827.48259735107388</v>
      </c>
      <c r="AQ398" s="34">
        <v>75037.372448277471</v>
      </c>
      <c r="AR398" s="34">
        <v>73894.163516200279</v>
      </c>
      <c r="AS398" s="34">
        <v>62083.72560996082</v>
      </c>
      <c r="AT398" s="34">
        <v>29799.611803703112</v>
      </c>
      <c r="AU398" s="34">
        <v>76128.277467579101</v>
      </c>
      <c r="AV398" s="34">
        <v>25278.5818549916</v>
      </c>
      <c r="AW398" s="34">
        <v>6103.9079515217227</v>
      </c>
      <c r="AX398" s="34">
        <v>52095.922300781276</v>
      </c>
      <c r="AY398" s="34">
        <v>77241.811219195602</v>
      </c>
    </row>
    <row r="399" spans="1:51" x14ac:dyDescent="0.25">
      <c r="A399" s="32">
        <v>44425</v>
      </c>
      <c r="B399" s="33">
        <v>14</v>
      </c>
      <c r="C399" s="34">
        <v>50065.295549957307</v>
      </c>
      <c r="D399" s="34">
        <v>50982.173450239265</v>
      </c>
      <c r="E399" s="34">
        <v>25784.618015140139</v>
      </c>
      <c r="F399" s="34">
        <v>92645.989763733465</v>
      </c>
      <c r="G399" s="34">
        <v>35829.66194402775</v>
      </c>
      <c r="H399" s="34">
        <v>10571.631193136025</v>
      </c>
      <c r="I399" s="34">
        <v>43188.207934764403</v>
      </c>
      <c r="J399" s="34">
        <v>118.66910171508789</v>
      </c>
      <c r="K399" s="34">
        <v>28553.471597702046</v>
      </c>
      <c r="L399" s="34">
        <v>-7402.3659159536128</v>
      </c>
      <c r="M399" s="34">
        <v>48349.594447701216</v>
      </c>
      <c r="N399" s="34">
        <v>19231.432519937502</v>
      </c>
      <c r="O399" s="34">
        <v>67813.912083806033</v>
      </c>
      <c r="P399" s="34">
        <v>8763.4143762860731</v>
      </c>
      <c r="Q399" s="34">
        <v>39.275884628295913</v>
      </c>
      <c r="R399" s="34">
        <v>8017.6406015625053</v>
      </c>
      <c r="S399" s="34">
        <v>60592.175110969678</v>
      </c>
      <c r="T399" s="34">
        <v>22693.020951792125</v>
      </c>
      <c r="U399" s="34">
        <v>12183.48984859375</v>
      </c>
      <c r="V399" s="34">
        <v>89058.807754217181</v>
      </c>
      <c r="W399" s="34">
        <v>4910.7808009999999</v>
      </c>
      <c r="X399" s="34">
        <v>14306.825990206082</v>
      </c>
      <c r="Y399" s="34">
        <v>32223.630318990814</v>
      </c>
      <c r="Z399" s="34">
        <v>-45.262963900000045</v>
      </c>
      <c r="AA399" s="34">
        <v>30161.066893980686</v>
      </c>
      <c r="AB399" s="34">
        <v>30920.576611185483</v>
      </c>
      <c r="AC399" s="34">
        <v>40255.989653070901</v>
      </c>
      <c r="AD399" s="34">
        <v>47351.216299381718</v>
      </c>
      <c r="AE399" s="34">
        <v>12268.947583337904</v>
      </c>
      <c r="AF399" s="34">
        <v>16.522439516129033</v>
      </c>
      <c r="AG399" s="34">
        <v>28687.353772839357</v>
      </c>
      <c r="AH399" s="34">
        <v>48190.415410039008</v>
      </c>
      <c r="AI399" s="34">
        <v>7203.8292980518054</v>
      </c>
      <c r="AJ399" s="34">
        <v>-587.51439051757814</v>
      </c>
      <c r="AK399" s="34">
        <v>4544.1222696076002</v>
      </c>
      <c r="AL399" s="34">
        <v>22921.177601605621</v>
      </c>
      <c r="AM399" s="34">
        <v>18031.862160088767</v>
      </c>
      <c r="AN399" s="34">
        <v>12691.583419398437</v>
      </c>
      <c r="AO399" s="34">
        <v>59833.302452940035</v>
      </c>
      <c r="AP399" s="34">
        <v>841.3548520490283</v>
      </c>
      <c r="AQ399" s="34">
        <v>73757.552674954233</v>
      </c>
      <c r="AR399" s="34">
        <v>72232.184360052124</v>
      </c>
      <c r="AS399" s="34">
        <v>61976.341853476435</v>
      </c>
      <c r="AT399" s="34">
        <v>28799.816089877422</v>
      </c>
      <c r="AU399" s="34">
        <v>75171.034021597647</v>
      </c>
      <c r="AV399" s="34">
        <v>24023.918926310431</v>
      </c>
      <c r="AW399" s="34">
        <v>7863.1555468169645</v>
      </c>
      <c r="AX399" s="34">
        <v>52146.419303222669</v>
      </c>
      <c r="AY399" s="34">
        <v>75667.017392831724</v>
      </c>
    </row>
    <row r="400" spans="1:51" x14ac:dyDescent="0.25">
      <c r="A400" s="32">
        <v>44425</v>
      </c>
      <c r="B400" s="33">
        <v>15</v>
      </c>
      <c r="C400" s="34">
        <v>47471.605773630326</v>
      </c>
      <c r="D400" s="34">
        <v>49615.643322130862</v>
      </c>
      <c r="E400" s="34">
        <v>24307.867001224135</v>
      </c>
      <c r="F400" s="34">
        <v>87712.816202341128</v>
      </c>
      <c r="G400" s="34">
        <v>35482.192396132712</v>
      </c>
      <c r="H400" s="34">
        <v>10645.848202952562</v>
      </c>
      <c r="I400" s="34">
        <v>41363.277927719013</v>
      </c>
      <c r="J400" s="34">
        <v>119.98985290527351</v>
      </c>
      <c r="K400" s="34">
        <v>27668.474052215595</v>
      </c>
      <c r="L400" s="34">
        <v>-7788.1406919348419</v>
      </c>
      <c r="M400" s="34">
        <v>48434.538940596787</v>
      </c>
      <c r="N400" s="34">
        <v>18203.982662437498</v>
      </c>
      <c r="O400" s="34">
        <v>65113.965832170055</v>
      </c>
      <c r="P400" s="34">
        <v>9126.8153791711702</v>
      </c>
      <c r="Q400" s="34">
        <v>39.186295509338422</v>
      </c>
      <c r="R400" s="34">
        <v>7541.2390654296978</v>
      </c>
      <c r="S400" s="34">
        <v>58989.089502270952</v>
      </c>
      <c r="T400" s="34">
        <v>21590.623580462769</v>
      </c>
      <c r="U400" s="34">
        <v>11265.06310921875</v>
      </c>
      <c r="V400" s="34">
        <v>84780.451183799436</v>
      </c>
      <c r="W400" s="34">
        <v>5064.6843849999996</v>
      </c>
      <c r="X400" s="34">
        <v>14185.039459872925</v>
      </c>
      <c r="Y400" s="34">
        <v>31769.476048220149</v>
      </c>
      <c r="Z400" s="34">
        <v>-35.876217599999976</v>
      </c>
      <c r="AA400" s="34">
        <v>29517.816487031901</v>
      </c>
      <c r="AB400" s="34">
        <v>29253.807843247985</v>
      </c>
      <c r="AC400" s="34">
        <v>38427.319000909847</v>
      </c>
      <c r="AD400" s="34">
        <v>44545.714965886109</v>
      </c>
      <c r="AE400" s="34">
        <v>11661.977762481642</v>
      </c>
      <c r="AF400" s="34">
        <v>16.522439516129033</v>
      </c>
      <c r="AG400" s="34">
        <v>27473.224739121091</v>
      </c>
      <c r="AH400" s="34">
        <v>45829.868143531188</v>
      </c>
      <c r="AI400" s="34">
        <v>7299.0295793050336</v>
      </c>
      <c r="AJ400" s="34">
        <v>-566.6384691455072</v>
      </c>
      <c r="AK400" s="34">
        <v>4488.3461791803529</v>
      </c>
      <c r="AL400" s="34">
        <v>22730.253625769601</v>
      </c>
      <c r="AM400" s="34">
        <v>17535.363693072286</v>
      </c>
      <c r="AN400" s="34">
        <v>11775.529884765625</v>
      </c>
      <c r="AO400" s="34">
        <v>58423.750774320659</v>
      </c>
      <c r="AP400" s="34">
        <v>805.76939392089673</v>
      </c>
      <c r="AQ400" s="34">
        <v>70024.73645420032</v>
      </c>
      <c r="AR400" s="34">
        <v>70291.258538333146</v>
      </c>
      <c r="AS400" s="34">
        <v>60191.414971835809</v>
      </c>
      <c r="AT400" s="34">
        <v>28453.986039787938</v>
      </c>
      <c r="AU400" s="34">
        <v>70398.772275563955</v>
      </c>
      <c r="AV400" s="34">
        <v>24336.530002415908</v>
      </c>
      <c r="AW400" s="34">
        <v>6506.2776993674906</v>
      </c>
      <c r="AX400" s="34">
        <v>50573.843918457045</v>
      </c>
      <c r="AY400" s="34">
        <v>71888.79847057235</v>
      </c>
    </row>
    <row r="401" spans="1:51" x14ac:dyDescent="0.25">
      <c r="A401" s="32">
        <v>44425</v>
      </c>
      <c r="B401" s="33">
        <v>16</v>
      </c>
      <c r="C401" s="34">
        <v>44911.286396177427</v>
      </c>
      <c r="D401" s="34">
        <v>48633.49857821875</v>
      </c>
      <c r="E401" s="34">
        <v>22863.725555636007</v>
      </c>
      <c r="F401" s="34">
        <v>82296.694606528632</v>
      </c>
      <c r="G401" s="34">
        <v>34818.763338506622</v>
      </c>
      <c r="H401" s="34">
        <v>11356.841756983167</v>
      </c>
      <c r="I401" s="34">
        <v>39555.090740996093</v>
      </c>
      <c r="J401" s="34">
        <v>118.9785079956055</v>
      </c>
      <c r="K401" s="34">
        <v>26885.824211059575</v>
      </c>
      <c r="L401" s="34">
        <v>-7733.7354250038888</v>
      </c>
      <c r="M401" s="34">
        <v>48312.771924194487</v>
      </c>
      <c r="N401" s="34">
        <v>17579.913216562498</v>
      </c>
      <c r="O401" s="34">
        <v>61759.829641399294</v>
      </c>
      <c r="P401" s="34">
        <v>8719.24546888857</v>
      </c>
      <c r="Q401" s="34">
        <v>37.749833106994615</v>
      </c>
      <c r="R401" s="34">
        <v>7091.3267758789207</v>
      </c>
      <c r="S401" s="34">
        <v>57513.382708122997</v>
      </c>
      <c r="T401" s="34">
        <v>20177.56129681729</v>
      </c>
      <c r="U401" s="34">
        <v>10321.476929375021</v>
      </c>
      <c r="V401" s="34">
        <v>80289.772720731446</v>
      </c>
      <c r="W401" s="34">
        <v>5006.1232880000007</v>
      </c>
      <c r="X401" s="34">
        <v>13930.413262870894</v>
      </c>
      <c r="Y401" s="34">
        <v>31297.413475153888</v>
      </c>
      <c r="Z401" s="34">
        <v>-131.2257385000002</v>
      </c>
      <c r="AA401" s="34">
        <v>28421.869395711525</v>
      </c>
      <c r="AB401" s="34">
        <v>28006.330145857362</v>
      </c>
      <c r="AC401" s="34">
        <v>36033.025779670112</v>
      </c>
      <c r="AD401" s="34">
        <v>41547.956464912975</v>
      </c>
      <c r="AE401" s="34">
        <v>11033.584730732538</v>
      </c>
      <c r="AF401" s="34">
        <v>16.522439516129033</v>
      </c>
      <c r="AG401" s="34">
        <v>26735.343094887696</v>
      </c>
      <c r="AH401" s="34">
        <v>44476.820925665466</v>
      </c>
      <c r="AI401" s="34">
        <v>7263.8981042768692</v>
      </c>
      <c r="AJ401" s="34">
        <v>-660.64766571777307</v>
      </c>
      <c r="AK401" s="34">
        <v>4628.348590586781</v>
      </c>
      <c r="AL401" s="34">
        <v>22133.313179006451</v>
      </c>
      <c r="AM401" s="34">
        <v>16329.454187818854</v>
      </c>
      <c r="AN401" s="34">
        <v>11348.387191320318</v>
      </c>
      <c r="AO401" s="34">
        <v>56237.548282178934</v>
      </c>
      <c r="AP401" s="34">
        <v>822.3016999522215</v>
      </c>
      <c r="AQ401" s="34">
        <v>67072.612285165887</v>
      </c>
      <c r="AR401" s="34">
        <v>68380.456441533606</v>
      </c>
      <c r="AS401" s="34">
        <v>58646.125662304563</v>
      </c>
      <c r="AT401" s="34">
        <v>27715.089683019687</v>
      </c>
      <c r="AU401" s="34">
        <v>66393.284584487788</v>
      </c>
      <c r="AV401" s="34">
        <v>24228.014548923238</v>
      </c>
      <c r="AW401" s="34">
        <v>5233.8419204361899</v>
      </c>
      <c r="AX401" s="34">
        <v>48484.687987792997</v>
      </c>
      <c r="AY401" s="34">
        <v>68286.121097876356</v>
      </c>
    </row>
    <row r="402" spans="1:51" x14ac:dyDescent="0.25">
      <c r="A402" s="32">
        <v>44425</v>
      </c>
      <c r="B402" s="33">
        <v>17</v>
      </c>
      <c r="C402" s="34">
        <v>43029.019436839102</v>
      </c>
      <c r="D402" s="34">
        <v>47388.0941284851</v>
      </c>
      <c r="E402" s="34">
        <v>22062.539519044694</v>
      </c>
      <c r="F402" s="34">
        <v>80678.63829860113</v>
      </c>
      <c r="G402" s="34">
        <v>34134.198911584113</v>
      </c>
      <c r="H402" s="34">
        <v>10774.944962118918</v>
      </c>
      <c r="I402" s="34">
        <v>38402.394809544443</v>
      </c>
      <c r="J402" s="34">
        <v>122.6237850189209</v>
      </c>
      <c r="K402" s="34">
        <v>26441.385372863795</v>
      </c>
      <c r="L402" s="34">
        <v>-7932.4334881701825</v>
      </c>
      <c r="M402" s="34">
        <v>46252.148674240671</v>
      </c>
      <c r="N402" s="34">
        <v>16575.3432503125</v>
      </c>
      <c r="O402" s="34">
        <v>59666.600576377823</v>
      </c>
      <c r="P402" s="34">
        <v>7262.9050626768758</v>
      </c>
      <c r="Q402" s="34">
        <v>38.19791316986084</v>
      </c>
      <c r="R402" s="34">
        <v>6975.2761879882764</v>
      </c>
      <c r="S402" s="34">
        <v>56928.306398486769</v>
      </c>
      <c r="T402" s="34">
        <v>19433.54414576932</v>
      </c>
      <c r="U402" s="34">
        <v>9889.32503101564</v>
      </c>
      <c r="V402" s="34">
        <v>77750.289253292111</v>
      </c>
      <c r="W402" s="34">
        <v>4801.4890300000006</v>
      </c>
      <c r="X402" s="34">
        <v>14561.541433006925</v>
      </c>
      <c r="Y402" s="34">
        <v>29760.158130978973</v>
      </c>
      <c r="Z402" s="34">
        <v>-136.85102289999998</v>
      </c>
      <c r="AA402" s="34">
        <v>27951.550880341732</v>
      </c>
      <c r="AB402" s="34">
        <v>26603.447404919876</v>
      </c>
      <c r="AC402" s="34">
        <v>35458.954720941801</v>
      </c>
      <c r="AD402" s="34">
        <v>40987.470034726939</v>
      </c>
      <c r="AE402" s="34">
        <v>10758.746511800089</v>
      </c>
      <c r="AF402" s="34">
        <v>16.522439516129033</v>
      </c>
      <c r="AG402" s="34">
        <v>25989.620700009764</v>
      </c>
      <c r="AH402" s="34">
        <v>45087.729405049249</v>
      </c>
      <c r="AI402" s="34">
        <v>7355.5289803603901</v>
      </c>
      <c r="AJ402" s="34">
        <v>-820.66822550781217</v>
      </c>
      <c r="AK402" s="34">
        <v>5157.765584330009</v>
      </c>
      <c r="AL402" s="34">
        <v>22066.004231157021</v>
      </c>
      <c r="AM402" s="34">
        <v>15834.533637269973</v>
      </c>
      <c r="AN402" s="34">
        <v>11559.638687132821</v>
      </c>
      <c r="AO402" s="34">
        <v>55095.444537214324</v>
      </c>
      <c r="AP402" s="34">
        <v>847.20363825559616</v>
      </c>
      <c r="AQ402" s="34">
        <v>64858.354067634398</v>
      </c>
      <c r="AR402" s="34">
        <v>66490.613314554124</v>
      </c>
      <c r="AS402" s="34">
        <v>58024.72147863268</v>
      </c>
      <c r="AT402" s="34">
        <v>27238.542407525194</v>
      </c>
      <c r="AU402" s="34">
        <v>65133.035998475585</v>
      </c>
      <c r="AV402" s="34">
        <v>24231.090584052632</v>
      </c>
      <c r="AW402" s="34">
        <v>5110.5711113712678</v>
      </c>
      <c r="AX402" s="34">
        <v>47959.506456054718</v>
      </c>
      <c r="AY402" s="34">
        <v>66031.215886056467</v>
      </c>
    </row>
    <row r="403" spans="1:51" x14ac:dyDescent="0.25">
      <c r="A403" s="32">
        <v>44425</v>
      </c>
      <c r="B403" s="33">
        <v>18</v>
      </c>
      <c r="C403" s="34">
        <v>43455.516460803134</v>
      </c>
      <c r="D403" s="34">
        <v>46839.30652004345</v>
      </c>
      <c r="E403" s="34">
        <v>21524.68970391187</v>
      </c>
      <c r="F403" s="34">
        <v>82546.334341771057</v>
      </c>
      <c r="G403" s="34">
        <v>32529.012562555443</v>
      </c>
      <c r="H403" s="34">
        <v>9860.2366881826711</v>
      </c>
      <c r="I403" s="34">
        <v>37415.522917235365</v>
      </c>
      <c r="J403" s="34">
        <v>144.9896888732911</v>
      </c>
      <c r="K403" s="34">
        <v>26211.170273735068</v>
      </c>
      <c r="L403" s="34">
        <v>-7677.7226878193942</v>
      </c>
      <c r="M403" s="34">
        <v>43601.166472708399</v>
      </c>
      <c r="N403" s="34">
        <v>16481.615599000001</v>
      </c>
      <c r="O403" s="34">
        <v>58304.138695380752</v>
      </c>
      <c r="P403" s="34">
        <v>8887.3656802127371</v>
      </c>
      <c r="Q403" s="34">
        <v>38.632954597473116</v>
      </c>
      <c r="R403" s="34">
        <v>7333.4867729492262</v>
      </c>
      <c r="S403" s="34">
        <v>58468.778516743609</v>
      </c>
      <c r="T403" s="34">
        <v>19607.367046214269</v>
      </c>
      <c r="U403" s="34">
        <v>9796.1558539843791</v>
      </c>
      <c r="V403" s="34">
        <v>80788.057427984677</v>
      </c>
      <c r="W403" s="34">
        <v>4392.7921589999996</v>
      </c>
      <c r="X403" s="34">
        <v>14460.301993709905</v>
      </c>
      <c r="Y403" s="34">
        <v>26961.027187725005</v>
      </c>
      <c r="Z403" s="34">
        <v>-93.820431200000016</v>
      </c>
      <c r="AA403" s="34">
        <v>28295.021240130434</v>
      </c>
      <c r="AB403" s="34">
        <v>25357.995443951113</v>
      </c>
      <c r="AC403" s="34">
        <v>35579.781051451857</v>
      </c>
      <c r="AD403" s="34">
        <v>43023.822278021733</v>
      </c>
      <c r="AE403" s="34">
        <v>10765.330026082516</v>
      </c>
      <c r="AF403" s="34">
        <v>16.522439516129033</v>
      </c>
      <c r="AG403" s="34">
        <v>26876.800508505858</v>
      </c>
      <c r="AH403" s="34">
        <v>47759.650316985288</v>
      </c>
      <c r="AI403" s="34">
        <v>7275.719659000114</v>
      </c>
      <c r="AJ403" s="34">
        <v>-763.04192305175673</v>
      </c>
      <c r="AK403" s="34">
        <v>2770.536157010386</v>
      </c>
      <c r="AL403" s="34">
        <v>23476.126328686631</v>
      </c>
      <c r="AM403" s="34">
        <v>15718.461633759211</v>
      </c>
      <c r="AN403" s="34">
        <v>12381.823455570313</v>
      </c>
      <c r="AO403" s="34">
        <v>54986.479115766575</v>
      </c>
      <c r="AP403" s="34">
        <v>778.04741573333752</v>
      </c>
      <c r="AQ403" s="34">
        <v>62832.669582451534</v>
      </c>
      <c r="AR403" s="34">
        <v>65280.761972422493</v>
      </c>
      <c r="AS403" s="34">
        <v>60399.239389960807</v>
      </c>
      <c r="AT403" s="34">
        <v>26556.88314305243</v>
      </c>
      <c r="AU403" s="34">
        <v>67240.222276705928</v>
      </c>
      <c r="AV403" s="34">
        <v>26763.575913089495</v>
      </c>
      <c r="AW403" s="34">
        <v>4327.8796695253868</v>
      </c>
      <c r="AX403" s="34">
        <v>50382.912809570342</v>
      </c>
      <c r="AY403" s="34">
        <v>64574.039177898623</v>
      </c>
    </row>
    <row r="404" spans="1:51" x14ac:dyDescent="0.25">
      <c r="A404" s="32">
        <v>44425</v>
      </c>
      <c r="B404" s="33">
        <v>19</v>
      </c>
      <c r="C404" s="34">
        <v>46009.847650894299</v>
      </c>
      <c r="D404" s="34">
        <v>49574.317473602525</v>
      </c>
      <c r="E404" s="34">
        <v>24164.057988745844</v>
      </c>
      <c r="F404" s="34">
        <v>89448.591872688048</v>
      </c>
      <c r="G404" s="34">
        <v>35477.424450945793</v>
      </c>
      <c r="H404" s="34">
        <v>8801.4870748080575</v>
      </c>
      <c r="I404" s="34">
        <v>36159.204708997706</v>
      </c>
      <c r="J404" s="34">
        <v>167.2414474487305</v>
      </c>
      <c r="K404" s="34">
        <v>27366.137385341674</v>
      </c>
      <c r="L404" s="34">
        <v>-6820.2765359697869</v>
      </c>
      <c r="M404" s="34">
        <v>43329.268098304965</v>
      </c>
      <c r="N404" s="34">
        <v>19165.914462593752</v>
      </c>
      <c r="O404" s="34">
        <v>58354.222194902963</v>
      </c>
      <c r="P404" s="34">
        <v>10934.083529701205</v>
      </c>
      <c r="Q404" s="34">
        <v>41.882676124572804</v>
      </c>
      <c r="R404" s="34">
        <v>8922.0208764648505</v>
      </c>
      <c r="S404" s="34">
        <v>64097.385074272897</v>
      </c>
      <c r="T404" s="34">
        <v>22346.406853952609</v>
      </c>
      <c r="U404" s="34">
        <v>11868.47318929689</v>
      </c>
      <c r="V404" s="34">
        <v>93297.137215701296</v>
      </c>
      <c r="W404" s="34">
        <v>4363.9849779999995</v>
      </c>
      <c r="X404" s="34">
        <v>14909.023022653535</v>
      </c>
      <c r="Y404" s="34">
        <v>26754.240424968615</v>
      </c>
      <c r="Z404" s="34">
        <v>75.606595100000007</v>
      </c>
      <c r="AA404" s="34">
        <v>31673.673082700414</v>
      </c>
      <c r="AB404" s="34">
        <v>24067.942165529254</v>
      </c>
      <c r="AC404" s="34">
        <v>38517.345776990856</v>
      </c>
      <c r="AD404" s="34">
        <v>51330.232388194105</v>
      </c>
      <c r="AE404" s="34">
        <v>12313.830376426962</v>
      </c>
      <c r="AF404" s="34">
        <v>16.522439516129033</v>
      </c>
      <c r="AG404" s="34">
        <v>30441.607621406249</v>
      </c>
      <c r="AH404" s="34">
        <v>57486.068418176204</v>
      </c>
      <c r="AI404" s="34">
        <v>8237.7335216436295</v>
      </c>
      <c r="AJ404" s="34">
        <v>-746.04322623046812</v>
      </c>
      <c r="AK404" s="34">
        <v>2632.0966817063559</v>
      </c>
      <c r="AL404" s="34">
        <v>28096.86210610086</v>
      </c>
      <c r="AM404" s="34">
        <v>19163.692485831085</v>
      </c>
      <c r="AN404" s="34">
        <v>13497.013542390625</v>
      </c>
      <c r="AO404" s="34">
        <v>58707.131689304399</v>
      </c>
      <c r="AP404" s="34">
        <v>866.28062200546265</v>
      </c>
      <c r="AQ404" s="34">
        <v>60611.310225918824</v>
      </c>
      <c r="AR404" s="34">
        <v>67513.930412485963</v>
      </c>
      <c r="AS404" s="34">
        <v>68126.547169726429</v>
      </c>
      <c r="AT404" s="34">
        <v>26844.924958074269</v>
      </c>
      <c r="AU404" s="34">
        <v>72930.068214531741</v>
      </c>
      <c r="AV404" s="34">
        <v>32922.07346645974</v>
      </c>
      <c r="AW404" s="34">
        <v>5105.2949220312621</v>
      </c>
      <c r="AX404" s="34">
        <v>59696.420377929673</v>
      </c>
      <c r="AY404" s="34">
        <v>60842.52986655011</v>
      </c>
    </row>
    <row r="405" spans="1:51" x14ac:dyDescent="0.25">
      <c r="A405" s="32">
        <v>44425</v>
      </c>
      <c r="B405" s="33">
        <v>20</v>
      </c>
      <c r="C405" s="34">
        <v>46818.903153302905</v>
      </c>
      <c r="D405" s="34">
        <v>51713.830303344483</v>
      </c>
      <c r="E405" s="34">
        <v>26127.552467612306</v>
      </c>
      <c r="F405" s="34">
        <v>92094.606393010559</v>
      </c>
      <c r="G405" s="34">
        <v>38793.519541177011</v>
      </c>
      <c r="H405" s="34">
        <v>8028.4338320841307</v>
      </c>
      <c r="I405" s="34">
        <v>35445.044991199953</v>
      </c>
      <c r="J405" s="34">
        <v>176.907356262207</v>
      </c>
      <c r="K405" s="34">
        <v>28894.565052839294</v>
      </c>
      <c r="L405" s="34">
        <v>-6746.6980420707359</v>
      </c>
      <c r="M405" s="34">
        <v>42849.215162672721</v>
      </c>
      <c r="N405" s="34">
        <v>19874.462776093751</v>
      </c>
      <c r="O405" s="34">
        <v>59898.262685426162</v>
      </c>
      <c r="P405" s="34">
        <v>12214.090246023452</v>
      </c>
      <c r="Q405" s="34">
        <v>40.546848297119098</v>
      </c>
      <c r="R405" s="34">
        <v>9925.0880976562657</v>
      </c>
      <c r="S405" s="34">
        <v>69145.117762676222</v>
      </c>
      <c r="T405" s="34">
        <v>23144.20095900022</v>
      </c>
      <c r="U405" s="34">
        <v>12665.57722562502</v>
      </c>
      <c r="V405" s="34">
        <v>101207.38401085194</v>
      </c>
      <c r="W405" s="34">
        <v>4039.9547640000001</v>
      </c>
      <c r="X405" s="34">
        <v>15725.103433101489</v>
      </c>
      <c r="Y405" s="34">
        <v>26769.512121271222</v>
      </c>
      <c r="Z405" s="34">
        <v>168.76670799999999</v>
      </c>
      <c r="AA405" s="34">
        <v>34622.515879811093</v>
      </c>
      <c r="AB405" s="34">
        <v>22708.723578216741</v>
      </c>
      <c r="AC405" s="34">
        <v>39985.170390544139</v>
      </c>
      <c r="AD405" s="34">
        <v>56488.817490072885</v>
      </c>
      <c r="AE405" s="34">
        <v>13493.962910968206</v>
      </c>
      <c r="AF405" s="34">
        <v>16.522439516129033</v>
      </c>
      <c r="AG405" s="34">
        <v>32952.398427158201</v>
      </c>
      <c r="AH405" s="34">
        <v>64646.019195936948</v>
      </c>
      <c r="AI405" s="34">
        <v>9490.8372558593801</v>
      </c>
      <c r="AJ405" s="34">
        <v>-710.74663465820288</v>
      </c>
      <c r="AK405" s="34">
        <v>3113.8783538672001</v>
      </c>
      <c r="AL405" s="34">
        <v>30555.767581061642</v>
      </c>
      <c r="AM405" s="34">
        <v>21160.836262204186</v>
      </c>
      <c r="AN405" s="34">
        <v>14322.084342742188</v>
      </c>
      <c r="AO405" s="34">
        <v>61536.417159322787</v>
      </c>
      <c r="AP405" s="34">
        <v>975.42718505859307</v>
      </c>
      <c r="AQ405" s="34">
        <v>57387.594037748153</v>
      </c>
      <c r="AR405" s="34">
        <v>70090.662958008281</v>
      </c>
      <c r="AS405" s="34">
        <v>74733.482160898304</v>
      </c>
      <c r="AT405" s="34">
        <v>26485.571385643183</v>
      </c>
      <c r="AU405" s="34">
        <v>76843.731961745114</v>
      </c>
      <c r="AV405" s="34">
        <v>37051.504942002401</v>
      </c>
      <c r="AW405" s="34">
        <v>5892.9832988183734</v>
      </c>
      <c r="AX405" s="34">
        <v>65990.012638671877</v>
      </c>
      <c r="AY405" s="34">
        <v>56719.959479710415</v>
      </c>
    </row>
    <row r="406" spans="1:51" x14ac:dyDescent="0.25">
      <c r="A406" s="32">
        <v>44425</v>
      </c>
      <c r="B406" s="33">
        <v>21</v>
      </c>
      <c r="C406" s="34">
        <v>44455.940015324981</v>
      </c>
      <c r="D406" s="34">
        <v>51172.028328364744</v>
      </c>
      <c r="E406" s="34">
        <v>26695.651655823378</v>
      </c>
      <c r="F406" s="34">
        <v>90619.21014252436</v>
      </c>
      <c r="G406" s="34">
        <v>39820.682305568873</v>
      </c>
      <c r="H406" s="34">
        <v>7703.7170936651783</v>
      </c>
      <c r="I406" s="34">
        <v>34366.751842359139</v>
      </c>
      <c r="J406" s="34">
        <v>174.67601013183602</v>
      </c>
      <c r="K406" s="34">
        <v>29106.731493713403</v>
      </c>
      <c r="L406" s="34">
        <v>-6878.0876400594716</v>
      </c>
      <c r="M406" s="34">
        <v>42276.730992496778</v>
      </c>
      <c r="N406" s="34">
        <v>18968.124621406248</v>
      </c>
      <c r="O406" s="34">
        <v>60387.008652730845</v>
      </c>
      <c r="P406" s="34">
        <v>12397.840438378922</v>
      </c>
      <c r="Q406" s="34">
        <v>40.165161132812557</v>
      </c>
      <c r="R406" s="34">
        <v>9999.9753310546912</v>
      </c>
      <c r="S406" s="34">
        <v>69364.10116772505</v>
      </c>
      <c r="T406" s="34">
        <v>22197.861932239353</v>
      </c>
      <c r="U406" s="34">
        <v>12352.852822187509</v>
      </c>
      <c r="V406" s="34">
        <v>102221.20558261764</v>
      </c>
      <c r="W406" s="34">
        <v>3772.1024789999997</v>
      </c>
      <c r="X406" s="34">
        <v>16066.078662579752</v>
      </c>
      <c r="Y406" s="34">
        <v>26370.892040165774</v>
      </c>
      <c r="Z406" s="34">
        <v>149.98098749999997</v>
      </c>
      <c r="AA406" s="34">
        <v>34719.737790216946</v>
      </c>
      <c r="AB406" s="34">
        <v>21323.078662076121</v>
      </c>
      <c r="AC406" s="34">
        <v>39222.562370717169</v>
      </c>
      <c r="AD406" s="34">
        <v>58157.294099582665</v>
      </c>
      <c r="AE406" s="34">
        <v>13973.093714641209</v>
      </c>
      <c r="AF406" s="34">
        <v>16.522439516129033</v>
      </c>
      <c r="AG406" s="34">
        <v>33397.315972255863</v>
      </c>
      <c r="AH406" s="34">
        <v>65574.085538110288</v>
      </c>
      <c r="AI406" s="34">
        <v>9658.0112792968903</v>
      </c>
      <c r="AJ406" s="34">
        <v>-667.70634388183612</v>
      </c>
      <c r="AK406" s="34">
        <v>2888.2884811328104</v>
      </c>
      <c r="AL406" s="34">
        <v>31244.683397559893</v>
      </c>
      <c r="AM406" s="34">
        <v>21032.018392977705</v>
      </c>
      <c r="AN406" s="34">
        <v>14134.331649867188</v>
      </c>
      <c r="AO406" s="34">
        <v>61172.686845745135</v>
      </c>
      <c r="AP406" s="34">
        <v>923.43330383300804</v>
      </c>
      <c r="AQ406" s="34">
        <v>54330.614101250132</v>
      </c>
      <c r="AR406" s="34">
        <v>70470.042550125523</v>
      </c>
      <c r="AS406" s="34">
        <v>75523.185606054554</v>
      </c>
      <c r="AT406" s="34">
        <v>24522.081068988715</v>
      </c>
      <c r="AU406" s="34">
        <v>77200.907239351378</v>
      </c>
      <c r="AV406" s="34">
        <v>37437.611400315262</v>
      </c>
      <c r="AW406" s="34">
        <v>5937.9939641738401</v>
      </c>
      <c r="AX406" s="34">
        <v>66591.161694335955</v>
      </c>
      <c r="AY406" s="34">
        <v>53131.239498386138</v>
      </c>
    </row>
    <row r="407" spans="1:51" x14ac:dyDescent="0.25">
      <c r="A407" s="32">
        <v>44425</v>
      </c>
      <c r="B407" s="33">
        <v>22</v>
      </c>
      <c r="C407" s="34">
        <v>40526.532235331193</v>
      </c>
      <c r="D407" s="34">
        <v>49137.227757683591</v>
      </c>
      <c r="E407" s="34">
        <v>24952.363160451678</v>
      </c>
      <c r="F407" s="34">
        <v>84629.087954853094</v>
      </c>
      <c r="G407" s="34">
        <v>38446.870492677022</v>
      </c>
      <c r="H407" s="34">
        <v>7955.823057253313</v>
      </c>
      <c r="I407" s="34">
        <v>32633.042782836073</v>
      </c>
      <c r="J407" s="34">
        <v>172.4883079528808</v>
      </c>
      <c r="K407" s="34">
        <v>28327.452707103745</v>
      </c>
      <c r="L407" s="34">
        <v>-7188.7658214121939</v>
      </c>
      <c r="M407" s="34">
        <v>41878.607030351814</v>
      </c>
      <c r="N407" s="34">
        <v>17404.695422124998</v>
      </c>
      <c r="O407" s="34">
        <v>58474.886550530653</v>
      </c>
      <c r="P407" s="34">
        <v>12274.356009015641</v>
      </c>
      <c r="Q407" s="34">
        <v>39.981779098510721</v>
      </c>
      <c r="R407" s="34">
        <v>9678.6582758789227</v>
      </c>
      <c r="S407" s="34">
        <v>67784.158741973108</v>
      </c>
      <c r="T407" s="34">
        <v>20600.70476135068</v>
      </c>
      <c r="U407" s="34">
        <v>11539.51185007813</v>
      </c>
      <c r="V407" s="34">
        <v>98734.858262828959</v>
      </c>
      <c r="W407" s="34">
        <v>3843.4454299999998</v>
      </c>
      <c r="X407" s="34">
        <v>15545.22153394909</v>
      </c>
      <c r="Y407" s="34">
        <v>26021.461667335516</v>
      </c>
      <c r="Z407" s="34">
        <v>70.492083499999936</v>
      </c>
      <c r="AA407" s="34">
        <v>33269.314650969405</v>
      </c>
      <c r="AB407" s="34">
        <v>20241.29406396675</v>
      </c>
      <c r="AC407" s="34">
        <v>36546.02447582646</v>
      </c>
      <c r="AD407" s="34">
        <v>56980.338436685808</v>
      </c>
      <c r="AE407" s="34">
        <v>13260.366346168536</v>
      </c>
      <c r="AF407" s="34">
        <v>16.522439516129033</v>
      </c>
      <c r="AG407" s="34">
        <v>32140.550999084473</v>
      </c>
      <c r="AH407" s="34">
        <v>63614.402666786067</v>
      </c>
      <c r="AI407" s="34">
        <v>9298.2186523437595</v>
      </c>
      <c r="AJ407" s="34">
        <v>-637.09184680663998</v>
      </c>
      <c r="AK407" s="34">
        <v>2840.17583542187</v>
      </c>
      <c r="AL407" s="34">
        <v>30828.395539195484</v>
      </c>
      <c r="AM407" s="34">
        <v>20210.570264019523</v>
      </c>
      <c r="AN407" s="34">
        <v>13885.905635945313</v>
      </c>
      <c r="AO407" s="34">
        <v>59335.468414567993</v>
      </c>
      <c r="AP407" s="34">
        <v>952.079833984375</v>
      </c>
      <c r="AQ407" s="34">
        <v>51421.708930669796</v>
      </c>
      <c r="AR407" s="34">
        <v>68826.764431385498</v>
      </c>
      <c r="AS407" s="34">
        <v>73023.926409179549</v>
      </c>
      <c r="AT407" s="34">
        <v>23286.764162908839</v>
      </c>
      <c r="AU407" s="34">
        <v>73943.591549645658</v>
      </c>
      <c r="AV407" s="34">
        <v>35947.923539063981</v>
      </c>
      <c r="AW407" s="34">
        <v>5782.8183283339868</v>
      </c>
      <c r="AX407" s="34">
        <v>65272.76480761719</v>
      </c>
      <c r="AY407" s="34">
        <v>49743.8909672835</v>
      </c>
    </row>
    <row r="408" spans="1:51" x14ac:dyDescent="0.25">
      <c r="A408" s="32">
        <v>44425</v>
      </c>
      <c r="B408" s="33">
        <v>23</v>
      </c>
      <c r="C408" s="34">
        <v>35777.198817654724</v>
      </c>
      <c r="D408" s="34">
        <v>45577.393044663084</v>
      </c>
      <c r="E408" s="34">
        <v>22249.963062643463</v>
      </c>
      <c r="F408" s="34">
        <v>76206.050404230773</v>
      </c>
      <c r="G408" s="34">
        <v>33902.942820771495</v>
      </c>
      <c r="H408" s="34">
        <v>7967.7983896698152</v>
      </c>
      <c r="I408" s="34">
        <v>29970.312011077403</v>
      </c>
      <c r="J408" s="34">
        <v>154.17524337768572</v>
      </c>
      <c r="K408" s="34">
        <v>26133.894136735937</v>
      </c>
      <c r="L408" s="34">
        <v>-7805.2655258191162</v>
      </c>
      <c r="M408" s="34">
        <v>40410.572641130151</v>
      </c>
      <c r="N408" s="34">
        <v>15507.805895796881</v>
      </c>
      <c r="O408" s="34">
        <v>53594.509062089252</v>
      </c>
      <c r="P408" s="34">
        <v>11438.088037441412</v>
      </c>
      <c r="Q408" s="34">
        <v>39.823634147644057</v>
      </c>
      <c r="R408" s="34">
        <v>8877.3048911132937</v>
      </c>
      <c r="S408" s="34">
        <v>63167.043809748982</v>
      </c>
      <c r="T408" s="34">
        <v>18139.111405294785</v>
      </c>
      <c r="U408" s="34">
        <v>10355.444365234391</v>
      </c>
      <c r="V408" s="34">
        <v>89845.139034054679</v>
      </c>
      <c r="W408" s="34">
        <v>3639.950124</v>
      </c>
      <c r="X408" s="34">
        <v>14167.713680839872</v>
      </c>
      <c r="Y408" s="34">
        <v>24899.386599061687</v>
      </c>
      <c r="Z408" s="34">
        <v>50.64509959999998</v>
      </c>
      <c r="AA408" s="34">
        <v>30395.063476225259</v>
      </c>
      <c r="AB408" s="34">
        <v>18846.403546076133</v>
      </c>
      <c r="AC408" s="34">
        <v>33327.722403264961</v>
      </c>
      <c r="AD408" s="34">
        <v>51873.082798080221</v>
      </c>
      <c r="AE408" s="34">
        <v>11985.282563901255</v>
      </c>
      <c r="AF408" s="34">
        <v>16.522439516129033</v>
      </c>
      <c r="AG408" s="34">
        <v>29454.451240168459</v>
      </c>
      <c r="AH408" s="34">
        <v>59610.987688149362</v>
      </c>
      <c r="AI408" s="34">
        <v>8505.544775390641</v>
      </c>
      <c r="AJ408" s="34">
        <v>-647.06583994140601</v>
      </c>
      <c r="AK408" s="34">
        <v>2708.81614592188</v>
      </c>
      <c r="AL408" s="34">
        <v>28237.380069708499</v>
      </c>
      <c r="AM408" s="34">
        <v>18910.770219565355</v>
      </c>
      <c r="AN408" s="34">
        <v>12445.920435539063</v>
      </c>
      <c r="AO408" s="34">
        <v>54988.427518362099</v>
      </c>
      <c r="AP408" s="34">
        <v>906.49032592773403</v>
      </c>
      <c r="AQ408" s="34">
        <v>48367.035211282113</v>
      </c>
      <c r="AR408" s="34">
        <v>64124.894989234519</v>
      </c>
      <c r="AS408" s="34">
        <v>67292.041254726428</v>
      </c>
      <c r="AT408" s="34">
        <v>22430.709946623527</v>
      </c>
      <c r="AU408" s="34">
        <v>66994.518367199154</v>
      </c>
      <c r="AV408" s="34">
        <v>32860.28521413698</v>
      </c>
      <c r="AW408" s="34">
        <v>6722.6727297617181</v>
      </c>
      <c r="AX408" s="34">
        <v>60463.350209472686</v>
      </c>
      <c r="AY408" s="34">
        <v>45806.626025005156</v>
      </c>
    </row>
    <row r="409" spans="1:51" x14ac:dyDescent="0.25">
      <c r="A409" s="32">
        <v>44425</v>
      </c>
      <c r="B409" s="33">
        <v>24</v>
      </c>
      <c r="C409" s="34">
        <v>30578.363058084389</v>
      </c>
      <c r="D409" s="34">
        <v>40100.096057272953</v>
      </c>
      <c r="E409" s="34">
        <v>17519.409427025832</v>
      </c>
      <c r="F409" s="34">
        <v>64536.672613309391</v>
      </c>
      <c r="G409" s="34">
        <v>28620.530042906736</v>
      </c>
      <c r="H409" s="34">
        <v>7613.7136578807458</v>
      </c>
      <c r="I409" s="34">
        <v>26330.040366742804</v>
      </c>
      <c r="J409" s="34">
        <v>127.05999183654791</v>
      </c>
      <c r="K409" s="34">
        <v>22741.031926410698</v>
      </c>
      <c r="L409" s="34">
        <v>-8606.2789139814158</v>
      </c>
      <c r="M409" s="34">
        <v>38460.024335244052</v>
      </c>
      <c r="N409" s="34">
        <v>13408.66027548439</v>
      </c>
      <c r="O409" s="34">
        <v>46324.89734711952</v>
      </c>
      <c r="P409" s="34">
        <v>10150.670142419942</v>
      </c>
      <c r="Q409" s="34">
        <v>40.108413696289027</v>
      </c>
      <c r="R409" s="34">
        <v>7540.7422402343782</v>
      </c>
      <c r="S409" s="34">
        <v>54621.725891844326</v>
      </c>
      <c r="T409" s="34">
        <v>15485.410692850463</v>
      </c>
      <c r="U409" s="34">
        <v>8826.1521280468805</v>
      </c>
      <c r="V409" s="34">
        <v>77828.128908901272</v>
      </c>
      <c r="W409" s="34">
        <v>3345.7981909999999</v>
      </c>
      <c r="X409" s="34">
        <v>12572.66535415941</v>
      </c>
      <c r="Y409" s="34">
        <v>23284.290246162403</v>
      </c>
      <c r="Z409" s="34">
        <v>28.3016492</v>
      </c>
      <c r="AA409" s="34">
        <v>25569.81063997481</v>
      </c>
      <c r="AB409" s="34">
        <v>17027.466020154254</v>
      </c>
      <c r="AC409" s="34">
        <v>28605.512542584613</v>
      </c>
      <c r="AD409" s="34">
        <v>43530.134897045056</v>
      </c>
      <c r="AE409" s="34">
        <v>10991.905016552508</v>
      </c>
      <c r="AF409" s="34">
        <v>16.522439516129033</v>
      </c>
      <c r="AG409" s="34">
        <v>24931.487284802246</v>
      </c>
      <c r="AH409" s="34">
        <v>46906.987930471631</v>
      </c>
      <c r="AI409" s="34">
        <v>7219.67578125001</v>
      </c>
      <c r="AJ409" s="34">
        <v>-649.17626249023385</v>
      </c>
      <c r="AK409" s="34">
        <v>2572.3962668593899</v>
      </c>
      <c r="AL409" s="34">
        <v>23859.93676972056</v>
      </c>
      <c r="AM409" s="34">
        <v>15567.957868167958</v>
      </c>
      <c r="AN409" s="34">
        <v>11167.432761414073</v>
      </c>
      <c r="AO409" s="34">
        <v>48212.878361352967</v>
      </c>
      <c r="AP409" s="34">
        <v>815.06504821777298</v>
      </c>
      <c r="AQ409" s="34">
        <v>43815.800010343868</v>
      </c>
      <c r="AR409" s="34">
        <v>56078.985438738157</v>
      </c>
      <c r="AS409" s="34">
        <v>57845.22714910144</v>
      </c>
      <c r="AT409" s="34">
        <v>21582.740240199215</v>
      </c>
      <c r="AU409" s="34">
        <v>56886.343609207644</v>
      </c>
      <c r="AV409" s="34">
        <v>21595.819014564346</v>
      </c>
      <c r="AW409" s="34">
        <v>16651.38154678516</v>
      </c>
      <c r="AX409" s="34">
        <v>51283.029151855495</v>
      </c>
      <c r="AY409" s="34">
        <v>40620.012348435892</v>
      </c>
    </row>
    <row r="410" spans="1:51" x14ac:dyDescent="0.25">
      <c r="A410" s="32">
        <v>44426</v>
      </c>
      <c r="B410" s="33">
        <v>1</v>
      </c>
      <c r="C410" s="34">
        <v>26357.865245066925</v>
      </c>
      <c r="D410" s="34">
        <v>34083.767875471196</v>
      </c>
      <c r="E410" s="34">
        <v>5361.2485112620261</v>
      </c>
      <c r="F410" s="34">
        <v>54195.175801319041</v>
      </c>
      <c r="G410" s="34">
        <v>22516.736555117925</v>
      </c>
      <c r="H410" s="34">
        <v>7373.9989548889407</v>
      </c>
      <c r="I410" s="34">
        <v>22588.120601719616</v>
      </c>
      <c r="J410" s="34">
        <v>111.04136085510251</v>
      </c>
      <c r="K410" s="34">
        <v>19016.419470329311</v>
      </c>
      <c r="L410" s="34">
        <v>-9083.8524364729747</v>
      </c>
      <c r="M410" s="34">
        <v>37699.019480896575</v>
      </c>
      <c r="N410" s="34">
        <v>11975.48876567188</v>
      </c>
      <c r="O410" s="34">
        <v>39325.823146864648</v>
      </c>
      <c r="P410" s="34">
        <v>8474.6426097441508</v>
      </c>
      <c r="Q410" s="34">
        <v>37.44849681854248</v>
      </c>
      <c r="R410" s="34">
        <v>6083.883819335937</v>
      </c>
      <c r="S410" s="34">
        <v>45268.773414772179</v>
      </c>
      <c r="T410" s="34">
        <v>13369.005980411353</v>
      </c>
      <c r="U410" s="34">
        <v>7733.2240291796898</v>
      </c>
      <c r="V410" s="34">
        <v>63267.948388564328</v>
      </c>
      <c r="W410" s="34">
        <v>3067.5153379999997</v>
      </c>
      <c r="X410" s="34">
        <v>10566.252143901267</v>
      </c>
      <c r="Y410" s="34">
        <v>22340.78104673601</v>
      </c>
      <c r="Z410" s="34">
        <v>17.668667499999955</v>
      </c>
      <c r="AA410" s="34">
        <v>20274.052900102084</v>
      </c>
      <c r="AB410" s="34">
        <v>15191.531799560502</v>
      </c>
      <c r="AC410" s="34">
        <v>24637.209029666734</v>
      </c>
      <c r="AD410" s="34">
        <v>34869.965913923596</v>
      </c>
      <c r="AE410" s="34">
        <v>9537.8164432363537</v>
      </c>
      <c r="AF410" s="34">
        <v>16.522439516129033</v>
      </c>
      <c r="AG410" s="34">
        <v>20334.431628032227</v>
      </c>
      <c r="AH410" s="34">
        <v>37389.895662298295</v>
      </c>
      <c r="AI410" s="34">
        <v>5812.0885986328203</v>
      </c>
      <c r="AJ410" s="34">
        <v>-644.42326635253914</v>
      </c>
      <c r="AK410" s="34">
        <v>2485.6477229609409</v>
      </c>
      <c r="AL410" s="34">
        <v>19322.925918834022</v>
      </c>
      <c r="AM410" s="34">
        <v>12511.485491014359</v>
      </c>
      <c r="AN410" s="34">
        <v>9624.8723109140774</v>
      </c>
      <c r="AO410" s="34">
        <v>41302.756227392245</v>
      </c>
      <c r="AP410" s="34">
        <v>695.74372863769599</v>
      </c>
      <c r="AQ410" s="34">
        <v>38832.722121979619</v>
      </c>
      <c r="AR410" s="34">
        <v>47267.162559688855</v>
      </c>
      <c r="AS410" s="34">
        <v>47204.752913163946</v>
      </c>
      <c r="AT410" s="34">
        <v>19608.979373304697</v>
      </c>
      <c r="AU410" s="34">
        <v>47348.256899520951</v>
      </c>
      <c r="AV410" s="34">
        <v>14569.12135917764</v>
      </c>
      <c r="AW410" s="34">
        <v>15628.603104407232</v>
      </c>
      <c r="AX410" s="34">
        <v>41691.633106445319</v>
      </c>
      <c r="AY410" s="34">
        <v>35684.382468758486</v>
      </c>
    </row>
    <row r="411" spans="1:51" x14ac:dyDescent="0.25">
      <c r="A411" s="32">
        <v>44426</v>
      </c>
      <c r="B411" s="33">
        <v>2</v>
      </c>
      <c r="C411" s="34">
        <v>23676.061883069713</v>
      </c>
      <c r="D411" s="34">
        <v>29421.678126788574</v>
      </c>
      <c r="E411" s="34">
        <v>4976.0568225270426</v>
      </c>
      <c r="F411" s="34">
        <v>47091.085406077473</v>
      </c>
      <c r="G411" s="34">
        <v>18389.634514342561</v>
      </c>
      <c r="H411" s="34">
        <v>7777.2449888401025</v>
      </c>
      <c r="I411" s="34">
        <v>19792.832174284806</v>
      </c>
      <c r="J411" s="34">
        <v>98.694292068481502</v>
      </c>
      <c r="K411" s="34">
        <v>16155.682416061418</v>
      </c>
      <c r="L411" s="34">
        <v>-9341.6348751039241</v>
      </c>
      <c r="M411" s="34">
        <v>35744.101487720582</v>
      </c>
      <c r="N411" s="34">
        <v>10778.83777642188</v>
      </c>
      <c r="O411" s="34">
        <v>34033.064969599742</v>
      </c>
      <c r="P411" s="34">
        <v>7552.4538714316532</v>
      </c>
      <c r="Q411" s="34">
        <v>35.464277267456055</v>
      </c>
      <c r="R411" s="34">
        <v>5025.3933623046887</v>
      </c>
      <c r="S411" s="34">
        <v>37842.258278038164</v>
      </c>
      <c r="T411" s="34">
        <v>12088.803012537215</v>
      </c>
      <c r="U411" s="34">
        <v>7068.5026805859297</v>
      </c>
      <c r="V411" s="34">
        <v>53755.678648824673</v>
      </c>
      <c r="W411" s="34">
        <v>2981.5705190000003</v>
      </c>
      <c r="X411" s="34">
        <v>9398.3632904699989</v>
      </c>
      <c r="Y411" s="34">
        <v>21284.04008516777</v>
      </c>
      <c r="Z411" s="34">
        <v>26.310033399999966</v>
      </c>
      <c r="AA411" s="34">
        <v>15969.92648111476</v>
      </c>
      <c r="AB411" s="34">
        <v>13815.149607927693</v>
      </c>
      <c r="AC411" s="34">
        <v>22535.756690602844</v>
      </c>
      <c r="AD411" s="34">
        <v>29239.100083418474</v>
      </c>
      <c r="AE411" s="34">
        <v>8594.2943582772496</v>
      </c>
      <c r="AF411" s="34">
        <v>16.522439516129033</v>
      </c>
      <c r="AG411" s="34">
        <v>16810.071244548337</v>
      </c>
      <c r="AH411" s="34">
        <v>30968.117900933539</v>
      </c>
      <c r="AI411" s="34">
        <v>4834.3014160156308</v>
      </c>
      <c r="AJ411" s="34">
        <v>-630.63600973144503</v>
      </c>
      <c r="AK411" s="34">
        <v>2314.2216742656246</v>
      </c>
      <c r="AL411" s="34">
        <v>16010.107538392276</v>
      </c>
      <c r="AM411" s="34">
        <v>9742.8359002356556</v>
      </c>
      <c r="AN411" s="34">
        <v>9055.5853466562548</v>
      </c>
      <c r="AO411" s="34">
        <v>35617.006421798753</v>
      </c>
      <c r="AP411" s="34">
        <v>651.01565551757801</v>
      </c>
      <c r="AQ411" s="34">
        <v>34879.374018648581</v>
      </c>
      <c r="AR411" s="34">
        <v>40270.075115888903</v>
      </c>
      <c r="AS411" s="34">
        <v>39233.702870273308</v>
      </c>
      <c r="AT411" s="34">
        <v>18249.993041316407</v>
      </c>
      <c r="AU411" s="34">
        <v>40705.160777340046</v>
      </c>
      <c r="AV411" s="34">
        <v>13757.516051245013</v>
      </c>
      <c r="AW411" s="34">
        <v>10732.767212374023</v>
      </c>
      <c r="AX411" s="34">
        <v>34176.576280761743</v>
      </c>
      <c r="AY411" s="34">
        <v>32351.138551199023</v>
      </c>
    </row>
    <row r="412" spans="1:51" x14ac:dyDescent="0.25">
      <c r="A412" s="32">
        <v>44426</v>
      </c>
      <c r="B412" s="33">
        <v>3</v>
      </c>
      <c r="C412" s="34">
        <v>22327.403480166518</v>
      </c>
      <c r="D412" s="34">
        <v>26715.179469996106</v>
      </c>
      <c r="E412" s="34">
        <v>10551.354951036925</v>
      </c>
      <c r="F412" s="34">
        <v>44321.596731491176</v>
      </c>
      <c r="G412" s="34">
        <v>15872.43849197559</v>
      </c>
      <c r="H412" s="34">
        <v>7578.7704445321542</v>
      </c>
      <c r="I412" s="34">
        <v>18272.485930485484</v>
      </c>
      <c r="J412" s="34">
        <v>89.705625534057617</v>
      </c>
      <c r="K412" s="34">
        <v>14639.223823463462</v>
      </c>
      <c r="L412" s="34">
        <v>-9555.4502119100543</v>
      </c>
      <c r="M412" s="34">
        <v>35046.383920487679</v>
      </c>
      <c r="N412" s="34">
        <v>10380.10548395313</v>
      </c>
      <c r="O412" s="34">
        <v>31103.109846096104</v>
      </c>
      <c r="P412" s="34">
        <v>6995.9823545429772</v>
      </c>
      <c r="Q412" s="34">
        <v>35.246350288391113</v>
      </c>
      <c r="R412" s="34">
        <v>4485.2737470703141</v>
      </c>
      <c r="S412" s="34">
        <v>32447.38820787644</v>
      </c>
      <c r="T412" s="34">
        <v>11443.86970883406</v>
      </c>
      <c r="U412" s="34">
        <v>6771.8579580468795</v>
      </c>
      <c r="V412" s="34">
        <v>49742.049454251654</v>
      </c>
      <c r="W412" s="34">
        <v>2881.5433919999996</v>
      </c>
      <c r="X412" s="34">
        <v>8849.9978602453884</v>
      </c>
      <c r="Y412" s="34">
        <v>20623.509037092688</v>
      </c>
      <c r="Z412" s="34">
        <v>48.939927800000014</v>
      </c>
      <c r="AA412" s="34">
        <v>13340.9750512871</v>
      </c>
      <c r="AB412" s="34">
        <v>13082.248268607371</v>
      </c>
      <c r="AC412" s="34">
        <v>21381.293961154541</v>
      </c>
      <c r="AD412" s="34">
        <v>25742.745094471815</v>
      </c>
      <c r="AE412" s="34">
        <v>7510.6821743026176</v>
      </c>
      <c r="AF412" s="34">
        <v>16.522439516129033</v>
      </c>
      <c r="AG412" s="34">
        <v>14460.126449487305</v>
      </c>
      <c r="AH412" s="34">
        <v>27956.290792319269</v>
      </c>
      <c r="AI412" s="34">
        <v>4237.8093017578203</v>
      </c>
      <c r="AJ412" s="34">
        <v>-637.54650335937515</v>
      </c>
      <c r="AK412" s="34">
        <v>2224.9490371718757</v>
      </c>
      <c r="AL412" s="34">
        <v>13737.836288843473</v>
      </c>
      <c r="AM412" s="34">
        <v>7945.812841180561</v>
      </c>
      <c r="AN412" s="34">
        <v>8591.5682401406339</v>
      </c>
      <c r="AO412" s="34">
        <v>32315.600281757404</v>
      </c>
      <c r="AP412" s="34">
        <v>635.43569946289097</v>
      </c>
      <c r="AQ412" s="34">
        <v>32758.153070088014</v>
      </c>
      <c r="AR412" s="34">
        <v>36646.565532423985</v>
      </c>
      <c r="AS412" s="34">
        <v>34059.449944570188</v>
      </c>
      <c r="AT412" s="34">
        <v>17884.781247368646</v>
      </c>
      <c r="AU412" s="34">
        <v>37124.330085125534</v>
      </c>
      <c r="AV412" s="34">
        <v>10923.327936188864</v>
      </c>
      <c r="AW412" s="34">
        <v>10042.717819951182</v>
      </c>
      <c r="AX412" s="34">
        <v>29771.72877978515</v>
      </c>
      <c r="AY412" s="34">
        <v>30634.850912785558</v>
      </c>
    </row>
    <row r="413" spans="1:51" x14ac:dyDescent="0.25">
      <c r="A413" s="32">
        <v>44426</v>
      </c>
      <c r="B413" s="33">
        <v>4</v>
      </c>
      <c r="C413" s="34">
        <v>22014.343241613544</v>
      </c>
      <c r="D413" s="34">
        <v>25535.783397051266</v>
      </c>
      <c r="E413" s="34">
        <v>8522.6796534621571</v>
      </c>
      <c r="F413" s="34">
        <v>42744.475508751668</v>
      </c>
      <c r="G413" s="34">
        <v>15394.036039619183</v>
      </c>
      <c r="H413" s="34">
        <v>7175.9723544626177</v>
      </c>
      <c r="I413" s="34">
        <v>17564.472150428595</v>
      </c>
      <c r="J413" s="34">
        <v>83.952407836914105</v>
      </c>
      <c r="K413" s="34">
        <v>13926.531116142294</v>
      </c>
      <c r="L413" s="34">
        <v>-9323.5366158839934</v>
      </c>
      <c r="M413" s="34">
        <v>34543.542909574498</v>
      </c>
      <c r="N413" s="34">
        <v>10229.33668223438</v>
      </c>
      <c r="O413" s="34">
        <v>29775.513086500152</v>
      </c>
      <c r="P413" s="34">
        <v>6593.3145955816744</v>
      </c>
      <c r="Q413" s="34">
        <v>35.115889549255371</v>
      </c>
      <c r="R413" s="34">
        <v>4210.5994343261737</v>
      </c>
      <c r="S413" s="34">
        <v>30516.21789329698</v>
      </c>
      <c r="T413" s="34">
        <v>11223.653525129075</v>
      </c>
      <c r="U413" s="34">
        <v>6617.3690020703198</v>
      </c>
      <c r="V413" s="34">
        <v>47924.970911851968</v>
      </c>
      <c r="W413" s="34">
        <v>2763.6146090000002</v>
      </c>
      <c r="X413" s="34">
        <v>8549.6080689020673</v>
      </c>
      <c r="Y413" s="34">
        <v>20132.785000441338</v>
      </c>
      <c r="Z413" s="34">
        <v>123.80171509999997</v>
      </c>
      <c r="AA413" s="34">
        <v>11878.204670630957</v>
      </c>
      <c r="AB413" s="34">
        <v>12767.415080427671</v>
      </c>
      <c r="AC413" s="34">
        <v>20621.315706154419</v>
      </c>
      <c r="AD413" s="34">
        <v>23818.673214119892</v>
      </c>
      <c r="AE413" s="34">
        <v>7224.6338762451251</v>
      </c>
      <c r="AF413" s="34">
        <v>16.522439516129033</v>
      </c>
      <c r="AG413" s="34">
        <v>13568.220759436035</v>
      </c>
      <c r="AH413" s="34">
        <v>25369.237502282165</v>
      </c>
      <c r="AI413" s="34">
        <v>3883.5140380859402</v>
      </c>
      <c r="AJ413" s="34">
        <v>-650.3732028710931</v>
      </c>
      <c r="AK413" s="34">
        <v>2212.1770198745444</v>
      </c>
      <c r="AL413" s="34">
        <v>12566.650839692809</v>
      </c>
      <c r="AM413" s="34">
        <v>6936.4380090983886</v>
      </c>
      <c r="AN413" s="34">
        <v>8650.8157072187641</v>
      </c>
      <c r="AO413" s="34">
        <v>30380.179932016428</v>
      </c>
      <c r="AP413" s="34">
        <v>594.84060668945301</v>
      </c>
      <c r="AQ413" s="34">
        <v>31793.012245444479</v>
      </c>
      <c r="AR413" s="34">
        <v>34272.7932515559</v>
      </c>
      <c r="AS413" s="34">
        <v>30343.063638945197</v>
      </c>
      <c r="AT413" s="34">
        <v>17380.96833887817</v>
      </c>
      <c r="AU413" s="34">
        <v>35500.935132659579</v>
      </c>
      <c r="AV413" s="34">
        <v>12125.57250890712</v>
      </c>
      <c r="AW413" s="34">
        <v>6415.0932148671927</v>
      </c>
      <c r="AX413" s="34">
        <v>27704.885881591817</v>
      </c>
      <c r="AY413" s="34">
        <v>29911.802534884544</v>
      </c>
    </row>
    <row r="414" spans="1:51" x14ac:dyDescent="0.25">
      <c r="A414" s="32">
        <v>44426</v>
      </c>
      <c r="B414" s="33">
        <v>5</v>
      </c>
      <c r="C414" s="34">
        <v>21897.45743522155</v>
      </c>
      <c r="D414" s="34">
        <v>24774.860284930182</v>
      </c>
      <c r="E414" s="34">
        <v>8075.1170909451921</v>
      </c>
      <c r="F414" s="34">
        <v>42905.248630448805</v>
      </c>
      <c r="G414" s="34">
        <v>14948.126099679217</v>
      </c>
      <c r="H414" s="34">
        <v>7232.7962119615222</v>
      </c>
      <c r="I414" s="34">
        <v>17240.139890787366</v>
      </c>
      <c r="J414" s="34">
        <v>82.25188446044919</v>
      </c>
      <c r="K414" s="34">
        <v>13372.168450744626</v>
      </c>
      <c r="L414" s="34">
        <v>-8760.4283598508264</v>
      </c>
      <c r="M414" s="34">
        <v>34406.680936120829</v>
      </c>
      <c r="N414" s="34">
        <v>10073.93360967188</v>
      </c>
      <c r="O414" s="34">
        <v>29414.556767492089</v>
      </c>
      <c r="P414" s="34">
        <v>6459.3764653691478</v>
      </c>
      <c r="Q414" s="34">
        <v>35.200013160705566</v>
      </c>
      <c r="R414" s="34">
        <v>4069.8816269531258</v>
      </c>
      <c r="S414" s="34">
        <v>29360.743065644991</v>
      </c>
      <c r="T414" s="34">
        <v>11135.383147085859</v>
      </c>
      <c r="U414" s="34">
        <v>6537.9834544531295</v>
      </c>
      <c r="V414" s="34">
        <v>45665.851358925698</v>
      </c>
      <c r="W414" s="34">
        <v>2747.5661870000004</v>
      </c>
      <c r="X414" s="34">
        <v>8242.4363248287518</v>
      </c>
      <c r="Y414" s="34">
        <v>19448.801538750435</v>
      </c>
      <c r="Z414" s="34">
        <v>78.886494799999895</v>
      </c>
      <c r="AA414" s="34">
        <v>11105.461979254294</v>
      </c>
      <c r="AB414" s="34">
        <v>12780.683117333921</v>
      </c>
      <c r="AC414" s="34">
        <v>20180.053392711055</v>
      </c>
      <c r="AD414" s="34">
        <v>23255.539352279317</v>
      </c>
      <c r="AE414" s="34">
        <v>7033.3705229762163</v>
      </c>
      <c r="AF414" s="34">
        <v>16.522439516129033</v>
      </c>
      <c r="AG414" s="34">
        <v>13230.64988515625</v>
      </c>
      <c r="AH414" s="34">
        <v>25640.83899413031</v>
      </c>
      <c r="AI414" s="34">
        <v>3754.3489990234398</v>
      </c>
      <c r="AJ414" s="34">
        <v>-645.40817852538976</v>
      </c>
      <c r="AK414" s="34">
        <v>2197.8242906484384</v>
      </c>
      <c r="AL414" s="34">
        <v>12138.344609314967</v>
      </c>
      <c r="AM414" s="34">
        <v>6557.4280579713686</v>
      </c>
      <c r="AN414" s="34">
        <v>8494.0589211836086</v>
      </c>
      <c r="AO414" s="34">
        <v>29174.687038234762</v>
      </c>
      <c r="AP414" s="34">
        <v>601.24986267089798</v>
      </c>
      <c r="AQ414" s="34">
        <v>31278.097908033109</v>
      </c>
      <c r="AR414" s="34">
        <v>33475.75062448583</v>
      </c>
      <c r="AS414" s="34">
        <v>28846.646384218628</v>
      </c>
      <c r="AT414" s="34">
        <v>16868.745872525033</v>
      </c>
      <c r="AU414" s="34">
        <v>35040.288194579</v>
      </c>
      <c r="AV414" s="34">
        <v>14117.726504374165</v>
      </c>
      <c r="AW414" s="34">
        <v>2860.8252179785222</v>
      </c>
      <c r="AX414" s="34">
        <v>26642.119541992193</v>
      </c>
      <c r="AY414" s="34">
        <v>29624.059746849201</v>
      </c>
    </row>
    <row r="415" spans="1:51" x14ac:dyDescent="0.25">
      <c r="A415" s="32">
        <v>44426</v>
      </c>
      <c r="B415" s="33">
        <v>6</v>
      </c>
      <c r="C415" s="34">
        <v>22745.737245582161</v>
      </c>
      <c r="D415" s="34">
        <v>26058.913915639645</v>
      </c>
      <c r="E415" s="34">
        <v>9885.2925975834041</v>
      </c>
      <c r="F415" s="34">
        <v>43921.773808296348</v>
      </c>
      <c r="G415" s="34">
        <v>15547.832192402855</v>
      </c>
      <c r="H415" s="34">
        <v>7443.871748493274</v>
      </c>
      <c r="I415" s="34">
        <v>17930.144057150283</v>
      </c>
      <c r="J415" s="34">
        <v>84.343149185180692</v>
      </c>
      <c r="K415" s="34">
        <v>14052.202198211691</v>
      </c>
      <c r="L415" s="34">
        <v>-8728.6374463027296</v>
      </c>
      <c r="M415" s="34">
        <v>34584.940631189427</v>
      </c>
      <c r="N415" s="34">
        <v>10384.54753270314</v>
      </c>
      <c r="O415" s="34">
        <v>30798.986657265537</v>
      </c>
      <c r="P415" s="34">
        <v>6663.9863668300904</v>
      </c>
      <c r="Q415" s="34">
        <v>35.490388870239265</v>
      </c>
      <c r="R415" s="34">
        <v>4163.8333078613277</v>
      </c>
      <c r="S415" s="34">
        <v>30008.702282010348</v>
      </c>
      <c r="T415" s="34">
        <v>11471.258094628278</v>
      </c>
      <c r="U415" s="34">
        <v>6701.3126016796896</v>
      </c>
      <c r="V415" s="34">
        <v>44639.53590938737</v>
      </c>
      <c r="W415" s="34">
        <v>2551.0185930000002</v>
      </c>
      <c r="X415" s="34">
        <v>9003.0566550858057</v>
      </c>
      <c r="Y415" s="34">
        <v>19418.62703958089</v>
      </c>
      <c r="Z415" s="34">
        <v>262.69507620000002</v>
      </c>
      <c r="AA415" s="34">
        <v>12235.514994734747</v>
      </c>
      <c r="AB415" s="34">
        <v>13246.330905294873</v>
      </c>
      <c r="AC415" s="34">
        <v>20343.285710053951</v>
      </c>
      <c r="AD415" s="34">
        <v>24256.203930497206</v>
      </c>
      <c r="AE415" s="34">
        <v>7163.5192019965834</v>
      </c>
      <c r="AF415" s="34">
        <v>16.522439516129033</v>
      </c>
      <c r="AG415" s="34">
        <v>13699.602152009278</v>
      </c>
      <c r="AH415" s="34">
        <v>27265.767340376893</v>
      </c>
      <c r="AI415" s="34">
        <v>3953.04199218751</v>
      </c>
      <c r="AJ415" s="34">
        <v>-654.57399774413966</v>
      </c>
      <c r="AK415" s="34">
        <v>2103.8345310976561</v>
      </c>
      <c r="AL415" s="34">
        <v>12490.799373151658</v>
      </c>
      <c r="AM415" s="34">
        <v>6984.8534503910741</v>
      </c>
      <c r="AN415" s="34">
        <v>8544.6481888281251</v>
      </c>
      <c r="AO415" s="34">
        <v>29920.739977010784</v>
      </c>
      <c r="AP415" s="34">
        <v>606.614013671875</v>
      </c>
      <c r="AQ415" s="34">
        <v>31771.271550774803</v>
      </c>
      <c r="AR415" s="34">
        <v>34281.007545365188</v>
      </c>
      <c r="AS415" s="34">
        <v>30675.875973320188</v>
      </c>
      <c r="AT415" s="34">
        <v>17059.482371537008</v>
      </c>
      <c r="AU415" s="34">
        <v>36026.41228739309</v>
      </c>
      <c r="AV415" s="34">
        <v>15733.390569121853</v>
      </c>
      <c r="AW415" s="34">
        <v>2528.0948032470801</v>
      </c>
      <c r="AX415" s="34">
        <v>27335.603381347668</v>
      </c>
      <c r="AY415" s="34">
        <v>30271.45926154781</v>
      </c>
    </row>
    <row r="416" spans="1:51" x14ac:dyDescent="0.25">
      <c r="A416" s="32">
        <v>44426</v>
      </c>
      <c r="B416" s="33">
        <v>7</v>
      </c>
      <c r="C416" s="34">
        <v>26628.367091129345</v>
      </c>
      <c r="D416" s="34">
        <v>29724.411968164066</v>
      </c>
      <c r="E416" s="34">
        <v>15099.722228482173</v>
      </c>
      <c r="F416" s="34">
        <v>50453.435465903021</v>
      </c>
      <c r="G416" s="34">
        <v>18911.934844425796</v>
      </c>
      <c r="H416" s="34">
        <v>7729.489005423663</v>
      </c>
      <c r="I416" s="34">
        <v>21081.417673184213</v>
      </c>
      <c r="J416" s="34">
        <v>93.157615661621108</v>
      </c>
      <c r="K416" s="34">
        <v>15924.302874328623</v>
      </c>
      <c r="L416" s="34">
        <v>-8070.5987314556396</v>
      </c>
      <c r="M416" s="34">
        <v>36174.29717829595</v>
      </c>
      <c r="N416" s="34">
        <v>12943.20278985939</v>
      </c>
      <c r="O416" s="34">
        <v>35974.236047348531</v>
      </c>
      <c r="P416" s="34">
        <v>7491.5094633086092</v>
      </c>
      <c r="Q416" s="34">
        <v>36.547289848327637</v>
      </c>
      <c r="R416" s="34">
        <v>4880.7709077148456</v>
      </c>
      <c r="S416" s="34">
        <v>34568.161179524395</v>
      </c>
      <c r="T416" s="34">
        <v>12995.10224770354</v>
      </c>
      <c r="U416" s="34">
        <v>7974.1352207422005</v>
      </c>
      <c r="V416" s="34">
        <v>51458.835741984956</v>
      </c>
      <c r="W416" s="34">
        <v>2791.8433669999999</v>
      </c>
      <c r="X416" s="34">
        <v>9308.5705811355401</v>
      </c>
      <c r="Y416" s="34">
        <v>21367.988609844149</v>
      </c>
      <c r="Z416" s="34">
        <v>438.50551910000001</v>
      </c>
      <c r="AA416" s="34">
        <v>15429.972386263184</v>
      </c>
      <c r="AB416" s="34">
        <v>15028.673541130816</v>
      </c>
      <c r="AC416" s="34">
        <v>23341.904909427798</v>
      </c>
      <c r="AD416" s="34">
        <v>28818.375924821554</v>
      </c>
      <c r="AE416" s="34">
        <v>7819.0183446766514</v>
      </c>
      <c r="AF416" s="34">
        <v>16.522439516129033</v>
      </c>
      <c r="AG416" s="34">
        <v>16185.86584157715</v>
      </c>
      <c r="AH416" s="34">
        <v>31588.265489558045</v>
      </c>
      <c r="AI416" s="34">
        <v>4457.60009765626</v>
      </c>
      <c r="AJ416" s="34">
        <v>-662.75109804199201</v>
      </c>
      <c r="AK416" s="34">
        <v>2139.2303931328124</v>
      </c>
      <c r="AL416" s="34">
        <v>14268.634294763893</v>
      </c>
      <c r="AM416" s="34">
        <v>8177.6826561029693</v>
      </c>
      <c r="AN416" s="34">
        <v>9494.2542567656401</v>
      </c>
      <c r="AO416" s="34">
        <v>33924.511087354709</v>
      </c>
      <c r="AP416" s="34">
        <v>628.44226074218795</v>
      </c>
      <c r="AQ416" s="34">
        <v>35920.246550425683</v>
      </c>
      <c r="AR416" s="34">
        <v>39135.913937244775</v>
      </c>
      <c r="AS416" s="34">
        <v>35875.992032382695</v>
      </c>
      <c r="AT416" s="34">
        <v>17183.866625117258</v>
      </c>
      <c r="AU416" s="34">
        <v>43255.139968513773</v>
      </c>
      <c r="AV416" s="34">
        <v>17316.995711158401</v>
      </c>
      <c r="AW416" s="34">
        <v>2654.5155819673441</v>
      </c>
      <c r="AX416" s="34">
        <v>31136.852019775397</v>
      </c>
      <c r="AY416" s="34">
        <v>34625.785444042216</v>
      </c>
    </row>
    <row r="417" spans="1:51" x14ac:dyDescent="0.25">
      <c r="A417" s="32">
        <v>44426</v>
      </c>
      <c r="B417" s="33">
        <v>8</v>
      </c>
      <c r="C417" s="34">
        <v>34599.612292085323</v>
      </c>
      <c r="D417" s="34">
        <v>35382.561842368174</v>
      </c>
      <c r="E417" s="34">
        <v>19307.439535689173</v>
      </c>
      <c r="F417" s="34">
        <v>64310.412117929511</v>
      </c>
      <c r="G417" s="34">
        <v>23497.056834100993</v>
      </c>
      <c r="H417" s="34">
        <v>8798.7600841546919</v>
      </c>
      <c r="I417" s="34">
        <v>27326.247760430069</v>
      </c>
      <c r="J417" s="34">
        <v>103.36608123779311</v>
      </c>
      <c r="K417" s="34">
        <v>19335.35851196291</v>
      </c>
      <c r="L417" s="34">
        <v>-6964.2153433866724</v>
      </c>
      <c r="M417" s="34">
        <v>39884.380334655543</v>
      </c>
      <c r="N417" s="34">
        <v>15041.205701171881</v>
      </c>
      <c r="O417" s="34">
        <v>44379.038747912971</v>
      </c>
      <c r="P417" s="34">
        <v>8017.6944481725232</v>
      </c>
      <c r="Q417" s="34">
        <v>37.087431907653809</v>
      </c>
      <c r="R417" s="34">
        <v>5647.9520869140724</v>
      </c>
      <c r="S417" s="34">
        <v>40220.158220491183</v>
      </c>
      <c r="T417" s="34">
        <v>15912.755782977718</v>
      </c>
      <c r="U417" s="34">
        <v>9644.1405491406404</v>
      </c>
      <c r="V417" s="34">
        <v>63526.390216165528</v>
      </c>
      <c r="W417" s="34">
        <v>3474.212837</v>
      </c>
      <c r="X417" s="34">
        <v>11882.229914175365</v>
      </c>
      <c r="Y417" s="34">
        <v>23452.473801714517</v>
      </c>
      <c r="Z417" s="34">
        <v>184.5647184</v>
      </c>
      <c r="AA417" s="34">
        <v>19391.627366268964</v>
      </c>
      <c r="AB417" s="34">
        <v>19030.640815779268</v>
      </c>
      <c r="AC417" s="34">
        <v>29976.21812807153</v>
      </c>
      <c r="AD417" s="34">
        <v>33904.292026296644</v>
      </c>
      <c r="AE417" s="34">
        <v>8665.893293966823</v>
      </c>
      <c r="AF417" s="34">
        <v>16.522439516129033</v>
      </c>
      <c r="AG417" s="34">
        <v>19919.191428430175</v>
      </c>
      <c r="AH417" s="34">
        <v>34835.823648303165</v>
      </c>
      <c r="AI417" s="34">
        <v>4885.9027151191221</v>
      </c>
      <c r="AJ417" s="34">
        <v>-663.80035033691502</v>
      </c>
      <c r="AK417" s="34">
        <v>2352.5907889978357</v>
      </c>
      <c r="AL417" s="34">
        <v>15732.266677744239</v>
      </c>
      <c r="AM417" s="34">
        <v>10695.005839601103</v>
      </c>
      <c r="AN417" s="34">
        <v>10292.143700796896</v>
      </c>
      <c r="AO417" s="34">
        <v>40306.909363264131</v>
      </c>
      <c r="AP417" s="34">
        <v>581.4824094772332</v>
      </c>
      <c r="AQ417" s="34">
        <v>45137.95959921449</v>
      </c>
      <c r="AR417" s="34">
        <v>47433.079295401418</v>
      </c>
      <c r="AS417" s="34">
        <v>41377.462415507696</v>
      </c>
      <c r="AT417" s="34">
        <v>21960.295026186261</v>
      </c>
      <c r="AU417" s="34">
        <v>53457.399306158462</v>
      </c>
      <c r="AV417" s="34">
        <v>18515.957001284572</v>
      </c>
      <c r="AW417" s="34">
        <v>2702.7859444298779</v>
      </c>
      <c r="AX417" s="34">
        <v>35667.714578613297</v>
      </c>
      <c r="AY417" s="34">
        <v>45067.964872466626</v>
      </c>
    </row>
    <row r="418" spans="1:51" x14ac:dyDescent="0.25">
      <c r="A418" s="32">
        <v>44426</v>
      </c>
      <c r="B418" s="33">
        <v>9</v>
      </c>
      <c r="C418" s="34">
        <v>40612.743258593997</v>
      </c>
      <c r="D418" s="34">
        <v>42157.286115632814</v>
      </c>
      <c r="E418" s="34">
        <v>21400.805398822282</v>
      </c>
      <c r="F418" s="34">
        <v>74029.336216148746</v>
      </c>
      <c r="G418" s="34">
        <v>30357.715539617733</v>
      </c>
      <c r="H418" s="34">
        <v>11087.403657887378</v>
      </c>
      <c r="I418" s="34">
        <v>33226.484734027603</v>
      </c>
      <c r="J418" s="34">
        <v>124.35024452209481</v>
      </c>
      <c r="K418" s="34">
        <v>23578.506996307402</v>
      </c>
      <c r="L418" s="34">
        <v>-6652.9257674928594</v>
      </c>
      <c r="M418" s="34">
        <v>47468.2889077043</v>
      </c>
      <c r="N418" s="34">
        <v>15407.549925187501</v>
      </c>
      <c r="O418" s="34">
        <v>53940.149512381482</v>
      </c>
      <c r="P418" s="34">
        <v>8905.0012867144596</v>
      </c>
      <c r="Q418" s="34">
        <v>40.014030456543011</v>
      </c>
      <c r="R418" s="34">
        <v>6397.6306782226693</v>
      </c>
      <c r="S418" s="34">
        <v>48618.455863804164</v>
      </c>
      <c r="T418" s="34">
        <v>17086.152917689957</v>
      </c>
      <c r="U418" s="34">
        <v>9823.7626060156399</v>
      </c>
      <c r="V418" s="34">
        <v>72883.776249519782</v>
      </c>
      <c r="W418" s="34">
        <v>4522.5417189999998</v>
      </c>
      <c r="X418" s="34">
        <v>14460.375540384182</v>
      </c>
      <c r="Y418" s="34">
        <v>28115.946553592748</v>
      </c>
      <c r="Z418" s="34">
        <v>55.965669700000063</v>
      </c>
      <c r="AA418" s="34">
        <v>23505.910892447489</v>
      </c>
      <c r="AB418" s="34">
        <v>24436.109588310494</v>
      </c>
      <c r="AC418" s="34">
        <v>33478.444983486479</v>
      </c>
      <c r="AD418" s="34">
        <v>38440.033007313854</v>
      </c>
      <c r="AE418" s="34">
        <v>9413.3133944267756</v>
      </c>
      <c r="AF418" s="34">
        <v>16.522439516129033</v>
      </c>
      <c r="AG418" s="34">
        <v>23559.639949892578</v>
      </c>
      <c r="AH418" s="34">
        <v>38203.770879512631</v>
      </c>
      <c r="AI418" s="34">
        <v>6081.6971715377113</v>
      </c>
      <c r="AJ418" s="34">
        <v>-700.23465850097614</v>
      </c>
      <c r="AK418" s="34">
        <v>2730.0515704034383</v>
      </c>
      <c r="AL418" s="34">
        <v>17281.18941657984</v>
      </c>
      <c r="AM418" s="34">
        <v>13645.076585555802</v>
      </c>
      <c r="AN418" s="34">
        <v>10942.38606987501</v>
      </c>
      <c r="AO418" s="34">
        <v>48220.239163450293</v>
      </c>
      <c r="AP418" s="34">
        <v>716.47001647949219</v>
      </c>
      <c r="AQ418" s="34">
        <v>55973.718025641705</v>
      </c>
      <c r="AR418" s="34">
        <v>59031.112816578476</v>
      </c>
      <c r="AS418" s="34">
        <v>48785.920151992061</v>
      </c>
      <c r="AT418" s="34">
        <v>26238.450203432309</v>
      </c>
      <c r="AU418" s="34">
        <v>63229.944520203615</v>
      </c>
      <c r="AV418" s="34">
        <v>21365.086653353592</v>
      </c>
      <c r="AW418" s="34">
        <v>3067.135657058016</v>
      </c>
      <c r="AX418" s="34">
        <v>40743.385200195335</v>
      </c>
      <c r="AY418" s="34">
        <v>57536.394189241269</v>
      </c>
    </row>
    <row r="419" spans="1:51" x14ac:dyDescent="0.25">
      <c r="A419" s="32">
        <v>44426</v>
      </c>
      <c r="B419" s="33">
        <v>10</v>
      </c>
      <c r="C419" s="34">
        <v>45541.88887721394</v>
      </c>
      <c r="D419" s="34">
        <v>47281.036835188483</v>
      </c>
      <c r="E419" s="34">
        <v>23326.745790432393</v>
      </c>
      <c r="F419" s="34">
        <v>82172.345379040606</v>
      </c>
      <c r="G419" s="34">
        <v>35999.999570900349</v>
      </c>
      <c r="H419" s="34">
        <v>12299.619445506827</v>
      </c>
      <c r="I419" s="34">
        <v>37720.406752796625</v>
      </c>
      <c r="J419" s="34">
        <v>128.7641296386719</v>
      </c>
      <c r="K419" s="34">
        <v>26816.887485137955</v>
      </c>
      <c r="L419" s="34">
        <v>-6607.9711228553961</v>
      </c>
      <c r="M419" s="34">
        <v>51428.293579067686</v>
      </c>
      <c r="N419" s="34">
        <v>16291.2100026875</v>
      </c>
      <c r="O419" s="34">
        <v>61496.722196080947</v>
      </c>
      <c r="P419" s="34">
        <v>9464.1939946527473</v>
      </c>
      <c r="Q419" s="34">
        <v>41.981624603271499</v>
      </c>
      <c r="R419" s="34">
        <v>7044.9129550781336</v>
      </c>
      <c r="S419" s="34">
        <v>53585.668294299758</v>
      </c>
      <c r="T419" s="34">
        <v>18911.801690402965</v>
      </c>
      <c r="U419" s="34">
        <v>10282.294136171891</v>
      </c>
      <c r="V419" s="34">
        <v>79930.4015523532</v>
      </c>
      <c r="W419" s="34">
        <v>5346.0845659999995</v>
      </c>
      <c r="X419" s="34">
        <v>15462.415005402472</v>
      </c>
      <c r="Y419" s="34">
        <v>31296.130826328696</v>
      </c>
      <c r="Z419" s="34">
        <v>-48.292743800000011</v>
      </c>
      <c r="AA419" s="34">
        <v>27292.186026012987</v>
      </c>
      <c r="AB419" s="34">
        <v>28049.973041701116</v>
      </c>
      <c r="AC419" s="34">
        <v>36571.313152669893</v>
      </c>
      <c r="AD419" s="34">
        <v>42381.664798374768</v>
      </c>
      <c r="AE419" s="34">
        <v>11233.904869826674</v>
      </c>
      <c r="AF419" s="34">
        <v>16.522439516129033</v>
      </c>
      <c r="AG419" s="34">
        <v>26252.876045307617</v>
      </c>
      <c r="AH419" s="34">
        <v>43060.286314085883</v>
      </c>
      <c r="AI419" s="34">
        <v>7178.4919788945845</v>
      </c>
      <c r="AJ419" s="34">
        <v>-672.39308950195448</v>
      </c>
      <c r="AK419" s="34">
        <v>3219.0358789539296</v>
      </c>
      <c r="AL419" s="34">
        <v>19196.690313470557</v>
      </c>
      <c r="AM419" s="34">
        <v>15698.358974032866</v>
      </c>
      <c r="AN419" s="34">
        <v>11351.152145265634</v>
      </c>
      <c r="AO419" s="34">
        <v>54166.607627042817</v>
      </c>
      <c r="AP419" s="34">
        <v>845.97519016265971</v>
      </c>
      <c r="AQ419" s="34">
        <v>65213.259293300427</v>
      </c>
      <c r="AR419" s="34">
        <v>67946.59247661088</v>
      </c>
      <c r="AS419" s="34">
        <v>54867.475665351441</v>
      </c>
      <c r="AT419" s="34">
        <v>28657.474004010975</v>
      </c>
      <c r="AU419" s="34">
        <v>69498.491140766113</v>
      </c>
      <c r="AV419" s="34">
        <v>24538.900626982195</v>
      </c>
      <c r="AW419" s="34">
        <v>3791.6597086161842</v>
      </c>
      <c r="AX419" s="34">
        <v>45649.856995117218</v>
      </c>
      <c r="AY419" s="34">
        <v>67395.859451023804</v>
      </c>
    </row>
    <row r="420" spans="1:51" x14ac:dyDescent="0.25">
      <c r="A420" s="32">
        <v>44426</v>
      </c>
      <c r="B420" s="33">
        <v>11</v>
      </c>
      <c r="C420" s="34">
        <v>48399.032544824026</v>
      </c>
      <c r="D420" s="34">
        <v>49663.630260853512</v>
      </c>
      <c r="E420" s="34">
        <v>24541.480457374037</v>
      </c>
      <c r="F420" s="34">
        <v>86603.225771496145</v>
      </c>
      <c r="G420" s="34">
        <v>37738.610594045153</v>
      </c>
      <c r="H420" s="34">
        <v>12255.438897578577</v>
      </c>
      <c r="I420" s="34">
        <v>40462.620786875741</v>
      </c>
      <c r="J420" s="34">
        <v>136.97348403930673</v>
      </c>
      <c r="K420" s="34">
        <v>28312.254598876985</v>
      </c>
      <c r="L420" s="34">
        <v>-6905.1415418974284</v>
      </c>
      <c r="M420" s="34">
        <v>52702.405794387923</v>
      </c>
      <c r="N420" s="34">
        <v>13180.37007190626</v>
      </c>
      <c r="O420" s="34">
        <v>64748.806886461556</v>
      </c>
      <c r="P420" s="34">
        <v>9637.8427601713393</v>
      </c>
      <c r="Q420" s="34">
        <v>42.680531501770005</v>
      </c>
      <c r="R420" s="34">
        <v>7465.9177895507764</v>
      </c>
      <c r="S420" s="34">
        <v>57725.885541602001</v>
      </c>
      <c r="T420" s="34">
        <v>20839.912405428899</v>
      </c>
      <c r="U420" s="34">
        <v>10951.039361328141</v>
      </c>
      <c r="V420" s="34">
        <v>85068.138614337702</v>
      </c>
      <c r="W420" s="34">
        <v>5314.7733630000002</v>
      </c>
      <c r="X420" s="34">
        <v>15248.03066767615</v>
      </c>
      <c r="Y420" s="34">
        <v>32293.615991447445</v>
      </c>
      <c r="Z420" s="34">
        <v>-84.217958900000042</v>
      </c>
      <c r="AA420" s="34">
        <v>29838.558876040257</v>
      </c>
      <c r="AB420" s="34">
        <v>29465.895924185486</v>
      </c>
      <c r="AC420" s="34">
        <v>38609.290747412088</v>
      </c>
      <c r="AD420" s="34">
        <v>44400.068360731457</v>
      </c>
      <c r="AE420" s="34">
        <v>11899.401156612817</v>
      </c>
      <c r="AF420" s="34">
        <v>16.522439516129033</v>
      </c>
      <c r="AG420" s="34">
        <v>27417.314920314941</v>
      </c>
      <c r="AH420" s="34">
        <v>46267.34451952485</v>
      </c>
      <c r="AI420" s="34">
        <v>7587.5363479273883</v>
      </c>
      <c r="AJ420" s="34">
        <v>-653.79771586425795</v>
      </c>
      <c r="AK420" s="34">
        <v>3515.2790526849039</v>
      </c>
      <c r="AL420" s="34">
        <v>20820.180620871386</v>
      </c>
      <c r="AM420" s="34">
        <v>16626.905613551775</v>
      </c>
      <c r="AN420" s="34">
        <v>11787.974899101562</v>
      </c>
      <c r="AO420" s="34">
        <v>57505.76104813964</v>
      </c>
      <c r="AP420" s="34">
        <v>868.85333986952878</v>
      </c>
      <c r="AQ420" s="34">
        <v>70447.75699922131</v>
      </c>
      <c r="AR420" s="34">
        <v>71499.809952283744</v>
      </c>
      <c r="AS420" s="34">
        <v>58908.677610898332</v>
      </c>
      <c r="AT420" s="34">
        <v>29603.358894062971</v>
      </c>
      <c r="AU420" s="34">
        <v>72284.186696735356</v>
      </c>
      <c r="AV420" s="34">
        <v>25533.720950391369</v>
      </c>
      <c r="AW420" s="34">
        <v>5082.4835489910583</v>
      </c>
      <c r="AX420" s="34">
        <v>48996.919566894539</v>
      </c>
      <c r="AY420" s="34">
        <v>71924.071782953994</v>
      </c>
    </row>
    <row r="421" spans="1:51" x14ac:dyDescent="0.25">
      <c r="A421" s="32">
        <v>44426</v>
      </c>
      <c r="B421" s="33">
        <v>12</v>
      </c>
      <c r="C421" s="34">
        <v>50617.900256926259</v>
      </c>
      <c r="D421" s="34">
        <v>51437.635789976572</v>
      </c>
      <c r="E421" s="34">
        <v>22046.603830655196</v>
      </c>
      <c r="F421" s="34">
        <v>91159.464113552793</v>
      </c>
      <c r="G421" s="34">
        <v>37839.822917888028</v>
      </c>
      <c r="H421" s="34">
        <v>11842.522264837842</v>
      </c>
      <c r="I421" s="34">
        <v>42399.077138115012</v>
      </c>
      <c r="J421" s="34">
        <v>145.42212295532241</v>
      </c>
      <c r="K421" s="34">
        <v>29084.49481118776</v>
      </c>
      <c r="L421" s="34">
        <v>-6976.5586562490626</v>
      </c>
      <c r="M421" s="34">
        <v>54221.439287507776</v>
      </c>
      <c r="N421" s="34">
        <v>16842.545117187499</v>
      </c>
      <c r="O421" s="34">
        <v>66010.778256812395</v>
      </c>
      <c r="P421" s="34">
        <v>9695.44654617384</v>
      </c>
      <c r="Q421" s="34">
        <v>41.837471008300696</v>
      </c>
      <c r="R421" s="34">
        <v>7851.2708374023414</v>
      </c>
      <c r="S421" s="34">
        <v>60629.02114011762</v>
      </c>
      <c r="T421" s="34">
        <v>22049.908883755161</v>
      </c>
      <c r="U421" s="34">
        <v>11885.513252343761</v>
      </c>
      <c r="V421" s="34">
        <v>92332.022243733401</v>
      </c>
      <c r="W421" s="34">
        <v>5358.9303100000006</v>
      </c>
      <c r="X421" s="34">
        <v>15983.86496229496</v>
      </c>
      <c r="Y421" s="34">
        <v>32906.630350569336</v>
      </c>
      <c r="Z421" s="34">
        <v>-110.78288700000014</v>
      </c>
      <c r="AA421" s="34">
        <v>31517.919304685773</v>
      </c>
      <c r="AB421" s="34">
        <v>30279.063452185488</v>
      </c>
      <c r="AC421" s="34">
        <v>40155.745594894142</v>
      </c>
      <c r="AD421" s="34">
        <v>46686.772426577278</v>
      </c>
      <c r="AE421" s="34">
        <v>11256.928470343772</v>
      </c>
      <c r="AF421" s="34">
        <v>16.522439516129033</v>
      </c>
      <c r="AG421" s="34">
        <v>28540.873098520507</v>
      </c>
      <c r="AH421" s="34">
        <v>48541.59599232905</v>
      </c>
      <c r="AI421" s="34">
        <v>7912.1977316251941</v>
      </c>
      <c r="AJ421" s="34">
        <v>-663.40973834960926</v>
      </c>
      <c r="AK421" s="34">
        <v>3962.7085822056474</v>
      </c>
      <c r="AL421" s="34">
        <v>22185.951957571197</v>
      </c>
      <c r="AM421" s="34">
        <v>17670.983286480117</v>
      </c>
      <c r="AN421" s="34">
        <v>12237.106284039062</v>
      </c>
      <c r="AO421" s="34">
        <v>59849.629300779387</v>
      </c>
      <c r="AP421" s="34">
        <v>874.91085004806553</v>
      </c>
      <c r="AQ421" s="34">
        <v>73441.394388379515</v>
      </c>
      <c r="AR421" s="34">
        <v>73843.704875544223</v>
      </c>
      <c r="AS421" s="34">
        <v>62374.511686210812</v>
      </c>
      <c r="AT421" s="34">
        <v>30373.184792387925</v>
      </c>
      <c r="AU421" s="34">
        <v>74368.180335221186</v>
      </c>
      <c r="AV421" s="34">
        <v>26294.756984676409</v>
      </c>
      <c r="AW421" s="34">
        <v>6204.6920618581589</v>
      </c>
      <c r="AX421" s="34">
        <v>52078.960004394547</v>
      </c>
      <c r="AY421" s="34">
        <v>74744.686625940769</v>
      </c>
    </row>
    <row r="422" spans="1:51" x14ac:dyDescent="0.25">
      <c r="A422" s="32">
        <v>44426</v>
      </c>
      <c r="B422" s="33">
        <v>13</v>
      </c>
      <c r="C422" s="34">
        <v>51371.026399401686</v>
      </c>
      <c r="D422" s="34">
        <v>51995.655112239256</v>
      </c>
      <c r="E422" s="34">
        <v>17871.397327482791</v>
      </c>
      <c r="F422" s="34">
        <v>95660.678424046928</v>
      </c>
      <c r="G422" s="34">
        <v>35988.047438186062</v>
      </c>
      <c r="H422" s="34">
        <v>11805.727028300422</v>
      </c>
      <c r="I422" s="34">
        <v>43258.744124850346</v>
      </c>
      <c r="J422" s="34">
        <v>141.99274063110349</v>
      </c>
      <c r="K422" s="34">
        <v>29438.905705261248</v>
      </c>
      <c r="L422" s="34">
        <v>-6631.1686042131641</v>
      </c>
      <c r="M422" s="34">
        <v>54586.276182054731</v>
      </c>
      <c r="N422" s="34">
        <v>17856.693457031251</v>
      </c>
      <c r="O422" s="34">
        <v>67232.420449641009</v>
      </c>
      <c r="P422" s="34">
        <v>10058.475100032494</v>
      </c>
      <c r="Q422" s="34">
        <v>41.595867156982507</v>
      </c>
      <c r="R422" s="34">
        <v>8243.8929360351704</v>
      </c>
      <c r="S422" s="34">
        <v>63308.740207900832</v>
      </c>
      <c r="T422" s="34">
        <v>23008.215675053536</v>
      </c>
      <c r="U422" s="34">
        <v>12742.816912265631</v>
      </c>
      <c r="V422" s="34">
        <v>94723.137723017266</v>
      </c>
      <c r="W422" s="34">
        <v>5323.2378140000001</v>
      </c>
      <c r="X422" s="34">
        <v>15537.789321330562</v>
      </c>
      <c r="Y422" s="34">
        <v>32655.699176759164</v>
      </c>
      <c r="Z422" s="34">
        <v>-134.1406380999999</v>
      </c>
      <c r="AA422" s="34">
        <v>32070.57978236362</v>
      </c>
      <c r="AB422" s="34">
        <v>30633.323280904235</v>
      </c>
      <c r="AC422" s="34">
        <v>41307.298099771484</v>
      </c>
      <c r="AD422" s="34">
        <v>48751.191155460103</v>
      </c>
      <c r="AE422" s="34">
        <v>10966.083980479752</v>
      </c>
      <c r="AF422" s="34">
        <v>16.522439516129033</v>
      </c>
      <c r="AG422" s="34">
        <v>29282.140032446288</v>
      </c>
      <c r="AH422" s="34">
        <v>50114.271634897406</v>
      </c>
      <c r="AI422" s="34">
        <v>8018.6506426114629</v>
      </c>
      <c r="AJ422" s="34">
        <v>-656.75037527832092</v>
      </c>
      <c r="AK422" s="34">
        <v>3780.1963498248251</v>
      </c>
      <c r="AL422" s="34">
        <v>23579.209151568408</v>
      </c>
      <c r="AM422" s="34">
        <v>17751.036399540302</v>
      </c>
      <c r="AN422" s="34">
        <v>12820.287102374999</v>
      </c>
      <c r="AO422" s="34">
        <v>61117.574140638419</v>
      </c>
      <c r="AP422" s="34">
        <v>860.78662107884804</v>
      </c>
      <c r="AQ422" s="34">
        <v>74373.95279675549</v>
      </c>
      <c r="AR422" s="34">
        <v>74361.807839799934</v>
      </c>
      <c r="AS422" s="34">
        <v>64044.4781012108</v>
      </c>
      <c r="AT422" s="34">
        <v>30798.14643340867</v>
      </c>
      <c r="AU422" s="34">
        <v>76165.532535956067</v>
      </c>
      <c r="AV422" s="34">
        <v>26515.552793693623</v>
      </c>
      <c r="AW422" s="34">
        <v>7325.3161566211602</v>
      </c>
      <c r="AX422" s="34">
        <v>54138.587728027342</v>
      </c>
      <c r="AY422" s="34">
        <v>75317.30899488664</v>
      </c>
    </row>
    <row r="423" spans="1:51" x14ac:dyDescent="0.25">
      <c r="A423" s="32">
        <v>44426</v>
      </c>
      <c r="B423" s="33">
        <v>14</v>
      </c>
      <c r="C423" s="34">
        <v>52027.355254854847</v>
      </c>
      <c r="D423" s="34">
        <v>51956.082503167956</v>
      </c>
      <c r="E423" s="34">
        <v>17600.248423760066</v>
      </c>
      <c r="F423" s="34">
        <v>98354.564272532647</v>
      </c>
      <c r="G423" s="34">
        <v>32637.716121263806</v>
      </c>
      <c r="H423" s="34">
        <v>11397.341187079242</v>
      </c>
      <c r="I423" s="34">
        <v>43517.350342964135</v>
      </c>
      <c r="J423" s="34">
        <v>138.7855339050293</v>
      </c>
      <c r="K423" s="34">
        <v>29488.276449966441</v>
      </c>
      <c r="L423" s="34">
        <v>-6812.6445873088724</v>
      </c>
      <c r="M423" s="34">
        <v>53456.858220935595</v>
      </c>
      <c r="N423" s="34">
        <v>19672.931770875002</v>
      </c>
      <c r="O423" s="34">
        <v>68394.375376883923</v>
      </c>
      <c r="P423" s="34">
        <v>9935.7464535820909</v>
      </c>
      <c r="Q423" s="34">
        <v>44.522799491882296</v>
      </c>
      <c r="R423" s="34">
        <v>8523.2783789062596</v>
      </c>
      <c r="S423" s="34">
        <v>63212.075422900831</v>
      </c>
      <c r="T423" s="34">
        <v>23579.118375524715</v>
      </c>
      <c r="U423" s="34">
        <v>12808.258530078141</v>
      </c>
      <c r="V423" s="34">
        <v>97365.757967570185</v>
      </c>
      <c r="W423" s="34">
        <v>5046.2907030000006</v>
      </c>
      <c r="X423" s="34">
        <v>15062.957592255632</v>
      </c>
      <c r="Y423" s="34">
        <v>32238.2520115068</v>
      </c>
      <c r="Z423" s="34">
        <v>-22.848043599999997</v>
      </c>
      <c r="AA423" s="34">
        <v>32244.080620108871</v>
      </c>
      <c r="AB423" s="34">
        <v>30826.412171497988</v>
      </c>
      <c r="AC423" s="34">
        <v>42007.131657012571</v>
      </c>
      <c r="AD423" s="34">
        <v>50175.503076633431</v>
      </c>
      <c r="AE423" s="34">
        <v>12616.554015530053</v>
      </c>
      <c r="AF423" s="34">
        <v>16.522439516129033</v>
      </c>
      <c r="AG423" s="34">
        <v>29613.616584257812</v>
      </c>
      <c r="AH423" s="34">
        <v>51022.338092516547</v>
      </c>
      <c r="AI423" s="34">
        <v>7876.6455075843469</v>
      </c>
      <c r="AJ423" s="34">
        <v>-679.59616411132788</v>
      </c>
      <c r="AK423" s="34">
        <v>3661.9242751990387</v>
      </c>
      <c r="AL423" s="34">
        <v>24629.612993932285</v>
      </c>
      <c r="AM423" s="34">
        <v>18426.396176526643</v>
      </c>
      <c r="AN423" s="34">
        <v>13110.143882398437</v>
      </c>
      <c r="AO423" s="34">
        <v>61747.444481367158</v>
      </c>
      <c r="AP423" s="34">
        <v>872.65701293945335</v>
      </c>
      <c r="AQ423" s="34">
        <v>74135.769538284309</v>
      </c>
      <c r="AR423" s="34">
        <v>74622.07215675441</v>
      </c>
      <c r="AS423" s="34">
        <v>64905.591750585794</v>
      </c>
      <c r="AT423" s="34">
        <v>29702.523141623024</v>
      </c>
      <c r="AU423" s="34">
        <v>77680.639516070805</v>
      </c>
      <c r="AV423" s="34">
        <v>26403.851837368918</v>
      </c>
      <c r="AW423" s="34">
        <v>8709.6236430201807</v>
      </c>
      <c r="AX423" s="34">
        <v>55982.605041015639</v>
      </c>
      <c r="AY423" s="34">
        <v>75752.061951757642</v>
      </c>
    </row>
    <row r="424" spans="1:51" x14ac:dyDescent="0.25">
      <c r="A424" s="32">
        <v>44426</v>
      </c>
      <c r="B424" s="33">
        <v>15</v>
      </c>
      <c r="C424" s="34">
        <v>50436.087387684151</v>
      </c>
      <c r="D424" s="34">
        <v>51458.134831973628</v>
      </c>
      <c r="E424" s="34">
        <v>15609.806685384281</v>
      </c>
      <c r="F424" s="34">
        <v>96558.077679697337</v>
      </c>
      <c r="G424" s="34">
        <v>35843.675203590959</v>
      </c>
      <c r="H424" s="34">
        <v>11449.538322375745</v>
      </c>
      <c r="I424" s="34">
        <v>42400.109531435322</v>
      </c>
      <c r="J424" s="34">
        <v>136.74113082885751</v>
      </c>
      <c r="K424" s="34">
        <v>29228.949827697765</v>
      </c>
      <c r="L424" s="34">
        <v>-7041.2593342532373</v>
      </c>
      <c r="M424" s="34">
        <v>53561.548350786696</v>
      </c>
      <c r="N424" s="34">
        <v>18845.695242343751</v>
      </c>
      <c r="O424" s="34">
        <v>67000.025120632214</v>
      </c>
      <c r="P424" s="34">
        <v>10028.250874727553</v>
      </c>
      <c r="Q424" s="34">
        <v>49.873148918151799</v>
      </c>
      <c r="R424" s="34">
        <v>8294.3283417968814</v>
      </c>
      <c r="S424" s="34">
        <v>63537.710573484328</v>
      </c>
      <c r="T424" s="34">
        <v>22435.940942305875</v>
      </c>
      <c r="U424" s="34">
        <v>12105.19869695313</v>
      </c>
      <c r="V424" s="34">
        <v>96830.685625693237</v>
      </c>
      <c r="W424" s="34">
        <v>5437.2106619999995</v>
      </c>
      <c r="X424" s="34">
        <v>15047.560630587217</v>
      </c>
      <c r="Y424" s="34">
        <v>32227.136230627948</v>
      </c>
      <c r="Z424" s="34">
        <v>26.15389050000006</v>
      </c>
      <c r="AA424" s="34">
        <v>32309.436331012723</v>
      </c>
      <c r="AB424" s="34">
        <v>29796.908866310485</v>
      </c>
      <c r="AC424" s="34">
        <v>40899.921544997924</v>
      </c>
      <c r="AD424" s="34">
        <v>48737.19395262366</v>
      </c>
      <c r="AE424" s="34">
        <v>11740.890044149439</v>
      </c>
      <c r="AF424" s="34">
        <v>16.522439516129033</v>
      </c>
      <c r="AG424" s="34">
        <v>28998.525767290041</v>
      </c>
      <c r="AH424" s="34">
        <v>50089.230344605909</v>
      </c>
      <c r="AI424" s="34">
        <v>8050.6600066434621</v>
      </c>
      <c r="AJ424" s="34">
        <v>-670.90799203613301</v>
      </c>
      <c r="AK424" s="34">
        <v>3587.8360057525633</v>
      </c>
      <c r="AL424" s="34">
        <v>24476.373135512491</v>
      </c>
      <c r="AM424" s="34">
        <v>17597.998652499147</v>
      </c>
      <c r="AN424" s="34">
        <v>13474.963523564453</v>
      </c>
      <c r="AO424" s="34">
        <v>61339.005943540629</v>
      </c>
      <c r="AP424" s="34">
        <v>759.99375724792617</v>
      </c>
      <c r="AQ424" s="34">
        <v>72395.20259328821</v>
      </c>
      <c r="AR424" s="34">
        <v>73917.517578917119</v>
      </c>
      <c r="AS424" s="34">
        <v>64105.163033788929</v>
      </c>
      <c r="AT424" s="34">
        <v>29317.985302422356</v>
      </c>
      <c r="AU424" s="34">
        <v>75057.22345693066</v>
      </c>
      <c r="AV424" s="34">
        <v>26539.168861640042</v>
      </c>
      <c r="AW424" s="34">
        <v>8803.2507928085979</v>
      </c>
      <c r="AX424" s="34">
        <v>55561.616240722658</v>
      </c>
      <c r="AY424" s="34">
        <v>73896.421889151301</v>
      </c>
    </row>
    <row r="425" spans="1:51" x14ac:dyDescent="0.25">
      <c r="A425" s="32">
        <v>44426</v>
      </c>
      <c r="B425" s="33">
        <v>16</v>
      </c>
      <c r="C425" s="34">
        <v>48939.085662585814</v>
      </c>
      <c r="D425" s="34">
        <v>50883.017193751955</v>
      </c>
      <c r="E425" s="34">
        <v>20419.617778248317</v>
      </c>
      <c r="F425" s="34">
        <v>91296.276393645821</v>
      </c>
      <c r="G425" s="34">
        <v>35776.956921565419</v>
      </c>
      <c r="H425" s="34">
        <v>11454.836177217436</v>
      </c>
      <c r="I425" s="34">
        <v>41057.730357584238</v>
      </c>
      <c r="J425" s="34">
        <v>133.36384582519531</v>
      </c>
      <c r="K425" s="34">
        <v>28887.147709228535</v>
      </c>
      <c r="L425" s="34">
        <v>-7443.6830974377954</v>
      </c>
      <c r="M425" s="34">
        <v>52998.432995805284</v>
      </c>
      <c r="N425" s="34">
        <v>18693.833490593752</v>
      </c>
      <c r="O425" s="34">
        <v>65131.797944469377</v>
      </c>
      <c r="P425" s="34">
        <v>10034.236826628261</v>
      </c>
      <c r="Q425" s="34">
        <v>51.663388252258301</v>
      </c>
      <c r="R425" s="34">
        <v>8250.9087568359428</v>
      </c>
      <c r="S425" s="34">
        <v>63182.65826191206</v>
      </c>
      <c r="T425" s="34">
        <v>21656.937566879093</v>
      </c>
      <c r="U425" s="34">
        <v>11464.88044312501</v>
      </c>
      <c r="V425" s="34">
        <v>91797.625588814888</v>
      </c>
      <c r="W425" s="34">
        <v>5253.8202079999992</v>
      </c>
      <c r="X425" s="34">
        <v>15819.856171064122</v>
      </c>
      <c r="Y425" s="34">
        <v>31227.83557381295</v>
      </c>
      <c r="Z425" s="34">
        <v>-76.14778779999989</v>
      </c>
      <c r="AA425" s="34">
        <v>31800.100531424119</v>
      </c>
      <c r="AB425" s="34">
        <v>28596.637251638611</v>
      </c>
      <c r="AC425" s="34">
        <v>39483.915185398553</v>
      </c>
      <c r="AD425" s="34">
        <v>47636.257871310067</v>
      </c>
      <c r="AE425" s="34">
        <v>11699.379595733421</v>
      </c>
      <c r="AF425" s="34">
        <v>16.522439516129033</v>
      </c>
      <c r="AG425" s="34">
        <v>28818.926662866212</v>
      </c>
      <c r="AH425" s="34">
        <v>50140.680986086867</v>
      </c>
      <c r="AI425" s="34">
        <v>8181.7741824023415</v>
      </c>
      <c r="AJ425" s="34">
        <v>-706.66876235839811</v>
      </c>
      <c r="AK425" s="34">
        <v>3320.4870267300507</v>
      </c>
      <c r="AL425" s="34">
        <v>23507.774587876538</v>
      </c>
      <c r="AM425" s="34">
        <v>17292.597565922879</v>
      </c>
      <c r="AN425" s="34">
        <v>12617.536261024414</v>
      </c>
      <c r="AO425" s="34">
        <v>60424.393903211647</v>
      </c>
      <c r="AP425" s="34">
        <v>861.94351196288994</v>
      </c>
      <c r="AQ425" s="34">
        <v>70442.379285960575</v>
      </c>
      <c r="AR425" s="34">
        <v>73098.259608091321</v>
      </c>
      <c r="AS425" s="34">
        <v>63481.213408788928</v>
      </c>
      <c r="AT425" s="34">
        <v>30560.439449357713</v>
      </c>
      <c r="AU425" s="34">
        <v>72748.125225508295</v>
      </c>
      <c r="AV425" s="34">
        <v>27556.886983613425</v>
      </c>
      <c r="AW425" s="34">
        <v>7519.544098597662</v>
      </c>
      <c r="AX425" s="34">
        <v>55101.827574707044</v>
      </c>
      <c r="AY425" s="34">
        <v>71518.273369651972</v>
      </c>
    </row>
    <row r="426" spans="1:51" x14ac:dyDescent="0.25">
      <c r="A426" s="32">
        <v>44426</v>
      </c>
      <c r="B426" s="33">
        <v>17</v>
      </c>
      <c r="C426" s="34">
        <v>46686.486747157891</v>
      </c>
      <c r="D426" s="34">
        <v>50575.77176968554</v>
      </c>
      <c r="E426" s="34">
        <v>23827.592374548352</v>
      </c>
      <c r="F426" s="34">
        <v>88380.282430825027</v>
      </c>
      <c r="G426" s="34">
        <v>34517.001728465082</v>
      </c>
      <c r="H426" s="34">
        <v>11323.0685491144</v>
      </c>
      <c r="I426" s="34">
        <v>39989.365873695569</v>
      </c>
      <c r="J426" s="34">
        <v>130.5753555297851</v>
      </c>
      <c r="K426" s="34">
        <v>28278.534839660653</v>
      </c>
      <c r="L426" s="34">
        <v>-7708.1316105698097</v>
      </c>
      <c r="M426" s="34">
        <v>51081.770771357449</v>
      </c>
      <c r="N426" s="34">
        <v>18094.90116271875</v>
      </c>
      <c r="O426" s="34">
        <v>63427.656885081429</v>
      </c>
      <c r="P426" s="34">
        <v>10037.98785714185</v>
      </c>
      <c r="Q426" s="34">
        <v>45.242434501647899</v>
      </c>
      <c r="R426" s="34">
        <v>8147.8983037109429</v>
      </c>
      <c r="S426" s="34">
        <v>63350.309347571238</v>
      </c>
      <c r="T426" s="34">
        <v>21143.572983946364</v>
      </c>
      <c r="U426" s="34">
        <v>10844.8023228125</v>
      </c>
      <c r="V426" s="34">
        <v>88316.055580517583</v>
      </c>
      <c r="W426" s="34">
        <v>5133.1228739999997</v>
      </c>
      <c r="X426" s="34">
        <v>15865.471302343463</v>
      </c>
      <c r="Y426" s="34">
        <v>30573.414884952304</v>
      </c>
      <c r="Z426" s="34">
        <v>-200.60636449999993</v>
      </c>
      <c r="AA426" s="34">
        <v>31380.780189244302</v>
      </c>
      <c r="AB426" s="34">
        <v>27732.136572060492</v>
      </c>
      <c r="AC426" s="34">
        <v>38807.954325555642</v>
      </c>
      <c r="AD426" s="34">
        <v>47296.071409805299</v>
      </c>
      <c r="AE426" s="34">
        <v>11429.960990705469</v>
      </c>
      <c r="AF426" s="34">
        <v>16.522439516129033</v>
      </c>
      <c r="AG426" s="34">
        <v>28848.82683322754</v>
      </c>
      <c r="AH426" s="34">
        <v>51486.80533331538</v>
      </c>
      <c r="AI426" s="34">
        <v>8351.8460238905791</v>
      </c>
      <c r="AJ426" s="34">
        <v>-748.83206318847704</v>
      </c>
      <c r="AK426" s="34">
        <v>3014.7263533438681</v>
      </c>
      <c r="AL426" s="34">
        <v>24343.33765290126</v>
      </c>
      <c r="AM426" s="34">
        <v>17196.325559327892</v>
      </c>
      <c r="AN426" s="34">
        <v>12866.351882865245</v>
      </c>
      <c r="AO426" s="34">
        <v>59795.043966383033</v>
      </c>
      <c r="AP426" s="34">
        <v>875.75157546997127</v>
      </c>
      <c r="AQ426" s="34">
        <v>68377.84940994886</v>
      </c>
      <c r="AR426" s="34">
        <v>72897.407310990005</v>
      </c>
      <c r="AS426" s="34">
        <v>64029.440166132685</v>
      </c>
      <c r="AT426" s="34">
        <v>29204.356569200972</v>
      </c>
      <c r="AU426" s="34">
        <v>71913.892064369633</v>
      </c>
      <c r="AV426" s="34">
        <v>28647.104271226457</v>
      </c>
      <c r="AW426" s="34">
        <v>6071.7963097285265</v>
      </c>
      <c r="AX426" s="34">
        <v>55220.095643554683</v>
      </c>
      <c r="AY426" s="34">
        <v>69435.430420752615</v>
      </c>
    </row>
    <row r="427" spans="1:51" x14ac:dyDescent="0.25">
      <c r="A427" s="32">
        <v>44426</v>
      </c>
      <c r="B427" s="33">
        <v>18</v>
      </c>
      <c r="C427" s="34">
        <v>46819.7989880655</v>
      </c>
      <c r="D427" s="34">
        <v>49810.181832128903</v>
      </c>
      <c r="E427" s="34">
        <v>23812.559244682136</v>
      </c>
      <c r="F427" s="34">
        <v>88479.760573147767</v>
      </c>
      <c r="G427" s="34">
        <v>30959.17710348624</v>
      </c>
      <c r="H427" s="34">
        <v>9870.3832240377415</v>
      </c>
      <c r="I427" s="34">
        <v>38683.108039479739</v>
      </c>
      <c r="J427" s="34">
        <v>128.2316055297851</v>
      </c>
      <c r="K427" s="34">
        <v>27625.887256561309</v>
      </c>
      <c r="L427" s="34">
        <v>-6781.5520821084465</v>
      </c>
      <c r="M427" s="34">
        <v>49400.034956175659</v>
      </c>
      <c r="N427" s="34">
        <v>18411.578560156249</v>
      </c>
      <c r="O427" s="34">
        <v>61060.267840824119</v>
      </c>
      <c r="P427" s="34">
        <v>10079.278905292616</v>
      </c>
      <c r="Q427" s="34">
        <v>43.143501281738295</v>
      </c>
      <c r="R427" s="34">
        <v>8378.4158974609436</v>
      </c>
      <c r="S427" s="34">
        <v>63791.48732400679</v>
      </c>
      <c r="T427" s="34">
        <v>21102.539087107059</v>
      </c>
      <c r="U427" s="34">
        <v>10835.78713500001</v>
      </c>
      <c r="V427" s="34">
        <v>89158.068294737313</v>
      </c>
      <c r="W427" s="34">
        <v>4611.673648</v>
      </c>
      <c r="X427" s="34">
        <v>15716.35582339239</v>
      </c>
      <c r="Y427" s="34">
        <v>27898.565644912942</v>
      </c>
      <c r="Z427" s="34">
        <v>-171.06694359999992</v>
      </c>
      <c r="AA427" s="34">
        <v>31350.182435621929</v>
      </c>
      <c r="AB427" s="34">
        <v>25875.359560685494</v>
      </c>
      <c r="AC427" s="34">
        <v>37910.940252877968</v>
      </c>
      <c r="AD427" s="34">
        <v>47836.650584539806</v>
      </c>
      <c r="AE427" s="34">
        <v>11864.505865496836</v>
      </c>
      <c r="AF427" s="34">
        <v>16.522439516129033</v>
      </c>
      <c r="AG427" s="34">
        <v>29376.086167880858</v>
      </c>
      <c r="AH427" s="34">
        <v>54392.288503517026</v>
      </c>
      <c r="AI427" s="34">
        <v>8360.5033344121748</v>
      </c>
      <c r="AJ427" s="34">
        <v>-776.49014724609401</v>
      </c>
      <c r="AK427" s="34">
        <v>2435.1446060461808</v>
      </c>
      <c r="AL427" s="34">
        <v>25937.003811857394</v>
      </c>
      <c r="AM427" s="34">
        <v>17552.06309847697</v>
      </c>
      <c r="AN427" s="34">
        <v>13817.779915886729</v>
      </c>
      <c r="AO427" s="34">
        <v>59479.298880647708</v>
      </c>
      <c r="AP427" s="34">
        <v>843.50952535867782</v>
      </c>
      <c r="AQ427" s="34">
        <v>65361.932773533088</v>
      </c>
      <c r="AR427" s="34">
        <v>69800.647302477562</v>
      </c>
      <c r="AS427" s="34">
        <v>66064.813121913932</v>
      </c>
      <c r="AT427" s="34">
        <v>28439.212136344868</v>
      </c>
      <c r="AU427" s="34">
        <v>72090.496161284915</v>
      </c>
      <c r="AV427" s="34">
        <v>31175.721518104874</v>
      </c>
      <c r="AW427" s="34">
        <v>4598.9358761210879</v>
      </c>
      <c r="AX427" s="34">
        <v>56539.955988281268</v>
      </c>
      <c r="AY427" s="34">
        <v>66752.276430537648</v>
      </c>
    </row>
    <row r="428" spans="1:51" x14ac:dyDescent="0.25">
      <c r="A428" s="32">
        <v>44426</v>
      </c>
      <c r="B428" s="33">
        <v>19</v>
      </c>
      <c r="C428" s="34">
        <v>48333.420584290812</v>
      </c>
      <c r="D428" s="34">
        <v>51559.488756202139</v>
      </c>
      <c r="E428" s="34">
        <v>25582.071912909181</v>
      </c>
      <c r="F428" s="34">
        <v>93831.544527914128</v>
      </c>
      <c r="G428" s="34">
        <v>32183.358713434969</v>
      </c>
      <c r="H428" s="34">
        <v>8748.7772043463428</v>
      </c>
      <c r="I428" s="34">
        <v>37388.691325514541</v>
      </c>
      <c r="J428" s="34">
        <v>165.54208755493161</v>
      </c>
      <c r="K428" s="34">
        <v>28758.987069419883</v>
      </c>
      <c r="L428" s="34">
        <v>-5460.101734029402</v>
      </c>
      <c r="M428" s="34">
        <v>39037.928022192573</v>
      </c>
      <c r="N428" s="34">
        <v>20333.7748249375</v>
      </c>
      <c r="O428" s="34">
        <v>60601.337701174198</v>
      </c>
      <c r="P428" s="34">
        <v>13101.642661088939</v>
      </c>
      <c r="Q428" s="34">
        <v>44.620141983032198</v>
      </c>
      <c r="R428" s="34">
        <v>9722.1790063476674</v>
      </c>
      <c r="S428" s="34">
        <v>69585.376478999475</v>
      </c>
      <c r="T428" s="34">
        <v>23641.318102619294</v>
      </c>
      <c r="U428" s="34">
        <v>12564.364548750011</v>
      </c>
      <c r="V428" s="34">
        <v>99150.128634234308</v>
      </c>
      <c r="W428" s="34">
        <v>4577.0526339999997</v>
      </c>
      <c r="X428" s="34">
        <v>16725.193174453525</v>
      </c>
      <c r="Y428" s="34">
        <v>24635.553412323094</v>
      </c>
      <c r="Z428" s="34">
        <v>63.702000700000042</v>
      </c>
      <c r="AA428" s="34">
        <v>34735.316804668371</v>
      </c>
      <c r="AB428" s="34">
        <v>24369.768144888629</v>
      </c>
      <c r="AC428" s="34">
        <v>40351.781327333236</v>
      </c>
      <c r="AD428" s="34">
        <v>55099.88485537855</v>
      </c>
      <c r="AE428" s="34">
        <v>13189.96736767037</v>
      </c>
      <c r="AF428" s="34">
        <v>16.522439516129033</v>
      </c>
      <c r="AG428" s="34">
        <v>32258.422946542967</v>
      </c>
      <c r="AH428" s="34">
        <v>64249.08855325581</v>
      </c>
      <c r="AI428" s="34">
        <v>9432.2732910156301</v>
      </c>
      <c r="AJ428" s="34">
        <v>-777.21554317871073</v>
      </c>
      <c r="AK428" s="34">
        <v>2726.2798327949463</v>
      </c>
      <c r="AL428" s="34">
        <v>30385.275050954675</v>
      </c>
      <c r="AM428" s="34">
        <v>20600.077645866822</v>
      </c>
      <c r="AN428" s="34">
        <v>14802.510705103532</v>
      </c>
      <c r="AO428" s="34">
        <v>62785.424416097689</v>
      </c>
      <c r="AP428" s="34">
        <v>839.91339267930084</v>
      </c>
      <c r="AQ428" s="34">
        <v>62499.302156223035</v>
      </c>
      <c r="AR428" s="34">
        <v>71308.179337956302</v>
      </c>
      <c r="AS428" s="34">
        <v>73563.685835273296</v>
      </c>
      <c r="AT428" s="34">
        <v>27852.842885330378</v>
      </c>
      <c r="AU428" s="34">
        <v>76755.954578239689</v>
      </c>
      <c r="AV428" s="34">
        <v>37389.314334593888</v>
      </c>
      <c r="AW428" s="34">
        <v>5811.3384263387288</v>
      </c>
      <c r="AX428" s="34">
        <v>65389.774035156268</v>
      </c>
      <c r="AY428" s="34">
        <v>62589.386739166708</v>
      </c>
    </row>
    <row r="429" spans="1:51" x14ac:dyDescent="0.25">
      <c r="A429" s="32">
        <v>44426</v>
      </c>
      <c r="B429" s="33">
        <v>20</v>
      </c>
      <c r="C429" s="34">
        <v>47735.971911334898</v>
      </c>
      <c r="D429" s="34">
        <v>53479.958866162109</v>
      </c>
      <c r="E429" s="34">
        <v>27074.562672388314</v>
      </c>
      <c r="F429" s="34">
        <v>95405.929539866513</v>
      </c>
      <c r="G429" s="34">
        <v>37324.164920054653</v>
      </c>
      <c r="H429" s="34">
        <v>8323.0495471087761</v>
      </c>
      <c r="I429" s="34">
        <v>36272.571192266616</v>
      </c>
      <c r="J429" s="34">
        <v>174.2701530456543</v>
      </c>
      <c r="K429" s="34">
        <v>29922.553328325284</v>
      </c>
      <c r="L429" s="34">
        <v>-5432.6407792765731</v>
      </c>
      <c r="M429" s="34">
        <v>33485.144676766336</v>
      </c>
      <c r="N429" s="34">
        <v>20444.01445303125</v>
      </c>
      <c r="O429" s="34">
        <v>62026.145520682272</v>
      </c>
      <c r="P429" s="34">
        <v>13245.513348167984</v>
      </c>
      <c r="Q429" s="34">
        <v>43.541240692138707</v>
      </c>
      <c r="R429" s="34">
        <v>10660.900410644541</v>
      </c>
      <c r="S429" s="34">
        <v>73745.815134128861</v>
      </c>
      <c r="T429" s="34">
        <v>24092.377899214607</v>
      </c>
      <c r="U429" s="34">
        <v>13221.54082648439</v>
      </c>
      <c r="V429" s="34">
        <v>105826.66609682245</v>
      </c>
      <c r="W429" s="34">
        <v>4025.3650180000004</v>
      </c>
      <c r="X429" s="34">
        <v>17074.708988845585</v>
      </c>
      <c r="Y429" s="34">
        <v>26237.857647931716</v>
      </c>
      <c r="Z429" s="34">
        <v>144.00677580000001</v>
      </c>
      <c r="AA429" s="34">
        <v>36889.169604508104</v>
      </c>
      <c r="AB429" s="34">
        <v>22822.753955623011</v>
      </c>
      <c r="AC429" s="34">
        <v>41462.095443324724</v>
      </c>
      <c r="AD429" s="34">
        <v>60363.940899153575</v>
      </c>
      <c r="AE429" s="34">
        <v>13721.251705735118</v>
      </c>
      <c r="AF429" s="34">
        <v>16.522439516129033</v>
      </c>
      <c r="AG429" s="34">
        <v>32901.148931010743</v>
      </c>
      <c r="AH429" s="34">
        <v>68609.535742835389</v>
      </c>
      <c r="AI429" s="34">
        <v>10173.62993164064</v>
      </c>
      <c r="AJ429" s="34">
        <v>-749.48930108886725</v>
      </c>
      <c r="AK429" s="34">
        <v>2585.0085276289037</v>
      </c>
      <c r="AL429" s="34">
        <v>33080.256821921161</v>
      </c>
      <c r="AM429" s="34">
        <v>21595.046780177203</v>
      </c>
      <c r="AN429" s="34">
        <v>15157.358512570328</v>
      </c>
      <c r="AO429" s="34">
        <v>64609.883304370931</v>
      </c>
      <c r="AP429" s="34">
        <v>887.81872558593795</v>
      </c>
      <c r="AQ429" s="34">
        <v>59070.450419154658</v>
      </c>
      <c r="AR429" s="34">
        <v>75009.343106392989</v>
      </c>
      <c r="AS429" s="34">
        <v>78583.774767148294</v>
      </c>
      <c r="AT429" s="34">
        <v>26804.008139274221</v>
      </c>
      <c r="AU429" s="34">
        <v>79862.377009773365</v>
      </c>
      <c r="AV429" s="34">
        <v>40407.955555549161</v>
      </c>
      <c r="AW429" s="34">
        <v>6485.1830017259899</v>
      </c>
      <c r="AX429" s="34">
        <v>70361.733257812506</v>
      </c>
      <c r="AY429" s="34">
        <v>58099.388753557068</v>
      </c>
    </row>
    <row r="430" spans="1:51" x14ac:dyDescent="0.25">
      <c r="A430" s="32">
        <v>44426</v>
      </c>
      <c r="B430" s="33">
        <v>21</v>
      </c>
      <c r="C430" s="34">
        <v>45375.057373297452</v>
      </c>
      <c r="D430" s="34">
        <v>52828.849894927007</v>
      </c>
      <c r="E430" s="34">
        <v>27339.186901875808</v>
      </c>
      <c r="F430" s="34">
        <v>93376.18503529756</v>
      </c>
      <c r="G430" s="34">
        <v>35385.258771773435</v>
      </c>
      <c r="H430" s="34">
        <v>7721.9956131180552</v>
      </c>
      <c r="I430" s="34">
        <v>34862.35875575916</v>
      </c>
      <c r="J430" s="34">
        <v>169.2382431030274</v>
      </c>
      <c r="K430" s="34">
        <v>30662.665391506202</v>
      </c>
      <c r="L430" s="34">
        <v>-5744.1845813826649</v>
      </c>
      <c r="M430" s="34">
        <v>36886.458058662225</v>
      </c>
      <c r="N430" s="34">
        <v>19471.382686718749</v>
      </c>
      <c r="O430" s="34">
        <v>62403.909801354377</v>
      </c>
      <c r="P430" s="34">
        <v>13309.235985550802</v>
      </c>
      <c r="Q430" s="34">
        <v>41.543050765991282</v>
      </c>
      <c r="R430" s="34">
        <v>10740.463035156254</v>
      </c>
      <c r="S430" s="34">
        <v>74524.746378459909</v>
      </c>
      <c r="T430" s="34">
        <v>22901.845211363961</v>
      </c>
      <c r="U430" s="34">
        <v>12874.728125078131</v>
      </c>
      <c r="V430" s="34">
        <v>106169.772094374</v>
      </c>
      <c r="W430" s="34">
        <v>4158.3477720000001</v>
      </c>
      <c r="X430" s="34">
        <v>17375.760687275073</v>
      </c>
      <c r="Y430" s="34">
        <v>26874.708370007433</v>
      </c>
      <c r="Z430" s="34">
        <v>119.65153559999999</v>
      </c>
      <c r="AA430" s="34">
        <v>36860.382521660191</v>
      </c>
      <c r="AB430" s="34">
        <v>21480.284855123013</v>
      </c>
      <c r="AC430" s="34">
        <v>39576.830817606904</v>
      </c>
      <c r="AD430" s="34">
        <v>61865.945818013817</v>
      </c>
      <c r="AE430" s="34">
        <v>14209.416293754412</v>
      </c>
      <c r="AF430" s="34">
        <v>16.522439516129033</v>
      </c>
      <c r="AG430" s="34">
        <v>32191.550622075196</v>
      </c>
      <c r="AH430" s="34">
        <v>69317.595986333443</v>
      </c>
      <c r="AI430" s="34">
        <v>10288.748925781259</v>
      </c>
      <c r="AJ430" s="34">
        <v>-701.94542729980492</v>
      </c>
      <c r="AK430" s="34">
        <v>2209.1322470117193</v>
      </c>
      <c r="AL430" s="34">
        <v>30871.485903290486</v>
      </c>
      <c r="AM430" s="34">
        <v>20673.541363901688</v>
      </c>
      <c r="AN430" s="34">
        <v>14909.010055915054</v>
      </c>
      <c r="AO430" s="34">
        <v>64086.242917007497</v>
      </c>
      <c r="AP430" s="34">
        <v>865.90632629394497</v>
      </c>
      <c r="AQ430" s="34">
        <v>55567.894406004285</v>
      </c>
      <c r="AR430" s="34">
        <v>75646.878683339193</v>
      </c>
      <c r="AS430" s="34">
        <v>79028.178842929541</v>
      </c>
      <c r="AT430" s="34">
        <v>25471.75445982971</v>
      </c>
      <c r="AU430" s="34">
        <v>80260.371076580443</v>
      </c>
      <c r="AV430" s="34">
        <v>40553.488838707293</v>
      </c>
      <c r="AW430" s="34">
        <v>6389.3400868554791</v>
      </c>
      <c r="AX430" s="34">
        <v>70709.915604492184</v>
      </c>
      <c r="AY430" s="34">
        <v>53738.010014596031</v>
      </c>
    </row>
    <row r="431" spans="1:51" x14ac:dyDescent="0.25">
      <c r="A431" s="32">
        <v>44426</v>
      </c>
      <c r="B431" s="33">
        <v>22</v>
      </c>
      <c r="C431" s="34">
        <v>42279.819476534671</v>
      </c>
      <c r="D431" s="34">
        <v>51839.492681994139</v>
      </c>
      <c r="E431" s="34">
        <v>26238.103211016431</v>
      </c>
      <c r="F431" s="34">
        <v>88873.860527501165</v>
      </c>
      <c r="G431" s="34">
        <v>29704.339685589373</v>
      </c>
      <c r="H431" s="34">
        <v>7593.9818947799104</v>
      </c>
      <c r="I431" s="34">
        <v>33508.75405365906</v>
      </c>
      <c r="J431" s="34">
        <v>160.91097259521479</v>
      </c>
      <c r="K431" s="34">
        <v>31710.972801118871</v>
      </c>
      <c r="L431" s="34">
        <v>-5727.6372199969655</v>
      </c>
      <c r="M431" s="34">
        <v>36879.992033723523</v>
      </c>
      <c r="N431" s="34">
        <v>17976.736631281252</v>
      </c>
      <c r="O431" s="34">
        <v>60965.648688663954</v>
      </c>
      <c r="P431" s="34">
        <v>13012.600054710943</v>
      </c>
      <c r="Q431" s="34">
        <v>38.991399765014648</v>
      </c>
      <c r="R431" s="34">
        <v>10427.286062011735</v>
      </c>
      <c r="S431" s="34">
        <v>74095.212737378373</v>
      </c>
      <c r="T431" s="34">
        <v>21461.045857410103</v>
      </c>
      <c r="U431" s="34">
        <v>12056.38952796876</v>
      </c>
      <c r="V431" s="34">
        <v>104131.17363498206</v>
      </c>
      <c r="W431" s="34">
        <v>4076.0178770000002</v>
      </c>
      <c r="X431" s="34">
        <v>18016.603892289299</v>
      </c>
      <c r="Y431" s="34">
        <v>27599.64260894775</v>
      </c>
      <c r="Z431" s="34">
        <v>-14.461545999999998</v>
      </c>
      <c r="AA431" s="34">
        <v>36004.792035940642</v>
      </c>
      <c r="AB431" s="34">
        <v>20796.690312560499</v>
      </c>
      <c r="AC431" s="34">
        <v>36947.482411591678</v>
      </c>
      <c r="AD431" s="34">
        <v>60597.106844424823</v>
      </c>
      <c r="AE431" s="34">
        <v>13989.514281800431</v>
      </c>
      <c r="AF431" s="34">
        <v>16.522439516129033</v>
      </c>
      <c r="AG431" s="34">
        <v>31088.454066547853</v>
      </c>
      <c r="AH431" s="34">
        <v>68026.707220542914</v>
      </c>
      <c r="AI431" s="34">
        <v>10243.435449218759</v>
      </c>
      <c r="AJ431" s="34">
        <v>-684.7355924902331</v>
      </c>
      <c r="AK431" s="34">
        <v>2179.593871356984</v>
      </c>
      <c r="AL431" s="34">
        <v>26105.885904784016</v>
      </c>
      <c r="AM431" s="34">
        <v>20110.270893091947</v>
      </c>
      <c r="AN431" s="34">
        <v>15066.798080083012</v>
      </c>
      <c r="AO431" s="34">
        <v>62874.244798454332</v>
      </c>
      <c r="AP431" s="34">
        <v>890.72868347168003</v>
      </c>
      <c r="AQ431" s="34">
        <v>53498.428223227405</v>
      </c>
      <c r="AR431" s="34">
        <v>74136.978673975129</v>
      </c>
      <c r="AS431" s="34">
        <v>77612.4704990233</v>
      </c>
      <c r="AT431" s="34">
        <v>24329.563294471314</v>
      </c>
      <c r="AU431" s="34">
        <v>75241.178596562313</v>
      </c>
      <c r="AV431" s="34">
        <v>39627.651659755335</v>
      </c>
      <c r="AW431" s="34">
        <v>6376.7102048164106</v>
      </c>
      <c r="AX431" s="34">
        <v>69938.3357578125</v>
      </c>
      <c r="AY431" s="34">
        <v>51257.396397903336</v>
      </c>
    </row>
    <row r="432" spans="1:51" x14ac:dyDescent="0.25">
      <c r="A432" s="32">
        <v>44426</v>
      </c>
      <c r="B432" s="33">
        <v>23</v>
      </c>
      <c r="C432" s="34">
        <v>37465.758072269076</v>
      </c>
      <c r="D432" s="34">
        <v>47792.315602081551</v>
      </c>
      <c r="E432" s="34">
        <v>23644.784755570767</v>
      </c>
      <c r="F432" s="34">
        <v>80055.39439806671</v>
      </c>
      <c r="G432" s="34">
        <v>29435.312904308612</v>
      </c>
      <c r="H432" s="34">
        <v>7572.9463244194594</v>
      </c>
      <c r="I432" s="34">
        <v>30904.247406961676</v>
      </c>
      <c r="J432" s="34">
        <v>153.56632614135739</v>
      </c>
      <c r="K432" s="34">
        <v>29297.966054592147</v>
      </c>
      <c r="L432" s="34">
        <v>-6373.3290245544304</v>
      </c>
      <c r="M432" s="34">
        <v>33598.775233791974</v>
      </c>
      <c r="N432" s="34">
        <v>16122.065085124999</v>
      </c>
      <c r="O432" s="34">
        <v>55764.750240131732</v>
      </c>
      <c r="P432" s="34">
        <v>11927.775892101568</v>
      </c>
      <c r="Q432" s="34">
        <v>38.669638633728027</v>
      </c>
      <c r="R432" s="34">
        <v>9348.5203305664199</v>
      </c>
      <c r="S432" s="34">
        <v>68158.881692399125</v>
      </c>
      <c r="T432" s="34">
        <v>19155.474632441543</v>
      </c>
      <c r="U432" s="34">
        <v>10816.395608125011</v>
      </c>
      <c r="V432" s="34">
        <v>94015.365418512811</v>
      </c>
      <c r="W432" s="34">
        <v>4083.2040840000004</v>
      </c>
      <c r="X432" s="34">
        <v>16714.082177565157</v>
      </c>
      <c r="Y432" s="34">
        <v>26312.0380393296</v>
      </c>
      <c r="Z432" s="34">
        <v>-30.00735689999992</v>
      </c>
      <c r="AA432" s="34">
        <v>32125.09110813426</v>
      </c>
      <c r="AB432" s="34">
        <v>19558.593038607363</v>
      </c>
      <c r="AC432" s="34">
        <v>33910.76482981984</v>
      </c>
      <c r="AD432" s="34">
        <v>54572.310989390644</v>
      </c>
      <c r="AE432" s="34">
        <v>12564.582560504641</v>
      </c>
      <c r="AF432" s="34">
        <v>16.522439516129033</v>
      </c>
      <c r="AG432" s="34">
        <v>28537.639082197267</v>
      </c>
      <c r="AH432" s="34">
        <v>62911.891748537542</v>
      </c>
      <c r="AI432" s="34">
        <v>9272.3516113281403</v>
      </c>
      <c r="AJ432" s="34">
        <v>-670.04796867675805</v>
      </c>
      <c r="AK432" s="34">
        <v>2010.4273593242203</v>
      </c>
      <c r="AL432" s="34">
        <v>23302.723563789765</v>
      </c>
      <c r="AM432" s="34">
        <v>18313.498668261949</v>
      </c>
      <c r="AN432" s="34">
        <v>13734.841498635747</v>
      </c>
      <c r="AO432" s="34">
        <v>57943.561392091797</v>
      </c>
      <c r="AP432" s="34">
        <v>866.30241394042991</v>
      </c>
      <c r="AQ432" s="34">
        <v>50291.194332954226</v>
      </c>
      <c r="AR432" s="34">
        <v>67125.474794601178</v>
      </c>
      <c r="AS432" s="34">
        <v>70595.940516913921</v>
      </c>
      <c r="AT432" s="34">
        <v>22791.106122744994</v>
      </c>
      <c r="AU432" s="34">
        <v>68190.718958522746</v>
      </c>
      <c r="AV432" s="34">
        <v>35334.756176892668</v>
      </c>
      <c r="AW432" s="34">
        <v>6979.5379338554685</v>
      </c>
      <c r="AX432" s="34">
        <v>64086.677455078141</v>
      </c>
      <c r="AY432" s="34">
        <v>47070.322077373756</v>
      </c>
    </row>
    <row r="433" spans="1:51" x14ac:dyDescent="0.25">
      <c r="A433" s="32">
        <v>44426</v>
      </c>
      <c r="B433" s="33">
        <v>24</v>
      </c>
      <c r="C433" s="34">
        <v>32072.941721445466</v>
      </c>
      <c r="D433" s="34">
        <v>41676.962699067371</v>
      </c>
      <c r="E433" s="34">
        <v>19920.655973486111</v>
      </c>
      <c r="F433" s="34">
        <v>68534.435630372871</v>
      </c>
      <c r="G433" s="34">
        <v>25356.869916410182</v>
      </c>
      <c r="H433" s="34">
        <v>7618.5181535162592</v>
      </c>
      <c r="I433" s="34">
        <v>26999.646933725831</v>
      </c>
      <c r="J433" s="34">
        <v>129.6892223358154</v>
      </c>
      <c r="K433" s="34">
        <v>23907.105578262341</v>
      </c>
      <c r="L433" s="34">
        <v>-6860.7792208724868</v>
      </c>
      <c r="M433" s="34">
        <v>30361.176786477678</v>
      </c>
      <c r="N433" s="34">
        <v>13839.191318500021</v>
      </c>
      <c r="O433" s="34">
        <v>47809.867117133923</v>
      </c>
      <c r="P433" s="34">
        <v>10498.618033396504</v>
      </c>
      <c r="Q433" s="34">
        <v>38.416254043579102</v>
      </c>
      <c r="R433" s="34">
        <v>7841.6870634765619</v>
      </c>
      <c r="S433" s="34">
        <v>57613.984813773022</v>
      </c>
      <c r="T433" s="34">
        <v>16405.53182257001</v>
      </c>
      <c r="U433" s="34">
        <v>9208.4415892968791</v>
      </c>
      <c r="V433" s="34">
        <v>81115.690505187958</v>
      </c>
      <c r="W433" s="34">
        <v>3497.8945820000004</v>
      </c>
      <c r="X433" s="34">
        <v>14574.671251506043</v>
      </c>
      <c r="Y433" s="34">
        <v>24282.146998018299</v>
      </c>
      <c r="Z433" s="34">
        <v>-60.446503899999968</v>
      </c>
      <c r="AA433" s="34">
        <v>26215.537845051305</v>
      </c>
      <c r="AB433" s="34">
        <v>17375.279478826134</v>
      </c>
      <c r="AC433" s="34">
        <v>30067.263105788301</v>
      </c>
      <c r="AD433" s="34">
        <v>45755.486720117202</v>
      </c>
      <c r="AE433" s="34">
        <v>11654.821548047999</v>
      </c>
      <c r="AF433" s="34">
        <v>16.522439516129033</v>
      </c>
      <c r="AG433" s="34">
        <v>24690.97999436035</v>
      </c>
      <c r="AH433" s="34">
        <v>49240.291348575149</v>
      </c>
      <c r="AI433" s="34">
        <v>7657.464990234379</v>
      </c>
      <c r="AJ433" s="34">
        <v>-665.97525120117211</v>
      </c>
      <c r="AK433" s="34">
        <v>1831.0045232500011</v>
      </c>
      <c r="AL433" s="34">
        <v>19528.028028288969</v>
      </c>
      <c r="AM433" s="34">
        <v>14534.100361748342</v>
      </c>
      <c r="AN433" s="34">
        <v>12686.539733188481</v>
      </c>
      <c r="AO433" s="34">
        <v>50346.743218368581</v>
      </c>
      <c r="AP433" s="34">
        <v>811.67100524902401</v>
      </c>
      <c r="AQ433" s="34">
        <v>45541.556088939324</v>
      </c>
      <c r="AR433" s="34">
        <v>57857.659366956323</v>
      </c>
      <c r="AS433" s="34">
        <v>60458.572497538938</v>
      </c>
      <c r="AT433" s="34">
        <v>21557.955949223633</v>
      </c>
      <c r="AU433" s="34">
        <v>58323.847303526367</v>
      </c>
      <c r="AV433" s="34">
        <v>23868.421569758691</v>
      </c>
      <c r="AW433" s="34">
        <v>16455.059509404302</v>
      </c>
      <c r="AX433" s="34">
        <v>54029.33046484377</v>
      </c>
      <c r="AY433" s="34">
        <v>41878.893990209683</v>
      </c>
    </row>
    <row r="434" spans="1:51" x14ac:dyDescent="0.25">
      <c r="A434" s="32">
        <v>44427</v>
      </c>
      <c r="B434" s="33">
        <v>1</v>
      </c>
      <c r="C434" s="34">
        <v>27762.09017887852</v>
      </c>
      <c r="D434" s="34">
        <v>35191.90991412694</v>
      </c>
      <c r="E434" s="34">
        <v>16336.268913414695</v>
      </c>
      <c r="F434" s="34">
        <v>57294.287081524119</v>
      </c>
      <c r="G434" s="34">
        <v>24975.499282051285</v>
      </c>
      <c r="H434" s="34">
        <v>7489.4079891887413</v>
      </c>
      <c r="I434" s="34">
        <v>23149.06336102014</v>
      </c>
      <c r="J434" s="34">
        <v>106.6254577636719</v>
      </c>
      <c r="K434" s="34">
        <v>19911.278410827661</v>
      </c>
      <c r="L434" s="34">
        <v>-7642.7502425816901</v>
      </c>
      <c r="M434" s="34">
        <v>27982.211085538307</v>
      </c>
      <c r="N434" s="34">
        <v>12236.39377226563</v>
      </c>
      <c r="O434" s="34">
        <v>40399.132636167858</v>
      </c>
      <c r="P434" s="34">
        <v>9053.2917963711025</v>
      </c>
      <c r="Q434" s="34">
        <v>37.636008262634277</v>
      </c>
      <c r="R434" s="34">
        <v>6327.1213784179699</v>
      </c>
      <c r="S434" s="34">
        <v>47419.85527377791</v>
      </c>
      <c r="T434" s="34">
        <v>14429.617161650223</v>
      </c>
      <c r="U434" s="34">
        <v>8012.969121718761</v>
      </c>
      <c r="V434" s="34">
        <v>65850.949255853702</v>
      </c>
      <c r="W434" s="34">
        <v>3542.3322239999998</v>
      </c>
      <c r="X434" s="34">
        <v>13367.611413563398</v>
      </c>
      <c r="Y434" s="34">
        <v>22395.378964191648</v>
      </c>
      <c r="Z434" s="34">
        <v>-92.894519499999944</v>
      </c>
      <c r="AA434" s="34">
        <v>20524.075285388197</v>
      </c>
      <c r="AB434" s="34">
        <v>15442.317242701125</v>
      </c>
      <c r="AC434" s="34">
        <v>26003.878470515927</v>
      </c>
      <c r="AD434" s="34">
        <v>36646.05650943605</v>
      </c>
      <c r="AE434" s="34">
        <v>10082.123766049695</v>
      </c>
      <c r="AF434" s="34">
        <v>16.522439516129033</v>
      </c>
      <c r="AG434" s="34">
        <v>20247.418485375976</v>
      </c>
      <c r="AH434" s="34">
        <v>38999.066234603953</v>
      </c>
      <c r="AI434" s="34">
        <v>6133.3653808593808</v>
      </c>
      <c r="AJ434" s="34">
        <v>-668.61079633788972</v>
      </c>
      <c r="AK434" s="34">
        <v>1822.072592078126</v>
      </c>
      <c r="AL434" s="34">
        <v>15737.937511298154</v>
      </c>
      <c r="AM434" s="34">
        <v>11430.091169872483</v>
      </c>
      <c r="AN434" s="34">
        <v>10850.130100575694</v>
      </c>
      <c r="AO434" s="34">
        <v>42935.808615964939</v>
      </c>
      <c r="AP434" s="34">
        <v>729.97042846679699</v>
      </c>
      <c r="AQ434" s="34">
        <v>40103.784323097061</v>
      </c>
      <c r="AR434" s="34">
        <v>48589.720847728429</v>
      </c>
      <c r="AS434" s="34">
        <v>49447.592412538928</v>
      </c>
      <c r="AT434" s="34">
        <v>19739.494538337887</v>
      </c>
      <c r="AU434" s="34">
        <v>48664.398216579328</v>
      </c>
      <c r="AV434" s="34">
        <v>17149.09982353164</v>
      </c>
      <c r="AW434" s="34">
        <v>14373.564478317154</v>
      </c>
      <c r="AX434" s="34">
        <v>43337.907707519538</v>
      </c>
      <c r="AY434" s="34">
        <v>36808.324246066986</v>
      </c>
    </row>
    <row r="435" spans="1:51" x14ac:dyDescent="0.25">
      <c r="A435" s="32">
        <v>44427</v>
      </c>
      <c r="B435" s="33">
        <v>2</v>
      </c>
      <c r="C435" s="34">
        <v>25088.38965010547</v>
      </c>
      <c r="D435" s="34">
        <v>30178.759217504867</v>
      </c>
      <c r="E435" s="34">
        <v>14072.763193730245</v>
      </c>
      <c r="F435" s="34">
        <v>50258.718689327463</v>
      </c>
      <c r="G435" s="34">
        <v>21893.964937832057</v>
      </c>
      <c r="H435" s="34">
        <v>7674.3691691505373</v>
      </c>
      <c r="I435" s="34">
        <v>20039.230671582769</v>
      </c>
      <c r="J435" s="34">
        <v>93.0844211578369</v>
      </c>
      <c r="K435" s="34">
        <v>16350.782178218386</v>
      </c>
      <c r="L435" s="34">
        <v>-7444.9063209561391</v>
      </c>
      <c r="M435" s="34">
        <v>26085.642174950019</v>
      </c>
      <c r="N435" s="34">
        <v>11140.57777498438</v>
      </c>
      <c r="O435" s="34">
        <v>34923.519115307034</v>
      </c>
      <c r="P435" s="34">
        <v>9670.6558660589762</v>
      </c>
      <c r="Q435" s="34">
        <v>37.142472267150893</v>
      </c>
      <c r="R435" s="34">
        <v>5233.7702187500008</v>
      </c>
      <c r="S435" s="34">
        <v>39191.169555748143</v>
      </c>
      <c r="T435" s="34">
        <v>13027.760680484766</v>
      </c>
      <c r="U435" s="34">
        <v>7327.8617517578195</v>
      </c>
      <c r="V435" s="34">
        <v>55125.097278673798</v>
      </c>
      <c r="W435" s="34">
        <v>3059.5157509999999</v>
      </c>
      <c r="X435" s="34">
        <v>12513.202258137295</v>
      </c>
      <c r="Y435" s="34">
        <v>20128.585386403091</v>
      </c>
      <c r="Z435" s="34">
        <v>-24.341921600000006</v>
      </c>
      <c r="AA435" s="34">
        <v>16312.507656756663</v>
      </c>
      <c r="AB435" s="34">
        <v>13822.417605537075</v>
      </c>
      <c r="AC435" s="34">
        <v>23190.108283065289</v>
      </c>
      <c r="AD435" s="34">
        <v>30029.711985360613</v>
      </c>
      <c r="AE435" s="34">
        <v>8398.3658593921173</v>
      </c>
      <c r="AF435" s="34">
        <v>16.522439516129033</v>
      </c>
      <c r="AG435" s="34">
        <v>16509.432707370604</v>
      </c>
      <c r="AH435" s="34">
        <v>31541.88422746284</v>
      </c>
      <c r="AI435" s="34">
        <v>4955.4559326171902</v>
      </c>
      <c r="AJ435" s="34">
        <v>-646.6204149804679</v>
      </c>
      <c r="AK435" s="34">
        <v>1489.0761710856264</v>
      </c>
      <c r="AL435" s="34">
        <v>12888.83971342632</v>
      </c>
      <c r="AM435" s="34">
        <v>8927.2872102303336</v>
      </c>
      <c r="AN435" s="34">
        <v>9533.9125523349649</v>
      </c>
      <c r="AO435" s="34">
        <v>36991.858921579405</v>
      </c>
      <c r="AP435" s="34">
        <v>657.87379455566395</v>
      </c>
      <c r="AQ435" s="34">
        <v>35962.770947092897</v>
      </c>
      <c r="AR435" s="34">
        <v>41418.27011040425</v>
      </c>
      <c r="AS435" s="34">
        <v>40321.559182070196</v>
      </c>
      <c r="AT435" s="34">
        <v>18051.005899089349</v>
      </c>
      <c r="AU435" s="34">
        <v>41551.875749484592</v>
      </c>
      <c r="AV435" s="34">
        <v>17986.373333537984</v>
      </c>
      <c r="AW435" s="34">
        <v>8002.3131151175612</v>
      </c>
      <c r="AX435" s="34">
        <v>35154.569975097649</v>
      </c>
      <c r="AY435" s="34">
        <v>32906.429224107298</v>
      </c>
    </row>
    <row r="436" spans="1:51" x14ac:dyDescent="0.25">
      <c r="A436" s="32">
        <v>44427</v>
      </c>
      <c r="B436" s="33">
        <v>3</v>
      </c>
      <c r="C436" s="34">
        <v>23831.10647132821</v>
      </c>
      <c r="D436" s="34">
        <v>27293.16257966894</v>
      </c>
      <c r="E436" s="34">
        <v>13281.941959720798</v>
      </c>
      <c r="F436" s="34">
        <v>46739.310618375435</v>
      </c>
      <c r="G436" s="34">
        <v>20566.699979940942</v>
      </c>
      <c r="H436" s="34">
        <v>7539.4162575152695</v>
      </c>
      <c r="I436" s="34">
        <v>18545.450593181162</v>
      </c>
      <c r="J436" s="34">
        <v>91.974359512329102</v>
      </c>
      <c r="K436" s="34">
        <v>14755.301583709745</v>
      </c>
      <c r="L436" s="34">
        <v>-7399.338844094048</v>
      </c>
      <c r="M436" s="34">
        <v>20822.054072085881</v>
      </c>
      <c r="N436" s="34">
        <v>10674.94699196876</v>
      </c>
      <c r="O436" s="34">
        <v>31807.940199264795</v>
      </c>
      <c r="P436" s="34">
        <v>9217.7076963535164</v>
      </c>
      <c r="Q436" s="34">
        <v>36.925466537475579</v>
      </c>
      <c r="R436" s="34">
        <v>4652.0680131835943</v>
      </c>
      <c r="S436" s="34">
        <v>34089.929761733263</v>
      </c>
      <c r="T436" s="34">
        <v>12495.797693555887</v>
      </c>
      <c r="U436" s="34">
        <v>7095.9647890625001</v>
      </c>
      <c r="V436" s="34">
        <v>49437.34927277801</v>
      </c>
      <c r="W436" s="34">
        <v>3071.5609099999997</v>
      </c>
      <c r="X436" s="34">
        <v>10954.414193807304</v>
      </c>
      <c r="Y436" s="34">
        <v>20037.32027659881</v>
      </c>
      <c r="Z436" s="34">
        <v>-30.842001699999969</v>
      </c>
      <c r="AA436" s="34">
        <v>13245.606783551812</v>
      </c>
      <c r="AB436" s="34">
        <v>13113.476364341741</v>
      </c>
      <c r="AC436" s="34">
        <v>21863.395930037743</v>
      </c>
      <c r="AD436" s="34">
        <v>26403.085105011975</v>
      </c>
      <c r="AE436" s="34">
        <v>7637.6679170534662</v>
      </c>
      <c r="AF436" s="34">
        <v>16.522439516129033</v>
      </c>
      <c r="AG436" s="34">
        <v>14405.243855314942</v>
      </c>
      <c r="AH436" s="34">
        <v>28224.373187893492</v>
      </c>
      <c r="AI436" s="34">
        <v>4334.5077148437595</v>
      </c>
      <c r="AJ436" s="34">
        <v>-645.35452100097575</v>
      </c>
      <c r="AK436" s="34">
        <v>1430.9795091679689</v>
      </c>
      <c r="AL436" s="34">
        <v>11352.253795758448</v>
      </c>
      <c r="AM436" s="34">
        <v>7397.419653061098</v>
      </c>
      <c r="AN436" s="34">
        <v>9335.0766484702144</v>
      </c>
      <c r="AO436" s="34">
        <v>33012.789545492218</v>
      </c>
      <c r="AP436" s="34">
        <v>652.45536804199196</v>
      </c>
      <c r="AQ436" s="34">
        <v>33644.343663052365</v>
      </c>
      <c r="AR436" s="34">
        <v>37246.684398081205</v>
      </c>
      <c r="AS436" s="34">
        <v>34974.219983984258</v>
      </c>
      <c r="AT436" s="34">
        <v>17974.450090206534</v>
      </c>
      <c r="AU436" s="34">
        <v>37723.34881255345</v>
      </c>
      <c r="AV436" s="34">
        <v>13118.825596229879</v>
      </c>
      <c r="AW436" s="34">
        <v>9638.2054684250597</v>
      </c>
      <c r="AX436" s="34">
        <v>30374.703168701177</v>
      </c>
      <c r="AY436" s="34">
        <v>31276.224691780673</v>
      </c>
    </row>
    <row r="437" spans="1:51" x14ac:dyDescent="0.25">
      <c r="A437" s="32">
        <v>44427</v>
      </c>
      <c r="B437" s="33">
        <v>4</v>
      </c>
      <c r="C437" s="34">
        <v>22995.428333219133</v>
      </c>
      <c r="D437" s="34">
        <v>25612.560916897943</v>
      </c>
      <c r="E437" s="34">
        <v>12521.267752508877</v>
      </c>
      <c r="F437" s="34">
        <v>44574.925254120557</v>
      </c>
      <c r="G437" s="34">
        <v>21692.003709676781</v>
      </c>
      <c r="H437" s="34">
        <v>7175.9471881998561</v>
      </c>
      <c r="I437" s="34">
        <v>17735.859829509405</v>
      </c>
      <c r="J437" s="34">
        <v>89.776723861694407</v>
      </c>
      <c r="K437" s="34">
        <v>14225.879782209407</v>
      </c>
      <c r="L437" s="34">
        <v>-7418.6905479981715</v>
      </c>
      <c r="M437" s="34">
        <v>19251.53273050375</v>
      </c>
      <c r="N437" s="34">
        <v>10435.85718734376</v>
      </c>
      <c r="O437" s="34">
        <v>30357.877012366338</v>
      </c>
      <c r="P437" s="34">
        <v>6612.7293588359289</v>
      </c>
      <c r="Q437" s="34">
        <v>36.322273254394531</v>
      </c>
      <c r="R437" s="34">
        <v>4367.7304836425783</v>
      </c>
      <c r="S437" s="34">
        <v>31645.549308339101</v>
      </c>
      <c r="T437" s="34">
        <v>12262.365316713542</v>
      </c>
      <c r="U437" s="34">
        <v>6827.9434396093893</v>
      </c>
      <c r="V437" s="34">
        <v>47586.345917397717</v>
      </c>
      <c r="W437" s="34">
        <v>2967.7172360000004</v>
      </c>
      <c r="X437" s="34">
        <v>10276.051523927013</v>
      </c>
      <c r="Y437" s="34">
        <v>19612.876991898134</v>
      </c>
      <c r="Z437" s="34">
        <v>-81.583858699999979</v>
      </c>
      <c r="AA437" s="34">
        <v>11858.371814813805</v>
      </c>
      <c r="AB437" s="34">
        <v>12824.103185724553</v>
      </c>
      <c r="AC437" s="34">
        <v>20743.864656267993</v>
      </c>
      <c r="AD437" s="34">
        <v>24619.181336406025</v>
      </c>
      <c r="AE437" s="34">
        <v>7193.913539968029</v>
      </c>
      <c r="AF437" s="34">
        <v>16.522439516129033</v>
      </c>
      <c r="AG437" s="34">
        <v>13367.062363630372</v>
      </c>
      <c r="AH437" s="34">
        <v>25624.036412836853</v>
      </c>
      <c r="AI437" s="34">
        <v>3992.3832763671999</v>
      </c>
      <c r="AJ437" s="34">
        <v>-664.98332310058595</v>
      </c>
      <c r="AK437" s="34">
        <v>1413.5386745078131</v>
      </c>
      <c r="AL437" s="34">
        <v>10905.502769395989</v>
      </c>
      <c r="AM437" s="34">
        <v>7220.9102137788686</v>
      </c>
      <c r="AN437" s="34">
        <v>8702.3434978750101</v>
      </c>
      <c r="AO437" s="34">
        <v>30671.37352208524</v>
      </c>
      <c r="AP437" s="34">
        <v>590.53244018554699</v>
      </c>
      <c r="AQ437" s="34">
        <v>32535.700337870723</v>
      </c>
      <c r="AR437" s="34">
        <v>34686.092621932665</v>
      </c>
      <c r="AS437" s="34">
        <v>32210.363648281127</v>
      </c>
      <c r="AT437" s="34">
        <v>17614.532787612916</v>
      </c>
      <c r="AU437" s="34">
        <v>36001.589605404304</v>
      </c>
      <c r="AV437" s="34">
        <v>11228.697168615137</v>
      </c>
      <c r="AW437" s="34">
        <v>8040.5106412114819</v>
      </c>
      <c r="AX437" s="34">
        <v>27674.151646240232</v>
      </c>
      <c r="AY437" s="34">
        <v>30386.260035362277</v>
      </c>
    </row>
    <row r="438" spans="1:51" x14ac:dyDescent="0.25">
      <c r="A438" s="32">
        <v>44427</v>
      </c>
      <c r="B438" s="33">
        <v>5</v>
      </c>
      <c r="C438" s="34">
        <v>22637.342299765038</v>
      </c>
      <c r="D438" s="34">
        <v>24879.181225971683</v>
      </c>
      <c r="E438" s="34">
        <v>12024.113057149494</v>
      </c>
      <c r="F438" s="34">
        <v>43681.313719325641</v>
      </c>
      <c r="G438" s="34">
        <v>23347.503814718777</v>
      </c>
      <c r="H438" s="34">
        <v>7514.4196912931184</v>
      </c>
      <c r="I438" s="34">
        <v>17383.179385417854</v>
      </c>
      <c r="J438" s="34">
        <v>84.8798122406006</v>
      </c>
      <c r="K438" s="34">
        <v>13590.106597826018</v>
      </c>
      <c r="L438" s="34">
        <v>-8109.6128900453114</v>
      </c>
      <c r="M438" s="34">
        <v>21825.049410788499</v>
      </c>
      <c r="N438" s="34">
        <v>10558.415002609379</v>
      </c>
      <c r="O438" s="34">
        <v>29912.407773574123</v>
      </c>
      <c r="P438" s="34">
        <v>4849.2269282031275</v>
      </c>
      <c r="Q438" s="34">
        <v>36.162640571594224</v>
      </c>
      <c r="R438" s="34">
        <v>4205.555727783204</v>
      </c>
      <c r="S438" s="34">
        <v>30667.796574244847</v>
      </c>
      <c r="T438" s="34">
        <v>12185.522902265455</v>
      </c>
      <c r="U438" s="34">
        <v>6765.8558126562712</v>
      </c>
      <c r="V438" s="34">
        <v>46699.646332561046</v>
      </c>
      <c r="W438" s="34">
        <v>2749.6482550000001</v>
      </c>
      <c r="X438" s="34">
        <v>10412.514483816623</v>
      </c>
      <c r="Y438" s="34">
        <v>19655.313043706261</v>
      </c>
      <c r="Z438" s="34">
        <v>-9.9638754999999364</v>
      </c>
      <c r="AA438" s="34">
        <v>11297.5648741695</v>
      </c>
      <c r="AB438" s="34">
        <v>12868.425106255803</v>
      </c>
      <c r="AC438" s="34">
        <v>20817.02700776263</v>
      </c>
      <c r="AD438" s="34">
        <v>23941.122672751237</v>
      </c>
      <c r="AE438" s="34">
        <v>6973.1546129306762</v>
      </c>
      <c r="AF438" s="34">
        <v>16.522439516129033</v>
      </c>
      <c r="AG438" s="34">
        <v>12942.367703261718</v>
      </c>
      <c r="AH438" s="34">
        <v>25457.426327552676</v>
      </c>
      <c r="AI438" s="34">
        <v>3856.59814453126</v>
      </c>
      <c r="AJ438" s="34">
        <v>-656.01362794433589</v>
      </c>
      <c r="AK438" s="34">
        <v>1397.2154134218752</v>
      </c>
      <c r="AL438" s="34">
        <v>10392.027800974356</v>
      </c>
      <c r="AM438" s="34">
        <v>7428.7193402581743</v>
      </c>
      <c r="AN438" s="34">
        <v>8023.9520994028317</v>
      </c>
      <c r="AO438" s="34">
        <v>29959.040585435927</v>
      </c>
      <c r="AP438" s="34">
        <v>568.91952514648597</v>
      </c>
      <c r="AQ438" s="34">
        <v>31907.360954248692</v>
      </c>
      <c r="AR438" s="34">
        <v>33737.841819017311</v>
      </c>
      <c r="AS438" s="34">
        <v>31111.699593945188</v>
      </c>
      <c r="AT438" s="34">
        <v>17578.568788437751</v>
      </c>
      <c r="AU438" s="34">
        <v>35470.392641683633</v>
      </c>
      <c r="AV438" s="34">
        <v>14001.428777625391</v>
      </c>
      <c r="AW438" s="34">
        <v>3338.0176211941525</v>
      </c>
      <c r="AX438" s="34">
        <v>26982.121719482435</v>
      </c>
      <c r="AY438" s="34">
        <v>30214.87978213434</v>
      </c>
    </row>
    <row r="439" spans="1:51" x14ac:dyDescent="0.25">
      <c r="A439" s="32">
        <v>44427</v>
      </c>
      <c r="B439" s="33">
        <v>6</v>
      </c>
      <c r="C439" s="34">
        <v>23441.864187858908</v>
      </c>
      <c r="D439" s="34">
        <v>25905.822507177232</v>
      </c>
      <c r="E439" s="34">
        <v>12462.643965468153</v>
      </c>
      <c r="F439" s="34">
        <v>44890.208222640584</v>
      </c>
      <c r="G439" s="34">
        <v>24284.333945901395</v>
      </c>
      <c r="H439" s="34">
        <v>7540.5724443883182</v>
      </c>
      <c r="I439" s="34">
        <v>17926.886477422253</v>
      </c>
      <c r="J439" s="34">
        <v>90.010829925537095</v>
      </c>
      <c r="K439" s="34">
        <v>14178.647441373847</v>
      </c>
      <c r="L439" s="34">
        <v>-7745.7996797566911</v>
      </c>
      <c r="M439" s="34">
        <v>22154.43547886892</v>
      </c>
      <c r="N439" s="34">
        <v>10999.665200156271</v>
      </c>
      <c r="O439" s="34">
        <v>31408.345159011133</v>
      </c>
      <c r="P439" s="34">
        <v>4780.3586902265706</v>
      </c>
      <c r="Q439" s="34">
        <v>36.67744064331054</v>
      </c>
      <c r="R439" s="34">
        <v>4289.261242187501</v>
      </c>
      <c r="S439" s="34">
        <v>31691.257741075297</v>
      </c>
      <c r="T439" s="34">
        <v>12527.892165986459</v>
      </c>
      <c r="U439" s="34">
        <v>6965.8690568359398</v>
      </c>
      <c r="V439" s="34">
        <v>46314.062843495805</v>
      </c>
      <c r="W439" s="34">
        <v>2713.3807359999992</v>
      </c>
      <c r="X439" s="34">
        <v>10397.997862809421</v>
      </c>
      <c r="Y439" s="34">
        <v>19951.213253165541</v>
      </c>
      <c r="Z439" s="34">
        <v>66.599542499999927</v>
      </c>
      <c r="AA439" s="34">
        <v>12484.377243765175</v>
      </c>
      <c r="AB439" s="34">
        <v>13251.137411365195</v>
      </c>
      <c r="AC439" s="34">
        <v>21347.523667263678</v>
      </c>
      <c r="AD439" s="34">
        <v>24713.519503034924</v>
      </c>
      <c r="AE439" s="34">
        <v>7222.1195079912341</v>
      </c>
      <c r="AF439" s="34">
        <v>16.522439516129033</v>
      </c>
      <c r="AG439" s="34">
        <v>13269.049654355469</v>
      </c>
      <c r="AH439" s="34">
        <v>27142.189570351497</v>
      </c>
      <c r="AI439" s="34">
        <v>4043.6094238281303</v>
      </c>
      <c r="AJ439" s="34">
        <v>-670.36605517089822</v>
      </c>
      <c r="AK439" s="34">
        <v>1674.4657268984379</v>
      </c>
      <c r="AL439" s="34">
        <v>10498.759101243375</v>
      </c>
      <c r="AM439" s="34">
        <v>7480.7712080543106</v>
      </c>
      <c r="AN439" s="34">
        <v>8447.4529833237411</v>
      </c>
      <c r="AO439" s="34">
        <v>30527.479047903118</v>
      </c>
      <c r="AP439" s="34">
        <v>593.54800415038994</v>
      </c>
      <c r="AQ439" s="34">
        <v>32575.691464985499</v>
      </c>
      <c r="AR439" s="34">
        <v>34624.99321099712</v>
      </c>
      <c r="AS439" s="34">
        <v>32602.391759257698</v>
      </c>
      <c r="AT439" s="34">
        <v>17031.23084315611</v>
      </c>
      <c r="AU439" s="34">
        <v>36705.47409341186</v>
      </c>
      <c r="AV439" s="34">
        <v>15853.822505799944</v>
      </c>
      <c r="AW439" s="34">
        <v>2596.0688979770853</v>
      </c>
      <c r="AX439" s="34">
        <v>27867.135160156278</v>
      </c>
      <c r="AY439" s="34">
        <v>31098.466953493386</v>
      </c>
    </row>
    <row r="440" spans="1:51" x14ac:dyDescent="0.25">
      <c r="A440" s="32">
        <v>44427</v>
      </c>
      <c r="B440" s="33">
        <v>7</v>
      </c>
      <c r="C440" s="34">
        <v>26840.933936023845</v>
      </c>
      <c r="D440" s="34">
        <v>29877.865379514154</v>
      </c>
      <c r="E440" s="34">
        <v>14449.946334699905</v>
      </c>
      <c r="F440" s="34">
        <v>52152.084932841986</v>
      </c>
      <c r="G440" s="34">
        <v>27094.329768304222</v>
      </c>
      <c r="H440" s="34">
        <v>7741.3869259243165</v>
      </c>
      <c r="I440" s="34">
        <v>21253.629907650527</v>
      </c>
      <c r="J440" s="34">
        <v>92.466041564941392</v>
      </c>
      <c r="K440" s="34">
        <v>16209.100944366492</v>
      </c>
      <c r="L440" s="34">
        <v>-7444.6657254498741</v>
      </c>
      <c r="M440" s="34">
        <v>23292.665642625299</v>
      </c>
      <c r="N440" s="34">
        <v>13757.063293703141</v>
      </c>
      <c r="O440" s="34">
        <v>36314.429911985724</v>
      </c>
      <c r="P440" s="34">
        <v>5621.7535725820335</v>
      </c>
      <c r="Q440" s="34">
        <v>36.672585487365723</v>
      </c>
      <c r="R440" s="34">
        <v>4917.8859384765628</v>
      </c>
      <c r="S440" s="34">
        <v>36543.367085798796</v>
      </c>
      <c r="T440" s="34">
        <v>14120.963520709816</v>
      </c>
      <c r="U440" s="34">
        <v>8223.0164406250096</v>
      </c>
      <c r="V440" s="34">
        <v>53074.947137792391</v>
      </c>
      <c r="W440" s="34">
        <v>3047.9100259999996</v>
      </c>
      <c r="X440" s="34">
        <v>10864.180711618465</v>
      </c>
      <c r="Y440" s="34">
        <v>21420.192892251442</v>
      </c>
      <c r="Z440" s="34">
        <v>103.65738209999999</v>
      </c>
      <c r="AA440" s="34">
        <v>15753.818175973485</v>
      </c>
      <c r="AB440" s="34">
        <v>14997.921378130824</v>
      </c>
      <c r="AC440" s="34">
        <v>24361.555097341712</v>
      </c>
      <c r="AD440" s="34">
        <v>29141.909049663962</v>
      </c>
      <c r="AE440" s="34">
        <v>7717.5706099682575</v>
      </c>
      <c r="AF440" s="34">
        <v>16.522439516129033</v>
      </c>
      <c r="AG440" s="34">
        <v>15700.594596733397</v>
      </c>
      <c r="AH440" s="34">
        <v>31722.804578911564</v>
      </c>
      <c r="AI440" s="34">
        <v>4560.3928710937598</v>
      </c>
      <c r="AJ440" s="34">
        <v>-669.22429941894507</v>
      </c>
      <c r="AK440" s="34">
        <v>1577.2663605625</v>
      </c>
      <c r="AL440" s="34">
        <v>11973.645288021331</v>
      </c>
      <c r="AM440" s="34">
        <v>8986.3051506719294</v>
      </c>
      <c r="AN440" s="34">
        <v>9167.0739332260837</v>
      </c>
      <c r="AO440" s="34">
        <v>34685.360288805052</v>
      </c>
      <c r="AP440" s="34">
        <v>616.07603454589901</v>
      </c>
      <c r="AQ440" s="34">
        <v>36792.505225327033</v>
      </c>
      <c r="AR440" s="34">
        <v>39483.279180639154</v>
      </c>
      <c r="AS440" s="34">
        <v>37825.383189023327</v>
      </c>
      <c r="AT440" s="34">
        <v>18279.116726328524</v>
      </c>
      <c r="AU440" s="34">
        <v>43819.177637591391</v>
      </c>
      <c r="AV440" s="34">
        <v>17491.689182687885</v>
      </c>
      <c r="AW440" s="34">
        <v>2797.2187739204037</v>
      </c>
      <c r="AX440" s="34">
        <v>31695.240949218758</v>
      </c>
      <c r="AY440" s="34">
        <v>35068.788698727396</v>
      </c>
    </row>
    <row r="441" spans="1:51" x14ac:dyDescent="0.25">
      <c r="A441" s="32">
        <v>44427</v>
      </c>
      <c r="B441" s="33">
        <v>8</v>
      </c>
      <c r="C441" s="34">
        <v>34862.758574656167</v>
      </c>
      <c r="D441" s="34">
        <v>34910.791560372556</v>
      </c>
      <c r="E441" s="34">
        <v>18759.198130821784</v>
      </c>
      <c r="F441" s="34">
        <v>65201.821526730295</v>
      </c>
      <c r="G441" s="34">
        <v>32586.614988097441</v>
      </c>
      <c r="H441" s="34">
        <v>8756.3731413080532</v>
      </c>
      <c r="I441" s="34">
        <v>27539.871138852915</v>
      </c>
      <c r="J441" s="34">
        <v>103.23900413513181</v>
      </c>
      <c r="K441" s="34">
        <v>19547.48783407213</v>
      </c>
      <c r="L441" s="34">
        <v>-6154.5775235037008</v>
      </c>
      <c r="M441" s="34">
        <v>25705.462434836532</v>
      </c>
      <c r="N441" s="34">
        <v>15740.36255596875</v>
      </c>
      <c r="O441" s="34">
        <v>44382.601492955451</v>
      </c>
      <c r="P441" s="34">
        <v>5687.8686703963831</v>
      </c>
      <c r="Q441" s="34">
        <v>38.138509750366211</v>
      </c>
      <c r="R441" s="34">
        <v>5529.1713271484423</v>
      </c>
      <c r="S441" s="34">
        <v>41424.7190677568</v>
      </c>
      <c r="T441" s="34">
        <v>16312.999449401839</v>
      </c>
      <c r="U441" s="34">
        <v>9410.2788175000096</v>
      </c>
      <c r="V441" s="34">
        <v>63767.096706218872</v>
      </c>
      <c r="W441" s="34">
        <v>3742.3551729999999</v>
      </c>
      <c r="X441" s="34">
        <v>12429.153149027657</v>
      </c>
      <c r="Y441" s="34">
        <v>24076.43023621355</v>
      </c>
      <c r="Z441" s="34">
        <v>161.85682940000001</v>
      </c>
      <c r="AA441" s="34">
        <v>19640.018614011813</v>
      </c>
      <c r="AB441" s="34">
        <v>19006.417191763623</v>
      </c>
      <c r="AC441" s="34">
        <v>29504.632239828545</v>
      </c>
      <c r="AD441" s="34">
        <v>33731.084374268816</v>
      </c>
      <c r="AE441" s="34">
        <v>8357.6249285144258</v>
      </c>
      <c r="AF441" s="34">
        <v>16.522439516129033</v>
      </c>
      <c r="AG441" s="34">
        <v>19012.752004672853</v>
      </c>
      <c r="AH441" s="34">
        <v>34108.449580216744</v>
      </c>
      <c r="AI441" s="34">
        <v>4900.6300136470945</v>
      </c>
      <c r="AJ441" s="34">
        <v>-669.20469368652323</v>
      </c>
      <c r="AK441" s="34">
        <v>1721.5686134393666</v>
      </c>
      <c r="AL441" s="34">
        <v>10927.172819259136</v>
      </c>
      <c r="AM441" s="34">
        <v>11123.817738962078</v>
      </c>
      <c r="AN441" s="34">
        <v>10062.928505328136</v>
      </c>
      <c r="AO441" s="34">
        <v>40251.597367490816</v>
      </c>
      <c r="AP441" s="34">
        <v>554.28531482815708</v>
      </c>
      <c r="AQ441" s="34">
        <v>45577.165973756957</v>
      </c>
      <c r="AR441" s="34">
        <v>47227.681820065722</v>
      </c>
      <c r="AS441" s="34">
        <v>43056.688061835819</v>
      </c>
      <c r="AT441" s="34">
        <v>21182.556249723242</v>
      </c>
      <c r="AU441" s="34">
        <v>54044.775773851819</v>
      </c>
      <c r="AV441" s="34">
        <v>17851.609581277309</v>
      </c>
      <c r="AW441" s="34">
        <v>2616.836523602542</v>
      </c>
      <c r="AX441" s="34">
        <v>35704.705753417977</v>
      </c>
      <c r="AY441" s="34">
        <v>45329.167580388683</v>
      </c>
    </row>
    <row r="442" spans="1:51" x14ac:dyDescent="0.25">
      <c r="A442" s="32">
        <v>44427</v>
      </c>
      <c r="B442" s="33">
        <v>9</v>
      </c>
      <c r="C442" s="34">
        <v>41121.017946871667</v>
      </c>
      <c r="D442" s="34">
        <v>42748.434001352529</v>
      </c>
      <c r="E442" s="34">
        <v>22090.634633847916</v>
      </c>
      <c r="F442" s="34">
        <v>75498.637020109571</v>
      </c>
      <c r="G442" s="34">
        <v>40381.341494941677</v>
      </c>
      <c r="H442" s="34">
        <v>11483.520163421354</v>
      </c>
      <c r="I442" s="34">
        <v>33688.781171958013</v>
      </c>
      <c r="J442" s="34">
        <v>129.3923797607421</v>
      </c>
      <c r="K442" s="34">
        <v>23750.703472881349</v>
      </c>
      <c r="L442" s="34">
        <v>-5653.7315525070444</v>
      </c>
      <c r="M442" s="34">
        <v>31177.580026248746</v>
      </c>
      <c r="N442" s="34">
        <v>16181.959206874999</v>
      </c>
      <c r="O442" s="34">
        <v>53951.952621467659</v>
      </c>
      <c r="P442" s="34">
        <v>5913.0387091684961</v>
      </c>
      <c r="Q442" s="34">
        <v>38.116038322448716</v>
      </c>
      <c r="R442" s="34">
        <v>6525.669772460943</v>
      </c>
      <c r="S442" s="34">
        <v>50466.459818225543</v>
      </c>
      <c r="T442" s="34">
        <v>17395.833205434552</v>
      </c>
      <c r="U442" s="34">
        <v>9608.9623391406294</v>
      </c>
      <c r="V442" s="34">
        <v>73914.417986258544</v>
      </c>
      <c r="W442" s="34">
        <v>4609.7110139999995</v>
      </c>
      <c r="X442" s="34">
        <v>15054.005200106491</v>
      </c>
      <c r="Y442" s="34">
        <v>28591.859335367408</v>
      </c>
      <c r="Z442" s="34">
        <v>1.9112243000000007</v>
      </c>
      <c r="AA442" s="34">
        <v>24695.72095568333</v>
      </c>
      <c r="AB442" s="34">
        <v>24667.817775357373</v>
      </c>
      <c r="AC442" s="34">
        <v>32943.836001049822</v>
      </c>
      <c r="AD442" s="34">
        <v>39418.683910370746</v>
      </c>
      <c r="AE442" s="34">
        <v>9527.5547606230648</v>
      </c>
      <c r="AF442" s="34">
        <v>16.522439516129033</v>
      </c>
      <c r="AG442" s="34">
        <v>23768.393412583006</v>
      </c>
      <c r="AH442" s="34">
        <v>38817.369587561465</v>
      </c>
      <c r="AI442" s="34">
        <v>5943.5746749386662</v>
      </c>
      <c r="AJ442" s="34">
        <v>-652.52292327148416</v>
      </c>
      <c r="AK442" s="34">
        <v>2440.7918854532468</v>
      </c>
      <c r="AL442" s="34">
        <v>10310.354889268281</v>
      </c>
      <c r="AM442" s="34">
        <v>14174.752453983894</v>
      </c>
      <c r="AN442" s="34">
        <v>11195.131118363286</v>
      </c>
      <c r="AO442" s="34">
        <v>49159.820738767688</v>
      </c>
      <c r="AP442" s="34">
        <v>736.79426765441906</v>
      </c>
      <c r="AQ442" s="34">
        <v>56940.495028733509</v>
      </c>
      <c r="AR442" s="34">
        <v>59753.41183299831</v>
      </c>
      <c r="AS442" s="34">
        <v>50129.645727226431</v>
      </c>
      <c r="AT442" s="34">
        <v>25858.126698155371</v>
      </c>
      <c r="AU442" s="34">
        <v>64121.351818079587</v>
      </c>
      <c r="AV442" s="34">
        <v>21555.072418483232</v>
      </c>
      <c r="AW442" s="34">
        <v>3122.7955308417509</v>
      </c>
      <c r="AX442" s="34">
        <v>41977.736631347674</v>
      </c>
      <c r="AY442" s="34">
        <v>58511.101233620677</v>
      </c>
    </row>
    <row r="443" spans="1:51" x14ac:dyDescent="0.25">
      <c r="A443" s="32">
        <v>44427</v>
      </c>
      <c r="B443" s="33">
        <v>10</v>
      </c>
      <c r="C443" s="34">
        <v>45639.786780281225</v>
      </c>
      <c r="D443" s="34">
        <v>48277.439813028323</v>
      </c>
      <c r="E443" s="34">
        <v>24440.431295033213</v>
      </c>
      <c r="F443" s="34">
        <v>84323.245069565499</v>
      </c>
      <c r="G443" s="34">
        <v>42738.657998240931</v>
      </c>
      <c r="H443" s="34">
        <v>12162.845824944845</v>
      </c>
      <c r="I443" s="34">
        <v>38165.201779193849</v>
      </c>
      <c r="J443" s="34">
        <v>141.83745574951178</v>
      </c>
      <c r="K443" s="34">
        <v>26763.998577347771</v>
      </c>
      <c r="L443" s="34">
        <v>-6166.7925973388546</v>
      </c>
      <c r="M443" s="34">
        <v>40140.443088493543</v>
      </c>
      <c r="N443" s="34">
        <v>17366.522350343752</v>
      </c>
      <c r="O443" s="34">
        <v>60888.764431828517</v>
      </c>
      <c r="P443" s="34">
        <v>7029.4758627735009</v>
      </c>
      <c r="Q443" s="34">
        <v>43.5104532241822</v>
      </c>
      <c r="R443" s="34">
        <v>7323.2009023437586</v>
      </c>
      <c r="S443" s="34">
        <v>57097.761091929155</v>
      </c>
      <c r="T443" s="34">
        <v>19894.388704891026</v>
      </c>
      <c r="U443" s="34">
        <v>10424.825959843751</v>
      </c>
      <c r="V443" s="34">
        <v>82293.607718646264</v>
      </c>
      <c r="W443" s="34">
        <v>5127.735224</v>
      </c>
      <c r="X443" s="34">
        <v>17113.701424383722</v>
      </c>
      <c r="Y443" s="34">
        <v>30338.226434100165</v>
      </c>
      <c r="Z443" s="34">
        <v>-130.16496760000001</v>
      </c>
      <c r="AA443" s="34">
        <v>28126.090685640647</v>
      </c>
      <c r="AB443" s="34">
        <v>28048.462104872997</v>
      </c>
      <c r="AC443" s="34">
        <v>37158.703039410568</v>
      </c>
      <c r="AD443" s="34">
        <v>43327.308642379896</v>
      </c>
      <c r="AE443" s="34">
        <v>11087.799212999653</v>
      </c>
      <c r="AF443" s="34">
        <v>16.522439516129033</v>
      </c>
      <c r="AG443" s="34">
        <v>26561.923594160158</v>
      </c>
      <c r="AH443" s="34">
        <v>43745.946084377385</v>
      </c>
      <c r="AI443" s="34">
        <v>7102.1951751786019</v>
      </c>
      <c r="AJ443" s="34">
        <v>-595.87199007812524</v>
      </c>
      <c r="AK443" s="34">
        <v>3008.3278973699889</v>
      </c>
      <c r="AL443" s="34">
        <v>12844.380530067543</v>
      </c>
      <c r="AM443" s="34">
        <v>17006.31603853187</v>
      </c>
      <c r="AN443" s="34">
        <v>11311.995788419921</v>
      </c>
      <c r="AO443" s="34">
        <v>55451.900166944542</v>
      </c>
      <c r="AP443" s="34">
        <v>865.29290390014705</v>
      </c>
      <c r="AQ443" s="34">
        <v>66850.942635405867</v>
      </c>
      <c r="AR443" s="34">
        <v>68748.909180045695</v>
      </c>
      <c r="AS443" s="34">
        <v>55989.974568476428</v>
      </c>
      <c r="AT443" s="34">
        <v>28031.956266234127</v>
      </c>
      <c r="AU443" s="34">
        <v>71281.95747378857</v>
      </c>
      <c r="AV443" s="34">
        <v>25060.60735503543</v>
      </c>
      <c r="AW443" s="34">
        <v>3184.2988496447342</v>
      </c>
      <c r="AX443" s="34">
        <v>47729.850427246107</v>
      </c>
      <c r="AY443" s="34">
        <v>67944.503202158638</v>
      </c>
    </row>
    <row r="444" spans="1:51" x14ac:dyDescent="0.25">
      <c r="A444" s="32">
        <v>44427</v>
      </c>
      <c r="B444" s="33">
        <v>11</v>
      </c>
      <c r="C444" s="34">
        <v>49219.15635481682</v>
      </c>
      <c r="D444" s="34">
        <v>49360.722892204096</v>
      </c>
      <c r="E444" s="34">
        <v>26364.18212763625</v>
      </c>
      <c r="F444" s="34">
        <v>90843.910594143366</v>
      </c>
      <c r="G444" s="34">
        <v>44021.131291579943</v>
      </c>
      <c r="H444" s="34">
        <v>12300.653218786021</v>
      </c>
      <c r="I444" s="34">
        <v>40663.744922443861</v>
      </c>
      <c r="J444" s="34">
        <v>143.05408096313479</v>
      </c>
      <c r="K444" s="34">
        <v>28296.563490959175</v>
      </c>
      <c r="L444" s="34">
        <v>-6385.6495746406554</v>
      </c>
      <c r="M444" s="34">
        <v>45213.212819628396</v>
      </c>
      <c r="N444" s="34">
        <v>18599.90240059375</v>
      </c>
      <c r="O444" s="34">
        <v>64660.974833171764</v>
      </c>
      <c r="P444" s="34">
        <v>6680.5426891462221</v>
      </c>
      <c r="Q444" s="34">
        <v>42.323724746704201</v>
      </c>
      <c r="R444" s="34">
        <v>7895.034559082038</v>
      </c>
      <c r="S444" s="34">
        <v>61136.84477373823</v>
      </c>
      <c r="T444" s="34">
        <v>22139.220886020619</v>
      </c>
      <c r="U444" s="34">
        <v>11464.33688312501</v>
      </c>
      <c r="V444" s="34">
        <v>88944.877711499939</v>
      </c>
      <c r="W444" s="34">
        <v>5068.427138</v>
      </c>
      <c r="X444" s="34">
        <v>16554.041077237445</v>
      </c>
      <c r="Y444" s="34">
        <v>31575.125932171337</v>
      </c>
      <c r="Z444" s="34">
        <v>-168.82343050000009</v>
      </c>
      <c r="AA444" s="34">
        <v>30298.248085306197</v>
      </c>
      <c r="AB444" s="34">
        <v>29587.662496997989</v>
      </c>
      <c r="AC444" s="34">
        <v>39929.559572457074</v>
      </c>
      <c r="AD444" s="34">
        <v>46161.136012012706</v>
      </c>
      <c r="AE444" s="34">
        <v>12122.967589999302</v>
      </c>
      <c r="AF444" s="34">
        <v>16.522439516129033</v>
      </c>
      <c r="AG444" s="34">
        <v>28382.563642873534</v>
      </c>
      <c r="AH444" s="34">
        <v>45896.668853430616</v>
      </c>
      <c r="AI444" s="34">
        <v>7308.0821124373724</v>
      </c>
      <c r="AJ444" s="34">
        <v>-628.48300006835871</v>
      </c>
      <c r="AK444" s="34">
        <v>3176.8736009451663</v>
      </c>
      <c r="AL444" s="34">
        <v>16077.701940130723</v>
      </c>
      <c r="AM444" s="34">
        <v>17899.688687724138</v>
      </c>
      <c r="AN444" s="34">
        <v>11676.043252145035</v>
      </c>
      <c r="AO444" s="34">
        <v>59411.339374708215</v>
      </c>
      <c r="AP444" s="34">
        <v>868.88394856452931</v>
      </c>
      <c r="AQ444" s="34">
        <v>72760.583428811166</v>
      </c>
      <c r="AR444" s="34">
        <v>73024.355211374903</v>
      </c>
      <c r="AS444" s="34">
        <v>59313.401273163938</v>
      </c>
      <c r="AT444" s="34">
        <v>29058.029867333476</v>
      </c>
      <c r="AU444" s="34">
        <v>75249.038860165048</v>
      </c>
      <c r="AV444" s="34">
        <v>25466.309727561671</v>
      </c>
      <c r="AW444" s="34">
        <v>4989.6602221634566</v>
      </c>
      <c r="AX444" s="34">
        <v>51383.40133496096</v>
      </c>
      <c r="AY444" s="34">
        <v>73348.356123956735</v>
      </c>
    </row>
    <row r="445" spans="1:51" x14ac:dyDescent="0.25">
      <c r="A445" s="32">
        <v>44427</v>
      </c>
      <c r="B445" s="33">
        <v>12</v>
      </c>
      <c r="C445" s="34">
        <v>51849.638924388761</v>
      </c>
      <c r="D445" s="34">
        <v>50440.848044584964</v>
      </c>
      <c r="E445" s="34">
        <v>27135.960773606937</v>
      </c>
      <c r="F445" s="34">
        <v>94678.567018137022</v>
      </c>
      <c r="G445" s="34">
        <v>42030.618875984401</v>
      </c>
      <c r="H445" s="34">
        <v>11926.445714013567</v>
      </c>
      <c r="I445" s="34">
        <v>41550.189568807633</v>
      </c>
      <c r="J445" s="34">
        <v>148.71412658691409</v>
      </c>
      <c r="K445" s="34">
        <v>28463.50044107057</v>
      </c>
      <c r="L445" s="34">
        <v>-6641.2235046197993</v>
      </c>
      <c r="M445" s="34">
        <v>49052.629713067668</v>
      </c>
      <c r="N445" s="34">
        <v>19309.827900593751</v>
      </c>
      <c r="O445" s="34">
        <v>65047.127281166642</v>
      </c>
      <c r="P445" s="34">
        <v>5101.4554303713194</v>
      </c>
      <c r="Q445" s="34">
        <v>41.410186767578203</v>
      </c>
      <c r="R445" s="34">
        <v>8127.0661977539094</v>
      </c>
      <c r="S445" s="34">
        <v>63007.70772363813</v>
      </c>
      <c r="T445" s="34">
        <v>23123.59115011197</v>
      </c>
      <c r="U445" s="34">
        <v>12395.23192937501</v>
      </c>
      <c r="V445" s="34">
        <v>91519.140923839834</v>
      </c>
      <c r="W445" s="34">
        <v>5211.3354010000003</v>
      </c>
      <c r="X445" s="34">
        <v>18951.814452500774</v>
      </c>
      <c r="Y445" s="34">
        <v>29370.343982623363</v>
      </c>
      <c r="Z445" s="34">
        <v>-182.6434503000001</v>
      </c>
      <c r="AA445" s="34">
        <v>31777.12425260185</v>
      </c>
      <c r="AB445" s="34">
        <v>30047.110248091733</v>
      </c>
      <c r="AC445" s="34">
        <v>42076.891796355383</v>
      </c>
      <c r="AD445" s="34">
        <v>47033.622184420179</v>
      </c>
      <c r="AE445" s="34">
        <v>11757.872510971321</v>
      </c>
      <c r="AF445" s="34">
        <v>16.522439516129033</v>
      </c>
      <c r="AG445" s="34">
        <v>28510.835224274902</v>
      </c>
      <c r="AH445" s="34">
        <v>47918.448770059527</v>
      </c>
      <c r="AI445" s="34">
        <v>7675.9391289695468</v>
      </c>
      <c r="AJ445" s="34">
        <v>-593.43939575683703</v>
      </c>
      <c r="AK445" s="34">
        <v>4670.0275698791502</v>
      </c>
      <c r="AL445" s="34">
        <v>17097.807803426302</v>
      </c>
      <c r="AM445" s="34">
        <v>17735.001024182038</v>
      </c>
      <c r="AN445" s="34">
        <v>12042.441482906748</v>
      </c>
      <c r="AO445" s="34">
        <v>61107.589472135602</v>
      </c>
      <c r="AP445" s="34">
        <v>876.91348791122459</v>
      </c>
      <c r="AQ445" s="34">
        <v>74105.878714781371</v>
      </c>
      <c r="AR445" s="34">
        <v>73614.661361552033</v>
      </c>
      <c r="AS445" s="34">
        <v>61924.027362070185</v>
      </c>
      <c r="AT445" s="34">
        <v>29017.568914638658</v>
      </c>
      <c r="AU445" s="34">
        <v>76003.890630755865</v>
      </c>
      <c r="AV445" s="34">
        <v>25334.693022537012</v>
      </c>
      <c r="AW445" s="34">
        <v>6507.1571875742429</v>
      </c>
      <c r="AX445" s="34">
        <v>52860.489023437527</v>
      </c>
      <c r="AY445" s="34">
        <v>75839.255609807704</v>
      </c>
    </row>
    <row r="446" spans="1:51" x14ac:dyDescent="0.25">
      <c r="A446" s="32">
        <v>44427</v>
      </c>
      <c r="B446" s="33">
        <v>13</v>
      </c>
      <c r="C446" s="34">
        <v>52929.401052255271</v>
      </c>
      <c r="D446" s="34">
        <v>47596.721739861328</v>
      </c>
      <c r="E446" s="34">
        <v>27255.543837428711</v>
      </c>
      <c r="F446" s="34">
        <v>97523.962590678522</v>
      </c>
      <c r="G446" s="34">
        <v>41853.38037976301</v>
      </c>
      <c r="H446" s="34">
        <v>11813.710545615142</v>
      </c>
      <c r="I446" s="34">
        <v>42391.196781332052</v>
      </c>
      <c r="J446" s="34">
        <v>148.8497810363769</v>
      </c>
      <c r="K446" s="34">
        <v>28963.750472126012</v>
      </c>
      <c r="L446" s="34">
        <v>-7797.9208504415183</v>
      </c>
      <c r="M446" s="34">
        <v>48131.424426805068</v>
      </c>
      <c r="N446" s="34">
        <v>19776.0152021875</v>
      </c>
      <c r="O446" s="34">
        <v>65933.660292659566</v>
      </c>
      <c r="P446" s="34">
        <v>5083.2352281398016</v>
      </c>
      <c r="Q446" s="34">
        <v>41.015622138977001</v>
      </c>
      <c r="R446" s="34">
        <v>8367.4721513671884</v>
      </c>
      <c r="S446" s="34">
        <v>64064.076933706499</v>
      </c>
      <c r="T446" s="34">
        <v>24002.904519696778</v>
      </c>
      <c r="U446" s="34">
        <v>12803.371965937511</v>
      </c>
      <c r="V446" s="34">
        <v>95484.174843211236</v>
      </c>
      <c r="W446" s="34">
        <v>4909.011751</v>
      </c>
      <c r="X446" s="34">
        <v>19514.114106960511</v>
      </c>
      <c r="Y446" s="34">
        <v>29302.900933596218</v>
      </c>
      <c r="Z446" s="34">
        <v>-130.45291290000009</v>
      </c>
      <c r="AA446" s="34">
        <v>31585.487572997416</v>
      </c>
      <c r="AB446" s="34">
        <v>30297.156506841733</v>
      </c>
      <c r="AC446" s="34">
        <v>43197.631188797073</v>
      </c>
      <c r="AD446" s="34">
        <v>48907.674233122685</v>
      </c>
      <c r="AE446" s="34">
        <v>12132.399353791388</v>
      </c>
      <c r="AF446" s="34">
        <v>16.522439516129033</v>
      </c>
      <c r="AG446" s="34">
        <v>29149.262464455569</v>
      </c>
      <c r="AH446" s="34">
        <v>50073.750165936479</v>
      </c>
      <c r="AI446" s="34">
        <v>8237.2678390869787</v>
      </c>
      <c r="AJ446" s="34">
        <v>-621.16940306640618</v>
      </c>
      <c r="AK446" s="34">
        <v>5193.4225616503372</v>
      </c>
      <c r="AL446" s="34">
        <v>18292.514312022664</v>
      </c>
      <c r="AM446" s="34">
        <v>17944.470514265522</v>
      </c>
      <c r="AN446" s="34">
        <v>12135.074370282726</v>
      </c>
      <c r="AO446" s="34">
        <v>62748.390172208849</v>
      </c>
      <c r="AP446" s="34">
        <v>811.68110537529185</v>
      </c>
      <c r="AQ446" s="34">
        <v>74830.369681715456</v>
      </c>
      <c r="AR446" s="34">
        <v>74099.157837582781</v>
      </c>
      <c r="AS446" s="34">
        <v>64133.987314804544</v>
      </c>
      <c r="AT446" s="34">
        <v>29109.598940234362</v>
      </c>
      <c r="AU446" s="34">
        <v>77831.895777573722</v>
      </c>
      <c r="AV446" s="34">
        <v>26516.554003608304</v>
      </c>
      <c r="AW446" s="34">
        <v>7366.0737017082283</v>
      </c>
      <c r="AX446" s="34">
        <v>54363.74362304691</v>
      </c>
      <c r="AY446" s="34">
        <v>77158.741802638295</v>
      </c>
    </row>
    <row r="447" spans="1:51" x14ac:dyDescent="0.25">
      <c r="A447" s="32">
        <v>44427</v>
      </c>
      <c r="B447" s="33">
        <v>14</v>
      </c>
      <c r="C447" s="34">
        <v>51719.86194961358</v>
      </c>
      <c r="D447" s="34">
        <v>48913.49401217969</v>
      </c>
      <c r="E447" s="34">
        <v>26094.420007326175</v>
      </c>
      <c r="F447" s="34">
        <v>96304.698828192442</v>
      </c>
      <c r="G447" s="34">
        <v>39635.531110508615</v>
      </c>
      <c r="H447" s="34">
        <v>11285.094486429101</v>
      </c>
      <c r="I447" s="34">
        <v>43244.213928900397</v>
      </c>
      <c r="J447" s="34">
        <v>149.73976898193371</v>
      </c>
      <c r="K447" s="34">
        <v>29892.066313293464</v>
      </c>
      <c r="L447" s="34">
        <v>-8156.5365567446997</v>
      </c>
      <c r="M447" s="34">
        <v>47377.966973132752</v>
      </c>
      <c r="N447" s="34">
        <v>19526.386130312501</v>
      </c>
      <c r="O447" s="34">
        <v>68402.222999829974</v>
      </c>
      <c r="P447" s="34">
        <v>4912.0588154026555</v>
      </c>
      <c r="Q447" s="34">
        <v>40.540349006652789</v>
      </c>
      <c r="R447" s="34">
        <v>8696.9848481445333</v>
      </c>
      <c r="S447" s="34">
        <v>68186.220448367138</v>
      </c>
      <c r="T447" s="34">
        <v>24113.209850017669</v>
      </c>
      <c r="U447" s="34">
        <v>12665.050684062511</v>
      </c>
      <c r="V447" s="34">
        <v>95018.668772649587</v>
      </c>
      <c r="W447" s="34">
        <v>4880.3926089999995</v>
      </c>
      <c r="X447" s="34">
        <v>21166.563978737937</v>
      </c>
      <c r="Y447" s="34">
        <v>25615.599788969721</v>
      </c>
      <c r="Z447" s="34">
        <v>-74.620716799999926</v>
      </c>
      <c r="AA447" s="34">
        <v>34085.102564140652</v>
      </c>
      <c r="AB447" s="34">
        <v>30818.250593591736</v>
      </c>
      <c r="AC447" s="34">
        <v>43216.723904291794</v>
      </c>
      <c r="AD447" s="34">
        <v>50486.909831843383</v>
      </c>
      <c r="AE447" s="34">
        <v>13136.300803290926</v>
      </c>
      <c r="AF447" s="34">
        <v>16.522439516129033</v>
      </c>
      <c r="AG447" s="34">
        <v>31126.939631374509</v>
      </c>
      <c r="AH447" s="34">
        <v>54400.795274472111</v>
      </c>
      <c r="AI447" s="34">
        <v>8068.6751208278702</v>
      </c>
      <c r="AJ447" s="34">
        <v>-637.98309488281177</v>
      </c>
      <c r="AK447" s="34">
        <v>4763.9434423274779</v>
      </c>
      <c r="AL447" s="34">
        <v>19818.403033466609</v>
      </c>
      <c r="AM447" s="34">
        <v>18446.303244301409</v>
      </c>
      <c r="AN447" s="34">
        <v>12228.289810461425</v>
      </c>
      <c r="AO447" s="34">
        <v>61751.071417936371</v>
      </c>
      <c r="AP447" s="34">
        <v>855.10780239105202</v>
      </c>
      <c r="AQ447" s="34">
        <v>74322.773351146607</v>
      </c>
      <c r="AR447" s="34">
        <v>76028.638640850229</v>
      </c>
      <c r="AS447" s="34">
        <v>67705.804786054548</v>
      </c>
      <c r="AT447" s="34">
        <v>29442.190497379866</v>
      </c>
      <c r="AU447" s="34">
        <v>78737.645134210936</v>
      </c>
      <c r="AV447" s="34">
        <v>27637.317426270904</v>
      </c>
      <c r="AW447" s="34">
        <v>8301.8406911573111</v>
      </c>
      <c r="AX447" s="34">
        <v>58522.475971679691</v>
      </c>
      <c r="AY447" s="34">
        <v>74774.521224297554</v>
      </c>
    </row>
    <row r="448" spans="1:51" x14ac:dyDescent="0.25">
      <c r="A448" s="32">
        <v>44427</v>
      </c>
      <c r="B448" s="33">
        <v>15</v>
      </c>
      <c r="C448" s="34">
        <v>51324.666165555507</v>
      </c>
      <c r="D448" s="34">
        <v>50450.743228265135</v>
      </c>
      <c r="E448" s="34">
        <v>28118.649505983642</v>
      </c>
      <c r="F448" s="34">
        <v>96319.057847749573</v>
      </c>
      <c r="G448" s="34">
        <v>38558.174161878953</v>
      </c>
      <c r="H448" s="34">
        <v>11099.444581860731</v>
      </c>
      <c r="I448" s="34">
        <v>42916.697911063959</v>
      </c>
      <c r="J448" s="34">
        <v>152.53947448730469</v>
      </c>
      <c r="K448" s="34">
        <v>29577.10526965333</v>
      </c>
      <c r="L448" s="34">
        <v>-8249.1775312525042</v>
      </c>
      <c r="M448" s="34">
        <v>48208.656890646336</v>
      </c>
      <c r="N448" s="34">
        <v>18702.4893605625</v>
      </c>
      <c r="O448" s="34">
        <v>67251.339259738175</v>
      </c>
      <c r="P448" s="34">
        <v>4544.1081883178013</v>
      </c>
      <c r="Q448" s="34">
        <v>40.562739372253439</v>
      </c>
      <c r="R448" s="34">
        <v>8894.4892924804699</v>
      </c>
      <c r="S448" s="34">
        <v>63144.376276074661</v>
      </c>
      <c r="T448" s="34">
        <v>23109.457889141668</v>
      </c>
      <c r="U448" s="34">
        <v>11937.773599531261</v>
      </c>
      <c r="V448" s="34">
        <v>96960.087836336606</v>
      </c>
      <c r="W448" s="34">
        <v>5079.3360389999998</v>
      </c>
      <c r="X448" s="34">
        <v>18629.856486200992</v>
      </c>
      <c r="Y448" s="34">
        <v>27111.001559572403</v>
      </c>
      <c r="Z448" s="34">
        <v>-31.264225799999977</v>
      </c>
      <c r="AA448" s="34">
        <v>33605.347441148951</v>
      </c>
      <c r="AB448" s="34">
        <v>30148.004508685484</v>
      </c>
      <c r="AC448" s="34">
        <v>42185.222360846354</v>
      </c>
      <c r="AD448" s="34">
        <v>51561.98796245594</v>
      </c>
      <c r="AE448" s="34">
        <v>12818.195368484397</v>
      </c>
      <c r="AF448" s="34">
        <v>16.522439516129033</v>
      </c>
      <c r="AG448" s="34">
        <v>30423.582657126462</v>
      </c>
      <c r="AH448" s="34">
        <v>52479.526148786565</v>
      </c>
      <c r="AI448" s="34">
        <v>8065.85940026551</v>
      </c>
      <c r="AJ448" s="34">
        <v>-625.78535804687408</v>
      </c>
      <c r="AK448" s="34">
        <v>5464.5554361060658</v>
      </c>
      <c r="AL448" s="34">
        <v>21189.287601511336</v>
      </c>
      <c r="AM448" s="34">
        <v>18111.152766234885</v>
      </c>
      <c r="AN448" s="34">
        <v>12505.793105570317</v>
      </c>
      <c r="AO448" s="34">
        <v>62525.57081185728</v>
      </c>
      <c r="AP448" s="34">
        <v>808.05554676055772</v>
      </c>
      <c r="AQ448" s="34">
        <v>74049.387557508424</v>
      </c>
      <c r="AR448" s="34">
        <v>76532.548253505141</v>
      </c>
      <c r="AS448" s="34">
        <v>65498.362479570191</v>
      </c>
      <c r="AT448" s="34">
        <v>29445.890802736794</v>
      </c>
      <c r="AU448" s="34">
        <v>78668.15607654932</v>
      </c>
      <c r="AV448" s="34">
        <v>28069.536514944721</v>
      </c>
      <c r="AW448" s="34">
        <v>8185.8807995006891</v>
      </c>
      <c r="AX448" s="34">
        <v>59357.824705566418</v>
      </c>
      <c r="AY448" s="34">
        <v>74396.695484591619</v>
      </c>
    </row>
    <row r="449" spans="1:51" x14ac:dyDescent="0.25">
      <c r="A449" s="32">
        <v>44427</v>
      </c>
      <c r="B449" s="33">
        <v>16</v>
      </c>
      <c r="C449" s="34">
        <v>51684.298582557814</v>
      </c>
      <c r="D449" s="34">
        <v>51152.248621317878</v>
      </c>
      <c r="E449" s="34">
        <v>28713.484170584234</v>
      </c>
      <c r="F449" s="34">
        <v>97900.814859067686</v>
      </c>
      <c r="G449" s="34">
        <v>38086.385912836522</v>
      </c>
      <c r="H449" s="34">
        <v>11601.465581777959</v>
      </c>
      <c r="I449" s="34">
        <v>42323.323354437503</v>
      </c>
      <c r="J449" s="34">
        <v>152.08951950073239</v>
      </c>
      <c r="K449" s="34">
        <v>29545.389691223143</v>
      </c>
      <c r="L449" s="34">
        <v>-7444.3959583292817</v>
      </c>
      <c r="M449" s="34">
        <v>48026.884779859196</v>
      </c>
      <c r="N449" s="34">
        <v>18553.755750812499</v>
      </c>
      <c r="O449" s="34">
        <v>66595.505408812372</v>
      </c>
      <c r="P449" s="34">
        <v>4978.0906557719763</v>
      </c>
      <c r="Q449" s="34">
        <v>40.934910774231</v>
      </c>
      <c r="R449" s="34">
        <v>8912.374448242188</v>
      </c>
      <c r="S449" s="34">
        <v>62622.610547400342</v>
      </c>
      <c r="T449" s="34">
        <v>22780.671726733675</v>
      </c>
      <c r="U449" s="34">
        <v>11465.36664609376</v>
      </c>
      <c r="V449" s="34">
        <v>97773.275029189448</v>
      </c>
      <c r="W449" s="34">
        <v>5011.0436030000001</v>
      </c>
      <c r="X449" s="34">
        <v>18112.438371115604</v>
      </c>
      <c r="Y449" s="34">
        <v>26612.369994468616</v>
      </c>
      <c r="Z449" s="34">
        <v>-162.31529629999997</v>
      </c>
      <c r="AA449" s="34">
        <v>33014.13195795285</v>
      </c>
      <c r="AB449" s="34">
        <v>29418.60570606048</v>
      </c>
      <c r="AC449" s="34">
        <v>42563.566814385485</v>
      </c>
      <c r="AD449" s="34">
        <v>51577.924668648331</v>
      </c>
      <c r="AE449" s="34">
        <v>12848.650602284566</v>
      </c>
      <c r="AF449" s="34">
        <v>16.522439516129033</v>
      </c>
      <c r="AG449" s="34">
        <v>30110.539239123536</v>
      </c>
      <c r="AH449" s="34">
        <v>51138.255247568799</v>
      </c>
      <c r="AI449" s="34">
        <v>7998.7869790614495</v>
      </c>
      <c r="AJ449" s="34">
        <v>-638.51847391113301</v>
      </c>
      <c r="AK449" s="34">
        <v>5140.5237093361156</v>
      </c>
      <c r="AL449" s="34">
        <v>20919.226359034212</v>
      </c>
      <c r="AM449" s="34">
        <v>18268.524153083898</v>
      </c>
      <c r="AN449" s="34">
        <v>12530.58583143067</v>
      </c>
      <c r="AO449" s="34">
        <v>64588.203199628879</v>
      </c>
      <c r="AP449" s="34">
        <v>873.35861778259198</v>
      </c>
      <c r="AQ449" s="34">
        <v>73696.243717551886</v>
      </c>
      <c r="AR449" s="34">
        <v>76878.908085786636</v>
      </c>
      <c r="AS449" s="34">
        <v>64002.082063710805</v>
      </c>
      <c r="AT449" s="34">
        <v>29123.480549231492</v>
      </c>
      <c r="AU449" s="34">
        <v>78839.645638917485</v>
      </c>
      <c r="AV449" s="34">
        <v>27300.4505121332</v>
      </c>
      <c r="AW449" s="34">
        <v>5445.9261762401793</v>
      </c>
      <c r="AX449" s="34">
        <v>58756.673591796891</v>
      </c>
      <c r="AY449" s="34">
        <v>75584.625431809778</v>
      </c>
    </row>
    <row r="450" spans="1:51" x14ac:dyDescent="0.25">
      <c r="A450" s="32">
        <v>44427</v>
      </c>
      <c r="B450" s="33">
        <v>17</v>
      </c>
      <c r="C450" s="34">
        <v>51068.130768024654</v>
      </c>
      <c r="D450" s="34">
        <v>46881.986151205565</v>
      </c>
      <c r="E450" s="34">
        <v>27812.176886108398</v>
      </c>
      <c r="F450" s="34">
        <v>97452.96276721808</v>
      </c>
      <c r="G450" s="34">
        <v>33054.747369079567</v>
      </c>
      <c r="H450" s="34">
        <v>11035.86773610622</v>
      </c>
      <c r="I450" s="34">
        <v>41211.979787125732</v>
      </c>
      <c r="J450" s="34">
        <v>143.38451385498061</v>
      </c>
      <c r="K450" s="34">
        <v>29072.397696563734</v>
      </c>
      <c r="L450" s="34">
        <v>-6774.5451592350173</v>
      </c>
      <c r="M450" s="34">
        <v>46878.885770672779</v>
      </c>
      <c r="N450" s="34">
        <v>18143.074026343751</v>
      </c>
      <c r="O450" s="34">
        <v>65129.200957843641</v>
      </c>
      <c r="P450" s="34">
        <v>5936.2057974161407</v>
      </c>
      <c r="Q450" s="34">
        <v>41.448209762573299</v>
      </c>
      <c r="R450" s="34">
        <v>8970.9854360351528</v>
      </c>
      <c r="S450" s="34">
        <v>66340.336202751903</v>
      </c>
      <c r="T450" s="34">
        <v>22878.630022920192</v>
      </c>
      <c r="U450" s="34">
        <v>11568.983607187511</v>
      </c>
      <c r="V450" s="34">
        <v>96673.385955964899</v>
      </c>
      <c r="W450" s="34">
        <v>4610.8030510000008</v>
      </c>
      <c r="X450" s="34">
        <v>17483.874401809891</v>
      </c>
      <c r="Y450" s="34">
        <v>25825.990048756787</v>
      </c>
      <c r="Z450" s="34">
        <v>-207.9834601</v>
      </c>
      <c r="AA450" s="34">
        <v>32022.346439354162</v>
      </c>
      <c r="AB450" s="34">
        <v>28453.953315076113</v>
      </c>
      <c r="AC450" s="34">
        <v>42917.762342039983</v>
      </c>
      <c r="AD450" s="34">
        <v>51247.129331260381</v>
      </c>
      <c r="AE450" s="34">
        <v>11402.281469446005</v>
      </c>
      <c r="AF450" s="34">
        <v>16.522439516129033</v>
      </c>
      <c r="AG450" s="34">
        <v>29999.721786804199</v>
      </c>
      <c r="AH450" s="34">
        <v>51748.681076988723</v>
      </c>
      <c r="AI450" s="34">
        <v>7869.2541802938658</v>
      </c>
      <c r="AJ450" s="34">
        <v>-666.49279466796838</v>
      </c>
      <c r="AK450" s="34">
        <v>4193.4751475534176</v>
      </c>
      <c r="AL450" s="34">
        <v>21286.734630632418</v>
      </c>
      <c r="AM450" s="34">
        <v>17262.638811353405</v>
      </c>
      <c r="AN450" s="34">
        <v>12739.410758969731</v>
      </c>
      <c r="AO450" s="34">
        <v>67289.840059827853</v>
      </c>
      <c r="AP450" s="34">
        <v>799.15899467468284</v>
      </c>
      <c r="AQ450" s="34">
        <v>71792.799076761352</v>
      </c>
      <c r="AR450" s="34">
        <v>76150.786153133944</v>
      </c>
      <c r="AS450" s="34">
        <v>63390.793382070187</v>
      </c>
      <c r="AT450" s="34">
        <v>28256.737240582646</v>
      </c>
      <c r="AU450" s="34">
        <v>77308.345851544931</v>
      </c>
      <c r="AV450" s="34">
        <v>27018.384654586327</v>
      </c>
      <c r="AW450" s="34">
        <v>5191.0814670859363</v>
      </c>
      <c r="AX450" s="34">
        <v>58312.127214355482</v>
      </c>
      <c r="AY450" s="34">
        <v>74101.479113793379</v>
      </c>
    </row>
    <row r="451" spans="1:51" x14ac:dyDescent="0.25">
      <c r="A451" s="32">
        <v>44427</v>
      </c>
      <c r="B451" s="33">
        <v>18</v>
      </c>
      <c r="C451" s="34">
        <v>50425.408423116292</v>
      </c>
      <c r="D451" s="34">
        <v>44656.129662206295</v>
      </c>
      <c r="E451" s="34">
        <v>26450.206404354747</v>
      </c>
      <c r="F451" s="34">
        <v>97296.680870598211</v>
      </c>
      <c r="G451" s="34">
        <v>32036.777162623152</v>
      </c>
      <c r="H451" s="34">
        <v>10069.160949923245</v>
      </c>
      <c r="I451" s="34">
        <v>39337.472978827143</v>
      </c>
      <c r="J451" s="34">
        <v>150.58671188354501</v>
      </c>
      <c r="K451" s="34">
        <v>27815.851064598111</v>
      </c>
      <c r="L451" s="34">
        <v>-6683.2035266808998</v>
      </c>
      <c r="M451" s="34">
        <v>43472.406457288918</v>
      </c>
      <c r="N451" s="34">
        <v>17797.361351218751</v>
      </c>
      <c r="O451" s="34">
        <v>62485.680258842905</v>
      </c>
      <c r="P451" s="34">
        <v>6764.6026465520645</v>
      </c>
      <c r="Q451" s="34">
        <v>40.948528289794943</v>
      </c>
      <c r="R451" s="34">
        <v>9045.010363769532</v>
      </c>
      <c r="S451" s="34">
        <v>65855.345954663528</v>
      </c>
      <c r="T451" s="34">
        <v>22750.932752925539</v>
      </c>
      <c r="U451" s="34">
        <v>11462.60216242189</v>
      </c>
      <c r="V451" s="34">
        <v>96983.324321332766</v>
      </c>
      <c r="W451" s="34">
        <v>4388.6320370000003</v>
      </c>
      <c r="X451" s="34">
        <v>16130.355639617468</v>
      </c>
      <c r="Y451" s="34">
        <v>24160.367127598474</v>
      </c>
      <c r="Z451" s="34">
        <v>-203.61132349999997</v>
      </c>
      <c r="AA451" s="34">
        <v>30652.212853410561</v>
      </c>
      <c r="AB451" s="34">
        <v>26753.177405169863</v>
      </c>
      <c r="AC451" s="34">
        <v>42955.786281282861</v>
      </c>
      <c r="AD451" s="34">
        <v>51216.914405687276</v>
      </c>
      <c r="AE451" s="34">
        <v>10759.825716845105</v>
      </c>
      <c r="AF451" s="34">
        <v>16.522439516129033</v>
      </c>
      <c r="AG451" s="34">
        <v>29128.614476774903</v>
      </c>
      <c r="AH451" s="34">
        <v>51639.187586342712</v>
      </c>
      <c r="AI451" s="34">
        <v>7728.0756582479798</v>
      </c>
      <c r="AJ451" s="34">
        <v>-799.1477478564459</v>
      </c>
      <c r="AK451" s="34">
        <v>3450.1336876228843</v>
      </c>
      <c r="AL451" s="34">
        <v>22362.307422594087</v>
      </c>
      <c r="AM451" s="34">
        <v>17009.016324160006</v>
      </c>
      <c r="AN451" s="34">
        <v>12863.77468035645</v>
      </c>
      <c r="AO451" s="34">
        <v>65484.639480909405</v>
      </c>
      <c r="AP451" s="34">
        <v>757.95497703552292</v>
      </c>
      <c r="AQ451" s="34">
        <v>68525.893138172949</v>
      </c>
      <c r="AR451" s="34">
        <v>72737.899502451852</v>
      </c>
      <c r="AS451" s="34">
        <v>63351.081023320199</v>
      </c>
      <c r="AT451" s="34">
        <v>26868.198447264083</v>
      </c>
      <c r="AU451" s="34">
        <v>75737.66830310339</v>
      </c>
      <c r="AV451" s="34">
        <v>28191.56489416469</v>
      </c>
      <c r="AW451" s="34">
        <v>4389.5031578886774</v>
      </c>
      <c r="AX451" s="34">
        <v>58570.681455078142</v>
      </c>
      <c r="AY451" s="34">
        <v>71274.034921090657</v>
      </c>
    </row>
    <row r="452" spans="1:51" x14ac:dyDescent="0.25">
      <c r="A452" s="32">
        <v>44427</v>
      </c>
      <c r="B452" s="33">
        <v>19</v>
      </c>
      <c r="C452" s="34">
        <v>50292.522167769479</v>
      </c>
      <c r="D452" s="34">
        <v>47415.047273125725</v>
      </c>
      <c r="E452" s="34">
        <v>27314.690267125978</v>
      </c>
      <c r="F452" s="34">
        <v>99506.390055288648</v>
      </c>
      <c r="G452" s="34">
        <v>37644.359592020744</v>
      </c>
      <c r="H452" s="34">
        <v>8876.0370497213953</v>
      </c>
      <c r="I452" s="34">
        <v>37514.16850537854</v>
      </c>
      <c r="J452" s="34">
        <v>178.27231216430673</v>
      </c>
      <c r="K452" s="34">
        <v>28671.244324478172</v>
      </c>
      <c r="L452" s="34">
        <v>-7059.1020691731956</v>
      </c>
      <c r="M452" s="34">
        <v>43292.815999406252</v>
      </c>
      <c r="N452" s="34">
        <v>20237.8167345</v>
      </c>
      <c r="O452" s="34">
        <v>61445.535184468157</v>
      </c>
      <c r="P452" s="34">
        <v>8190.4646359180988</v>
      </c>
      <c r="Q452" s="34">
        <v>39.07734489440918</v>
      </c>
      <c r="R452" s="34">
        <v>10001.260178710936</v>
      </c>
      <c r="S452" s="34">
        <v>69920.523693140087</v>
      </c>
      <c r="T452" s="34">
        <v>24744.499747112852</v>
      </c>
      <c r="U452" s="34">
        <v>12935.04768906251</v>
      </c>
      <c r="V452" s="34">
        <v>105154.90902754346</v>
      </c>
      <c r="W452" s="34">
        <v>4229.1260339999999</v>
      </c>
      <c r="X452" s="34">
        <v>15739.993169046644</v>
      </c>
      <c r="Y452" s="34">
        <v>25946.700222484491</v>
      </c>
      <c r="Z452" s="34">
        <v>61.519443999999993</v>
      </c>
      <c r="AA452" s="34">
        <v>33854.409554809179</v>
      </c>
      <c r="AB452" s="34">
        <v>24875.677319435486</v>
      </c>
      <c r="AC452" s="34">
        <v>44738.398207553808</v>
      </c>
      <c r="AD452" s="34">
        <v>57025.858609137213</v>
      </c>
      <c r="AE452" s="34">
        <v>13058.04217367885</v>
      </c>
      <c r="AF452" s="34">
        <v>16.522439516129033</v>
      </c>
      <c r="AG452" s="34">
        <v>30776.325891367189</v>
      </c>
      <c r="AH452" s="34">
        <v>59417.115208963318</v>
      </c>
      <c r="AI452" s="34">
        <v>8735.358976891881</v>
      </c>
      <c r="AJ452" s="34">
        <v>-818.40255471191517</v>
      </c>
      <c r="AK452" s="34">
        <v>3273.1986221975008</v>
      </c>
      <c r="AL452" s="34">
        <v>24775.106031522766</v>
      </c>
      <c r="AM452" s="34">
        <v>20207.942407210314</v>
      </c>
      <c r="AN452" s="34">
        <v>13805.923675560074</v>
      </c>
      <c r="AO452" s="34">
        <v>67743.561393484168</v>
      </c>
      <c r="AP452" s="34">
        <v>949.447076732759</v>
      </c>
      <c r="AQ452" s="34">
        <v>64541.437040650279</v>
      </c>
      <c r="AR452" s="34">
        <v>72314.495871240098</v>
      </c>
      <c r="AS452" s="34">
        <v>73862.732142070177</v>
      </c>
      <c r="AT452" s="34">
        <v>26878.432938663482</v>
      </c>
      <c r="AU452" s="34">
        <v>79203.987785426085</v>
      </c>
      <c r="AV452" s="34">
        <v>34612.618931789875</v>
      </c>
      <c r="AW452" s="34">
        <v>5358.0843466139049</v>
      </c>
      <c r="AX452" s="34">
        <v>65758.443124023455</v>
      </c>
      <c r="AY452" s="34">
        <v>65402.663613111406</v>
      </c>
    </row>
    <row r="453" spans="1:51" x14ac:dyDescent="0.25">
      <c r="A453" s="32">
        <v>44427</v>
      </c>
      <c r="B453" s="33">
        <v>20</v>
      </c>
      <c r="C453" s="34">
        <v>49616.620301156421</v>
      </c>
      <c r="D453" s="34">
        <v>50679.672416909903</v>
      </c>
      <c r="E453" s="34">
        <v>28883.192580829604</v>
      </c>
      <c r="F453" s="34">
        <v>100605.50626082844</v>
      </c>
      <c r="G453" s="34">
        <v>45394.25790263962</v>
      </c>
      <c r="H453" s="34">
        <v>7391.9245895685563</v>
      </c>
      <c r="I453" s="34">
        <v>37049.184009710945</v>
      </c>
      <c r="J453" s="34">
        <v>184.21966934204099</v>
      </c>
      <c r="K453" s="34">
        <v>30363.525246633541</v>
      </c>
      <c r="L453" s="34">
        <v>-6668.8786196998635</v>
      </c>
      <c r="M453" s="34">
        <v>43818.947947157547</v>
      </c>
      <c r="N453" s="34">
        <v>20976.8255516875</v>
      </c>
      <c r="O453" s="34">
        <v>63282.006621948378</v>
      </c>
      <c r="P453" s="34">
        <v>9275.398261652359</v>
      </c>
      <c r="Q453" s="34">
        <v>39.559277534484892</v>
      </c>
      <c r="R453" s="34">
        <v>10983.928021484389</v>
      </c>
      <c r="S453" s="34">
        <v>76815.890089089793</v>
      </c>
      <c r="T453" s="34">
        <v>24870.774747705658</v>
      </c>
      <c r="U453" s="34">
        <v>13658.213675703131</v>
      </c>
      <c r="V453" s="34">
        <v>112354.42913600458</v>
      </c>
      <c r="W453" s="34">
        <v>4046.2785819999999</v>
      </c>
      <c r="X453" s="34">
        <v>17110.785292564902</v>
      </c>
      <c r="Y453" s="34">
        <v>26933.872804763832</v>
      </c>
      <c r="Z453" s="34">
        <v>176.68403679999994</v>
      </c>
      <c r="AA453" s="34">
        <v>37973.765748439866</v>
      </c>
      <c r="AB453" s="34">
        <v>23468.937114982386</v>
      </c>
      <c r="AC453" s="34">
        <v>44557.212418861942</v>
      </c>
      <c r="AD453" s="34">
        <v>63335.465537178112</v>
      </c>
      <c r="AE453" s="34">
        <v>14180.421010196033</v>
      </c>
      <c r="AF453" s="34">
        <v>16.522439516129033</v>
      </c>
      <c r="AG453" s="34">
        <v>34285.493712490235</v>
      </c>
      <c r="AH453" s="34">
        <v>68877.443746160599</v>
      </c>
      <c r="AI453" s="34">
        <v>10362.03139648439</v>
      </c>
      <c r="AJ453" s="34">
        <v>-729.95560518554657</v>
      </c>
      <c r="AK453" s="34">
        <v>3576.3039858984498</v>
      </c>
      <c r="AL453" s="34">
        <v>27050.675095203493</v>
      </c>
      <c r="AM453" s="34">
        <v>22418.827975509201</v>
      </c>
      <c r="AN453" s="34">
        <v>15333.37442770607</v>
      </c>
      <c r="AO453" s="34">
        <v>68172.081150745449</v>
      </c>
      <c r="AP453" s="34">
        <v>999.29710388183605</v>
      </c>
      <c r="AQ453" s="34">
        <v>60670.811456951793</v>
      </c>
      <c r="AR453" s="34">
        <v>75747.856536182138</v>
      </c>
      <c r="AS453" s="34">
        <v>82843.76404011705</v>
      </c>
      <c r="AT453" s="34">
        <v>26968.93684141586</v>
      </c>
      <c r="AU453" s="34">
        <v>83585.464536235348</v>
      </c>
      <c r="AV453" s="34">
        <v>41644.425401545246</v>
      </c>
      <c r="AW453" s="34">
        <v>6304.3996492545048</v>
      </c>
      <c r="AX453" s="34">
        <v>72519.291628906241</v>
      </c>
      <c r="AY453" s="34">
        <v>60613.31262244613</v>
      </c>
    </row>
    <row r="454" spans="1:51" x14ac:dyDescent="0.25">
      <c r="A454" s="32">
        <v>44427</v>
      </c>
      <c r="B454" s="33">
        <v>21</v>
      </c>
      <c r="C454" s="34">
        <v>47135.009782482273</v>
      </c>
      <c r="D454" s="34">
        <v>53187.908370409416</v>
      </c>
      <c r="E454" s="34">
        <v>29154.98956560334</v>
      </c>
      <c r="F454" s="34">
        <v>98255.745465814398</v>
      </c>
      <c r="G454" s="34">
        <v>45556.68556966164</v>
      </c>
      <c r="H454" s="34">
        <v>5475.1586017661793</v>
      </c>
      <c r="I454" s="34">
        <v>36030.728938682732</v>
      </c>
      <c r="J454" s="34">
        <v>182.4861755371094</v>
      </c>
      <c r="K454" s="34">
        <v>30849.601745605469</v>
      </c>
      <c r="L454" s="34">
        <v>-6658.5389920247735</v>
      </c>
      <c r="M454" s="34">
        <v>43466.66720993894</v>
      </c>
      <c r="N454" s="34">
        <v>20324.310773468751</v>
      </c>
      <c r="O454" s="34">
        <v>63705.969953026746</v>
      </c>
      <c r="P454" s="34">
        <v>9450.2702194004014</v>
      </c>
      <c r="Q454" s="34">
        <v>39.552530288696289</v>
      </c>
      <c r="R454" s="34">
        <v>11047.623348632827</v>
      </c>
      <c r="S454" s="34">
        <v>77625.706316841257</v>
      </c>
      <c r="T454" s="34">
        <v>23713.736519057744</v>
      </c>
      <c r="U454" s="34">
        <v>13283.771161562499</v>
      </c>
      <c r="V454" s="34">
        <v>112941.64158733207</v>
      </c>
      <c r="W454" s="34">
        <v>3868.4454929999993</v>
      </c>
      <c r="X454" s="34">
        <v>17409.146297446845</v>
      </c>
      <c r="Y454" s="34">
        <v>27315.449206083373</v>
      </c>
      <c r="Z454" s="34">
        <v>162.8620373</v>
      </c>
      <c r="AA454" s="34">
        <v>38604.642953282259</v>
      </c>
      <c r="AB454" s="34">
        <v>21910.880151935504</v>
      </c>
      <c r="AC454" s="34">
        <v>42749.0011965386</v>
      </c>
      <c r="AD454" s="34">
        <v>64416.476150040908</v>
      </c>
      <c r="AE454" s="34">
        <v>14538.690883415806</v>
      </c>
      <c r="AF454" s="34">
        <v>16.522439516129033</v>
      </c>
      <c r="AG454" s="34">
        <v>34741.11650046143</v>
      </c>
      <c r="AH454" s="34">
        <v>70115.950190446718</v>
      </c>
      <c r="AI454" s="34">
        <v>10604.283740234379</v>
      </c>
      <c r="AJ454" s="34">
        <v>-694.37080952636688</v>
      </c>
      <c r="AK454" s="34">
        <v>3572.3286858359397</v>
      </c>
      <c r="AL454" s="34">
        <v>30597.612304283677</v>
      </c>
      <c r="AM454" s="34">
        <v>22377.913677767399</v>
      </c>
      <c r="AN454" s="34">
        <v>15369.903464564946</v>
      </c>
      <c r="AO454" s="34">
        <v>65370.563061241199</v>
      </c>
      <c r="AP454" s="34">
        <v>941.59687805175793</v>
      </c>
      <c r="AQ454" s="34">
        <v>57791.574966529173</v>
      </c>
      <c r="AR454" s="34">
        <v>76017.828221436692</v>
      </c>
      <c r="AS454" s="34">
        <v>83975.369033398296</v>
      </c>
      <c r="AT454" s="34">
        <v>25412.805216623819</v>
      </c>
      <c r="AU454" s="34">
        <v>84101.009505452297</v>
      </c>
      <c r="AV454" s="34">
        <v>41613.975316098586</v>
      </c>
      <c r="AW454" s="34">
        <v>6506.1540913496156</v>
      </c>
      <c r="AX454" s="34">
        <v>73460.621512695318</v>
      </c>
      <c r="AY454" s="34">
        <v>56376.839305290472</v>
      </c>
    </row>
    <row r="455" spans="1:51" x14ac:dyDescent="0.25">
      <c r="A455" s="32">
        <v>44427</v>
      </c>
      <c r="B455" s="33">
        <v>22</v>
      </c>
      <c r="C455" s="34">
        <v>43471.831891532987</v>
      </c>
      <c r="D455" s="34">
        <v>53171.663397653319</v>
      </c>
      <c r="E455" s="34">
        <v>27692.913792875377</v>
      </c>
      <c r="F455" s="34">
        <v>92573.567242782054</v>
      </c>
      <c r="G455" s="34">
        <v>44784.543473714839</v>
      </c>
      <c r="H455" s="34">
        <v>5261.616658834233</v>
      </c>
      <c r="I455" s="34">
        <v>34417.357888577753</v>
      </c>
      <c r="J455" s="34">
        <v>186.4406852722168</v>
      </c>
      <c r="K455" s="34">
        <v>30468.328866615306</v>
      </c>
      <c r="L455" s="34">
        <v>-7558.1977838967396</v>
      </c>
      <c r="M455" s="34">
        <v>44170.58111793227</v>
      </c>
      <c r="N455" s="34">
        <v>18887.71778734375</v>
      </c>
      <c r="O455" s="34">
        <v>61500.374299251838</v>
      </c>
      <c r="P455" s="34">
        <v>9268.9804316660302</v>
      </c>
      <c r="Q455" s="34">
        <v>39.528385162353509</v>
      </c>
      <c r="R455" s="34">
        <v>10912.548161621084</v>
      </c>
      <c r="S455" s="34">
        <v>75740.335453174266</v>
      </c>
      <c r="T455" s="34">
        <v>21795.531521850255</v>
      </c>
      <c r="U455" s="34">
        <v>12322.004749765641</v>
      </c>
      <c r="V455" s="34">
        <v>108971.11226698825</v>
      </c>
      <c r="W455" s="34">
        <v>4170.3860690000001</v>
      </c>
      <c r="X455" s="34">
        <v>16816.117847817095</v>
      </c>
      <c r="Y455" s="34">
        <v>26944.643980002635</v>
      </c>
      <c r="Z455" s="34">
        <v>33.28519880000006</v>
      </c>
      <c r="AA455" s="34">
        <v>37109.885005006872</v>
      </c>
      <c r="AB455" s="34">
        <v>20857.624366654254</v>
      </c>
      <c r="AC455" s="34">
        <v>39668.119145410361</v>
      </c>
      <c r="AD455" s="34">
        <v>62778.289510678849</v>
      </c>
      <c r="AE455" s="34">
        <v>14422.936876149299</v>
      </c>
      <c r="AF455" s="34">
        <v>16.522439516129033</v>
      </c>
      <c r="AG455" s="34">
        <v>33901.584808742678</v>
      </c>
      <c r="AH455" s="34">
        <v>68883.90752006878</v>
      </c>
      <c r="AI455" s="34">
        <v>10367.142626953129</v>
      </c>
      <c r="AJ455" s="34">
        <v>-669.89053873046919</v>
      </c>
      <c r="AK455" s="34">
        <v>3454.6472423359401</v>
      </c>
      <c r="AL455" s="34">
        <v>30044.975080561606</v>
      </c>
      <c r="AM455" s="34">
        <v>21592.974789608354</v>
      </c>
      <c r="AN455" s="34">
        <v>15186.599030071295</v>
      </c>
      <c r="AO455" s="34">
        <v>63149.833326915788</v>
      </c>
      <c r="AP455" s="34">
        <v>957.77206420898403</v>
      </c>
      <c r="AQ455" s="34">
        <v>55328.650474931521</v>
      </c>
      <c r="AR455" s="34">
        <v>74520.255994475156</v>
      </c>
      <c r="AS455" s="34">
        <v>81978.321994804544</v>
      </c>
      <c r="AT455" s="34">
        <v>24626.480232275855</v>
      </c>
      <c r="AU455" s="34">
        <v>80593.262417193328</v>
      </c>
      <c r="AV455" s="34">
        <v>39613.458259172869</v>
      </c>
      <c r="AW455" s="34">
        <v>6525.9520408750141</v>
      </c>
      <c r="AX455" s="34">
        <v>72331.810901367193</v>
      </c>
      <c r="AY455" s="34">
        <v>53118.861029608495</v>
      </c>
    </row>
    <row r="456" spans="1:51" x14ac:dyDescent="0.25">
      <c r="A456" s="32">
        <v>44427</v>
      </c>
      <c r="B456" s="33">
        <v>23</v>
      </c>
      <c r="C456" s="34">
        <v>38367.736545404143</v>
      </c>
      <c r="D456" s="34">
        <v>49620.338832644527</v>
      </c>
      <c r="E456" s="34">
        <v>25799.354513115923</v>
      </c>
      <c r="F456" s="34">
        <v>82729.623749335879</v>
      </c>
      <c r="G456" s="34">
        <v>40730.520443938476</v>
      </c>
      <c r="H456" s="34">
        <v>5810.443913438341</v>
      </c>
      <c r="I456" s="34">
        <v>31588.425121674201</v>
      </c>
      <c r="J456" s="34">
        <v>165.57641601562511</v>
      </c>
      <c r="K456" s="34">
        <v>27999.198188043611</v>
      </c>
      <c r="L456" s="34">
        <v>-8106.0698827752849</v>
      </c>
      <c r="M456" s="34">
        <v>42810.731540196648</v>
      </c>
      <c r="N456" s="34">
        <v>16754.574834218751</v>
      </c>
      <c r="O456" s="34">
        <v>56578.668940351447</v>
      </c>
      <c r="P456" s="34">
        <v>8612.9870822949324</v>
      </c>
      <c r="Q456" s="34">
        <v>38.953582763671882</v>
      </c>
      <c r="R456" s="34">
        <v>9969.9162929687645</v>
      </c>
      <c r="S456" s="34">
        <v>70626.210273044271</v>
      </c>
      <c r="T456" s="34">
        <v>19388.124287210674</v>
      </c>
      <c r="U456" s="34">
        <v>10959.87755085939</v>
      </c>
      <c r="V456" s="34">
        <v>98741.950244854146</v>
      </c>
      <c r="W456" s="34">
        <v>3930.4993899999999</v>
      </c>
      <c r="X456" s="34">
        <v>15907.878765532347</v>
      </c>
      <c r="Y456" s="34">
        <v>25673.689408216054</v>
      </c>
      <c r="Z456" s="34">
        <v>16.886746500000157</v>
      </c>
      <c r="AA456" s="34">
        <v>33494.265017562298</v>
      </c>
      <c r="AB456" s="34">
        <v>19588.798028154255</v>
      </c>
      <c r="AC456" s="34">
        <v>36180.35327016162</v>
      </c>
      <c r="AD456" s="34">
        <v>56955.196657288834</v>
      </c>
      <c r="AE456" s="34">
        <v>13270.570551464361</v>
      </c>
      <c r="AF456" s="34">
        <v>16.522439516129033</v>
      </c>
      <c r="AG456" s="34">
        <v>31026.515326501467</v>
      </c>
      <c r="AH456" s="34">
        <v>64224.13206111372</v>
      </c>
      <c r="AI456" s="34">
        <v>9608.4708496093808</v>
      </c>
      <c r="AJ456" s="34">
        <v>-643.27860860351507</v>
      </c>
      <c r="AK456" s="34">
        <v>3306.4269782187603</v>
      </c>
      <c r="AL456" s="34">
        <v>27753.228903100673</v>
      </c>
      <c r="AM456" s="34">
        <v>19718.298030047234</v>
      </c>
      <c r="AN456" s="34">
        <v>14009.185043823263</v>
      </c>
      <c r="AO456" s="34">
        <v>58609.931021379518</v>
      </c>
      <c r="AP456" s="34">
        <v>910.7646179199221</v>
      </c>
      <c r="AQ456" s="34">
        <v>51564.606805411735</v>
      </c>
      <c r="AR456" s="34">
        <v>69472.857665857358</v>
      </c>
      <c r="AS456" s="34">
        <v>75645.941844492045</v>
      </c>
      <c r="AT456" s="34">
        <v>23691.881187810621</v>
      </c>
      <c r="AU456" s="34">
        <v>72681.563526170648</v>
      </c>
      <c r="AV456" s="34">
        <v>35926.251961902672</v>
      </c>
      <c r="AW456" s="34">
        <v>7908.1903072011755</v>
      </c>
      <c r="AX456" s="34">
        <v>67050.872906250006</v>
      </c>
      <c r="AY456" s="34">
        <v>48420.599873408348</v>
      </c>
    </row>
    <row r="457" spans="1:51" x14ac:dyDescent="0.25">
      <c r="A457" s="32">
        <v>44427</v>
      </c>
      <c r="B457" s="33">
        <v>24</v>
      </c>
      <c r="C457" s="34">
        <v>33089.168554202661</v>
      </c>
      <c r="D457" s="34">
        <v>42951.305754337882</v>
      </c>
      <c r="E457" s="34">
        <v>22234.582005960841</v>
      </c>
      <c r="F457" s="34">
        <v>70405.628224482236</v>
      </c>
      <c r="G457" s="34">
        <v>35192.528011395014</v>
      </c>
      <c r="H457" s="34">
        <v>5866.315996706373</v>
      </c>
      <c r="I457" s="34">
        <v>27752.694296237318</v>
      </c>
      <c r="J457" s="34">
        <v>142.86521148681641</v>
      </c>
      <c r="K457" s="34">
        <v>24225.728055774711</v>
      </c>
      <c r="L457" s="34">
        <v>-8956.4038650988768</v>
      </c>
      <c r="M457" s="34">
        <v>40614.483083674459</v>
      </c>
      <c r="N457" s="34">
        <v>14289.41191362501</v>
      </c>
      <c r="O457" s="34">
        <v>49048.277361812143</v>
      </c>
      <c r="P457" s="34">
        <v>7724.6288881797036</v>
      </c>
      <c r="Q457" s="34">
        <v>38.79871940612793</v>
      </c>
      <c r="R457" s="34">
        <v>8464.0547504882907</v>
      </c>
      <c r="S457" s="34">
        <v>60902.706995840897</v>
      </c>
      <c r="T457" s="34">
        <v>16606.683074670393</v>
      </c>
      <c r="U457" s="34">
        <v>9526.5572919531296</v>
      </c>
      <c r="V457" s="34">
        <v>85165.151505940768</v>
      </c>
      <c r="W457" s="34">
        <v>3541.5412339999998</v>
      </c>
      <c r="X457" s="34">
        <v>13852.01552908661</v>
      </c>
      <c r="Y457" s="34">
        <v>24531.964951828239</v>
      </c>
      <c r="Z457" s="34">
        <v>18.317213400000085</v>
      </c>
      <c r="AA457" s="34">
        <v>28519.282501081489</v>
      </c>
      <c r="AB457" s="34">
        <v>17591.310220654264</v>
      </c>
      <c r="AC457" s="34">
        <v>31017.617684384793</v>
      </c>
      <c r="AD457" s="34">
        <v>48089.857939162008</v>
      </c>
      <c r="AE457" s="34">
        <v>11726.303650379266</v>
      </c>
      <c r="AF457" s="34">
        <v>16.522439516129033</v>
      </c>
      <c r="AG457" s="34">
        <v>26255.055551909179</v>
      </c>
      <c r="AH457" s="34">
        <v>51270.942507746528</v>
      </c>
      <c r="AI457" s="34">
        <v>8230.0617919921988</v>
      </c>
      <c r="AJ457" s="34">
        <v>-646.96980718750092</v>
      </c>
      <c r="AK457" s="34">
        <v>3013.0654705547004</v>
      </c>
      <c r="AL457" s="34">
        <v>23600.943969622451</v>
      </c>
      <c r="AM457" s="34">
        <v>16136.927003807918</v>
      </c>
      <c r="AN457" s="34">
        <v>12767.449512491216</v>
      </c>
      <c r="AO457" s="34">
        <v>51615.884562295963</v>
      </c>
      <c r="AP457" s="34">
        <v>842.10929870605401</v>
      </c>
      <c r="AQ457" s="34">
        <v>46580.332873694948</v>
      </c>
      <c r="AR457" s="34">
        <v>60081.826890691758</v>
      </c>
      <c r="AS457" s="34">
        <v>64923.622184492058</v>
      </c>
      <c r="AT457" s="34">
        <v>22303.565763540515</v>
      </c>
      <c r="AU457" s="34">
        <v>62060.76547568231</v>
      </c>
      <c r="AV457" s="34">
        <v>24538.383915040551</v>
      </c>
      <c r="AW457" s="34">
        <v>17825.834839343748</v>
      </c>
      <c r="AX457" s="34">
        <v>56791.48829443362</v>
      </c>
      <c r="AY457" s="34">
        <v>42999.927013733308</v>
      </c>
    </row>
    <row r="458" spans="1:51" x14ac:dyDescent="0.25">
      <c r="A458" s="32">
        <v>44428</v>
      </c>
      <c r="B458" s="33">
        <v>1</v>
      </c>
      <c r="C458" s="34">
        <v>28544.901195981642</v>
      </c>
      <c r="D458" s="34">
        <v>36311.42587722704</v>
      </c>
      <c r="E458" s="34">
        <v>18455.354380883502</v>
      </c>
      <c r="F458" s="34">
        <v>59010.529953971258</v>
      </c>
      <c r="G458" s="34">
        <v>29282.309144916995</v>
      </c>
      <c r="H458" s="34">
        <v>5840.4512183456764</v>
      </c>
      <c r="I458" s="34">
        <v>23776.800535575701</v>
      </c>
      <c r="J458" s="34">
        <v>122.6585121154786</v>
      </c>
      <c r="K458" s="34">
        <v>20275.974581081413</v>
      </c>
      <c r="L458" s="34">
        <v>-9514.490359993968</v>
      </c>
      <c r="M458" s="34">
        <v>37649.525133888208</v>
      </c>
      <c r="N458" s="34">
        <v>12403.65413914063</v>
      </c>
      <c r="O458" s="34">
        <v>40940.942965118047</v>
      </c>
      <c r="P458" s="34">
        <v>6791.803508834003</v>
      </c>
      <c r="Q458" s="34">
        <v>38.583236694335945</v>
      </c>
      <c r="R458" s="34">
        <v>6725.141302734386</v>
      </c>
      <c r="S458" s="34">
        <v>50021.623249070282</v>
      </c>
      <c r="T458" s="34">
        <v>14435.946855652903</v>
      </c>
      <c r="U458" s="34">
        <v>8343.4002044921999</v>
      </c>
      <c r="V458" s="34">
        <v>68307.739632694342</v>
      </c>
      <c r="W458" s="34">
        <v>3255.9616639999995</v>
      </c>
      <c r="X458" s="34">
        <v>12309.068255049799</v>
      </c>
      <c r="Y458" s="34">
        <v>22937.866312358419</v>
      </c>
      <c r="Z458" s="34">
        <v>-25.277009399999969</v>
      </c>
      <c r="AA458" s="34">
        <v>22559.744294549339</v>
      </c>
      <c r="AB458" s="34">
        <v>15645.757240248004</v>
      </c>
      <c r="AC458" s="34">
        <v>27485.403028208675</v>
      </c>
      <c r="AD458" s="34">
        <v>38348.51416846169</v>
      </c>
      <c r="AE458" s="34">
        <v>9990.9177189824477</v>
      </c>
      <c r="AF458" s="34">
        <v>16.522439516129033</v>
      </c>
      <c r="AG458" s="34">
        <v>21449.440428378904</v>
      </c>
      <c r="AH458" s="34">
        <v>41069.872206425243</v>
      </c>
      <c r="AI458" s="34">
        <v>6604.17675781249</v>
      </c>
      <c r="AJ458" s="34">
        <v>-650.29997637695328</v>
      </c>
      <c r="AK458" s="34">
        <v>2899.6566350703097</v>
      </c>
      <c r="AL458" s="34">
        <v>19122.405209838354</v>
      </c>
      <c r="AM458" s="34">
        <v>12772.988302167583</v>
      </c>
      <c r="AN458" s="34">
        <v>11062.003795742203</v>
      </c>
      <c r="AO458" s="34">
        <v>44279.400971197174</v>
      </c>
      <c r="AP458" s="34">
        <v>775.12499999999898</v>
      </c>
      <c r="AQ458" s="34">
        <v>41088.974738254037</v>
      </c>
      <c r="AR458" s="34">
        <v>50429.914033584369</v>
      </c>
      <c r="AS458" s="34">
        <v>52765.29733925769</v>
      </c>
      <c r="AT458" s="34">
        <v>20330.067854612302</v>
      </c>
      <c r="AU458" s="34">
        <v>50958.837744466604</v>
      </c>
      <c r="AV458" s="34">
        <v>18951.979191623672</v>
      </c>
      <c r="AW458" s="34">
        <v>14628.648375207031</v>
      </c>
      <c r="AX458" s="34">
        <v>45788.428834960956</v>
      </c>
      <c r="AY458" s="34">
        <v>37600.355057621324</v>
      </c>
    </row>
    <row r="459" spans="1:51" x14ac:dyDescent="0.25">
      <c r="A459" s="32">
        <v>44428</v>
      </c>
      <c r="B459" s="33">
        <v>2</v>
      </c>
      <c r="C459" s="34">
        <v>25923.957797483039</v>
      </c>
      <c r="D459" s="34">
        <v>31130.965943353021</v>
      </c>
      <c r="E459" s="34">
        <v>14995.916496698079</v>
      </c>
      <c r="F459" s="34">
        <v>51603.209399196727</v>
      </c>
      <c r="G459" s="34">
        <v>24533.681888042502</v>
      </c>
      <c r="H459" s="34">
        <v>6034.4836841681845</v>
      </c>
      <c r="I459" s="34">
        <v>20612.319893472064</v>
      </c>
      <c r="J459" s="34">
        <v>104.34688186645511</v>
      </c>
      <c r="K459" s="34">
        <v>16838.674679183987</v>
      </c>
      <c r="L459" s="34">
        <v>-10140.684298313361</v>
      </c>
      <c r="M459" s="34">
        <v>35072.665626132351</v>
      </c>
      <c r="N459" s="34">
        <v>11633.17408003126</v>
      </c>
      <c r="O459" s="34">
        <v>35255.041051035791</v>
      </c>
      <c r="P459" s="34">
        <v>5946.7381797265698</v>
      </c>
      <c r="Q459" s="34">
        <v>37.467780113220222</v>
      </c>
      <c r="R459" s="34">
        <v>5506.6805805664089</v>
      </c>
      <c r="S459" s="34">
        <v>41131.427874025117</v>
      </c>
      <c r="T459" s="34">
        <v>12996.318936153697</v>
      </c>
      <c r="U459" s="34">
        <v>7479.60455046876</v>
      </c>
      <c r="V459" s="34">
        <v>57887.537226538785</v>
      </c>
      <c r="W459" s="34">
        <v>3136.5833460000008</v>
      </c>
      <c r="X459" s="34">
        <v>10801.074937139922</v>
      </c>
      <c r="Y459" s="34">
        <v>20867.004910379754</v>
      </c>
      <c r="Z459" s="34">
        <v>86.706299799999925</v>
      </c>
      <c r="AA459" s="34">
        <v>17576.228971498007</v>
      </c>
      <c r="AB459" s="34">
        <v>14196.063715826125</v>
      </c>
      <c r="AC459" s="34">
        <v>24423.856299307612</v>
      </c>
      <c r="AD459" s="34">
        <v>31009.804918875387</v>
      </c>
      <c r="AE459" s="34">
        <v>8459.0975083381636</v>
      </c>
      <c r="AF459" s="34">
        <v>16.522439516129033</v>
      </c>
      <c r="AG459" s="34">
        <v>17455.145812258299</v>
      </c>
      <c r="AH459" s="34">
        <v>33061.079235572703</v>
      </c>
      <c r="AI459" s="34">
        <v>5288.79572753907</v>
      </c>
      <c r="AJ459" s="34">
        <v>-636.67696306152402</v>
      </c>
      <c r="AK459" s="34">
        <v>2576.1635492539076</v>
      </c>
      <c r="AL459" s="34">
        <v>15478.150271950173</v>
      </c>
      <c r="AM459" s="34">
        <v>9925.1859133627913</v>
      </c>
      <c r="AN459" s="34">
        <v>9735.7058065620222</v>
      </c>
      <c r="AO459" s="34">
        <v>37903.378011564302</v>
      </c>
      <c r="AP459" s="34">
        <v>738.67330932617199</v>
      </c>
      <c r="AQ459" s="34">
        <v>36656.951716989635</v>
      </c>
      <c r="AR459" s="34">
        <v>42697.083790658355</v>
      </c>
      <c r="AS459" s="34">
        <v>43092.5910633202</v>
      </c>
      <c r="AT459" s="34">
        <v>18619.976779036624</v>
      </c>
      <c r="AU459" s="34">
        <v>42998.58676107222</v>
      </c>
      <c r="AV459" s="34">
        <v>19158.448122136375</v>
      </c>
      <c r="AW459" s="34">
        <v>7759.1611781123047</v>
      </c>
      <c r="AX459" s="34">
        <v>36756.974002929695</v>
      </c>
      <c r="AY459" s="34">
        <v>33638.795656845949</v>
      </c>
    </row>
    <row r="460" spans="1:51" x14ac:dyDescent="0.25">
      <c r="A460" s="32">
        <v>44428</v>
      </c>
      <c r="B460" s="33">
        <v>3</v>
      </c>
      <c r="C460" s="34">
        <v>24239.799750125781</v>
      </c>
      <c r="D460" s="34">
        <v>27597.516849528802</v>
      </c>
      <c r="E460" s="34">
        <v>13261.495337041022</v>
      </c>
      <c r="F460" s="34">
        <v>47626.686931678661</v>
      </c>
      <c r="G460" s="34">
        <v>21617.033437370133</v>
      </c>
      <c r="H460" s="34">
        <v>5919.3943802321655</v>
      </c>
      <c r="I460" s="34">
        <v>18797.294116468882</v>
      </c>
      <c r="J460" s="34">
        <v>102.1616916656494</v>
      </c>
      <c r="K460" s="34">
        <v>14918.658617263811</v>
      </c>
      <c r="L460" s="34">
        <v>-10016.236927382361</v>
      </c>
      <c r="M460" s="34">
        <v>33800.978267088387</v>
      </c>
      <c r="N460" s="34">
        <v>11241.87952435938</v>
      </c>
      <c r="O460" s="34">
        <v>31945.420613415179</v>
      </c>
      <c r="P460" s="34">
        <v>5489.4542718535286</v>
      </c>
      <c r="Q460" s="34">
        <v>37.367166519165025</v>
      </c>
      <c r="R460" s="34">
        <v>4792.2854951171885</v>
      </c>
      <c r="S460" s="34">
        <v>35491.448469417577</v>
      </c>
      <c r="T460" s="34">
        <v>12043.03115057996</v>
      </c>
      <c r="U460" s="34">
        <v>7130.7979941406302</v>
      </c>
      <c r="V460" s="34">
        <v>51905.525118269652</v>
      </c>
      <c r="W460" s="34">
        <v>3049.4258549999995</v>
      </c>
      <c r="X460" s="34">
        <v>9473.7918817942082</v>
      </c>
      <c r="Y460" s="34">
        <v>20217.83319194537</v>
      </c>
      <c r="Z460" s="34">
        <v>73.691416299999972</v>
      </c>
      <c r="AA460" s="34">
        <v>14382.160347196257</v>
      </c>
      <c r="AB460" s="34">
        <v>13432.826982740193</v>
      </c>
      <c r="AC460" s="34">
        <v>22413.098034133851</v>
      </c>
      <c r="AD460" s="34">
        <v>27044.885322033952</v>
      </c>
      <c r="AE460" s="34">
        <v>7580.7631898924683</v>
      </c>
      <c r="AF460" s="34">
        <v>16.522439516129033</v>
      </c>
      <c r="AG460" s="34">
        <v>15116.298461130371</v>
      </c>
      <c r="AH460" s="34">
        <v>28728.140322917425</v>
      </c>
      <c r="AI460" s="34">
        <v>4519.1446533203198</v>
      </c>
      <c r="AJ460" s="34">
        <v>-662.70688503906229</v>
      </c>
      <c r="AK460" s="34">
        <v>2477.9338639804687</v>
      </c>
      <c r="AL460" s="34">
        <v>13322.998737499483</v>
      </c>
      <c r="AM460" s="34">
        <v>7788.2522050231946</v>
      </c>
      <c r="AN460" s="34">
        <v>9576.7306437158295</v>
      </c>
      <c r="AO460" s="34">
        <v>33882.196729015399</v>
      </c>
      <c r="AP460" s="34">
        <v>701.86199951171898</v>
      </c>
      <c r="AQ460" s="34">
        <v>34189.337617030658</v>
      </c>
      <c r="AR460" s="34">
        <v>38164.968503101576</v>
      </c>
      <c r="AS460" s="34">
        <v>37025.801379609249</v>
      </c>
      <c r="AT460" s="34">
        <v>17832.84793194092</v>
      </c>
      <c r="AU460" s="34">
        <v>38994.694558716146</v>
      </c>
      <c r="AV460" s="34">
        <v>12578.418628120267</v>
      </c>
      <c r="AW460" s="34">
        <v>10683.061507333008</v>
      </c>
      <c r="AX460" s="34">
        <v>31552.887042968752</v>
      </c>
      <c r="AY460" s="34">
        <v>31720.894752308021</v>
      </c>
    </row>
    <row r="461" spans="1:51" x14ac:dyDescent="0.25">
      <c r="A461" s="32">
        <v>44428</v>
      </c>
      <c r="B461" s="33">
        <v>4</v>
      </c>
      <c r="C461" s="34">
        <v>23649.395481249459</v>
      </c>
      <c r="D461" s="34">
        <v>25931.912332086911</v>
      </c>
      <c r="E461" s="34">
        <v>11803.714921028097</v>
      </c>
      <c r="F461" s="34">
        <v>45587.76536035505</v>
      </c>
      <c r="G461" s="34">
        <v>20656.702710354042</v>
      </c>
      <c r="H461" s="34">
        <v>5617.7369748656492</v>
      </c>
      <c r="I461" s="34">
        <v>18021.781213671147</v>
      </c>
      <c r="J461" s="34">
        <v>94.552206039428697</v>
      </c>
      <c r="K461" s="34">
        <v>14117.194520645153</v>
      </c>
      <c r="L461" s="34">
        <v>-10148.181148908125</v>
      </c>
      <c r="M461" s="34">
        <v>33171.230420136591</v>
      </c>
      <c r="N461" s="34">
        <v>11104.882050812521</v>
      </c>
      <c r="O461" s="34">
        <v>30531.944462430565</v>
      </c>
      <c r="P461" s="34">
        <v>5222.8718150117247</v>
      </c>
      <c r="Q461" s="34">
        <v>36.915584564208984</v>
      </c>
      <c r="R461" s="34">
        <v>4463.2266267089844</v>
      </c>
      <c r="S461" s="34">
        <v>32450.645173448342</v>
      </c>
      <c r="T461" s="34">
        <v>11864.983229343545</v>
      </c>
      <c r="U461" s="34">
        <v>6936.7714127343897</v>
      </c>
      <c r="V461" s="34">
        <v>48995.47947975553</v>
      </c>
      <c r="W461" s="34">
        <v>2913.3698249999998</v>
      </c>
      <c r="X461" s="34">
        <v>8708.83979193505</v>
      </c>
      <c r="Y461" s="34">
        <v>20093.863769935466</v>
      </c>
      <c r="Z461" s="34">
        <v>5.9003449000000572</v>
      </c>
      <c r="AA461" s="34">
        <v>12849.596558631749</v>
      </c>
      <c r="AB461" s="34">
        <v>12983.768094974552</v>
      </c>
      <c r="AC461" s="34">
        <v>21274.124388000364</v>
      </c>
      <c r="AD461" s="34">
        <v>25224.175313061045</v>
      </c>
      <c r="AE461" s="34">
        <v>7161.1165426061016</v>
      </c>
      <c r="AF461" s="34">
        <v>16.522439516129033</v>
      </c>
      <c r="AG461" s="34">
        <v>13781.696020041503</v>
      </c>
      <c r="AH461" s="34">
        <v>26316.542411842223</v>
      </c>
      <c r="AI461" s="34">
        <v>4106.5066162109506</v>
      </c>
      <c r="AJ461" s="34">
        <v>-679.31297261718714</v>
      </c>
      <c r="AK461" s="34">
        <v>2414.780707789062</v>
      </c>
      <c r="AL461" s="34">
        <v>11991.216462968545</v>
      </c>
      <c r="AM461" s="34">
        <v>7122.1047197246526</v>
      </c>
      <c r="AN461" s="34">
        <v>9004.6255910620221</v>
      </c>
      <c r="AO461" s="34">
        <v>31705.871181959203</v>
      </c>
      <c r="AP461" s="34">
        <v>671.25587463378997</v>
      </c>
      <c r="AQ461" s="34">
        <v>33008.383263096584</v>
      </c>
      <c r="AR461" s="34">
        <v>35645.09194208886</v>
      </c>
      <c r="AS461" s="34">
        <v>33771.619215234248</v>
      </c>
      <c r="AT461" s="34">
        <v>17788.173237768562</v>
      </c>
      <c r="AU461" s="34">
        <v>37260.145576561816</v>
      </c>
      <c r="AV461" s="34">
        <v>11892.478704779569</v>
      </c>
      <c r="AW461" s="34">
        <v>7925.4911195488357</v>
      </c>
      <c r="AX461" s="34">
        <v>28721.973174804676</v>
      </c>
      <c r="AY461" s="34">
        <v>30726.194696000774</v>
      </c>
    </row>
    <row r="462" spans="1:51" x14ac:dyDescent="0.25">
      <c r="A462" s="32">
        <v>44428</v>
      </c>
      <c r="B462" s="33">
        <v>5</v>
      </c>
      <c r="C462" s="34">
        <v>23659.695487487756</v>
      </c>
      <c r="D462" s="34">
        <v>25264.549760519036</v>
      </c>
      <c r="E462" s="34">
        <v>12015.19296004653</v>
      </c>
      <c r="F462" s="34">
        <v>45118.354807603224</v>
      </c>
      <c r="G462" s="34">
        <v>20211.443737009798</v>
      </c>
      <c r="H462" s="34">
        <v>5457.1871881645638</v>
      </c>
      <c r="I462" s="34">
        <v>17578.091867429939</v>
      </c>
      <c r="J462" s="34">
        <v>89.2665309906006</v>
      </c>
      <c r="K462" s="34">
        <v>13505.124898834249</v>
      </c>
      <c r="L462" s="34">
        <v>-9797.6407450897968</v>
      </c>
      <c r="M462" s="34">
        <v>32545.957275954479</v>
      </c>
      <c r="N462" s="34">
        <v>10980.154391687511</v>
      </c>
      <c r="O462" s="34">
        <v>30056.927607541158</v>
      </c>
      <c r="P462" s="34">
        <v>4999.8858786816409</v>
      </c>
      <c r="Q462" s="34">
        <v>37.028562545776381</v>
      </c>
      <c r="R462" s="34">
        <v>4298.8647734375008</v>
      </c>
      <c r="S462" s="34">
        <v>30924.14659166184</v>
      </c>
      <c r="T462" s="34">
        <v>12024.781295004877</v>
      </c>
      <c r="U462" s="34">
        <v>6930.1739357812503</v>
      </c>
      <c r="V462" s="34">
        <v>47341.280203993068</v>
      </c>
      <c r="W462" s="34">
        <v>2836.9262020000001</v>
      </c>
      <c r="X462" s="34">
        <v>8767.7116270874176</v>
      </c>
      <c r="Y462" s="34">
        <v>19985.144350567403</v>
      </c>
      <c r="Z462" s="34">
        <v>50.671792200000063</v>
      </c>
      <c r="AA462" s="34">
        <v>11715.928160283494</v>
      </c>
      <c r="AB462" s="34">
        <v>12893.942719896433</v>
      </c>
      <c r="AC462" s="34">
        <v>21419.063290562626</v>
      </c>
      <c r="AD462" s="34">
        <v>24532.278847198017</v>
      </c>
      <c r="AE462" s="34">
        <v>8057.5578702963458</v>
      </c>
      <c r="AF462" s="34">
        <v>16.522439516129033</v>
      </c>
      <c r="AG462" s="34">
        <v>13800.925867939452</v>
      </c>
      <c r="AH462" s="34">
        <v>25745.653002031198</v>
      </c>
      <c r="AI462" s="34">
        <v>3988.6319824218799</v>
      </c>
      <c r="AJ462" s="34">
        <v>-684.00163993164108</v>
      </c>
      <c r="AK462" s="34">
        <v>2418.6202587578127</v>
      </c>
      <c r="AL462" s="34">
        <v>12138.574200428098</v>
      </c>
      <c r="AM462" s="34">
        <v>6695.9798735475761</v>
      </c>
      <c r="AN462" s="34">
        <v>8754.2383427876084</v>
      </c>
      <c r="AO462" s="34">
        <v>30529.928093751954</v>
      </c>
      <c r="AP462" s="34">
        <v>661.09658813476699</v>
      </c>
      <c r="AQ462" s="34">
        <v>32336.861966500866</v>
      </c>
      <c r="AR462" s="34">
        <v>34768.321616982692</v>
      </c>
      <c r="AS462" s="34">
        <v>31439.130769648327</v>
      </c>
      <c r="AT462" s="34">
        <v>17693.267411089975</v>
      </c>
      <c r="AU462" s="34">
        <v>36656.132357456416</v>
      </c>
      <c r="AV462" s="34">
        <v>15351.817073031889</v>
      </c>
      <c r="AW462" s="34">
        <v>3355.0081636416112</v>
      </c>
      <c r="AX462" s="34">
        <v>27904.402107421873</v>
      </c>
      <c r="AY462" s="34">
        <v>30507.351563916378</v>
      </c>
    </row>
    <row r="463" spans="1:51" x14ac:dyDescent="0.25">
      <c r="A463" s="32">
        <v>44428</v>
      </c>
      <c r="B463" s="33">
        <v>6</v>
      </c>
      <c r="C463" s="34">
        <v>24365.302423976831</v>
      </c>
      <c r="D463" s="34">
        <v>26220.560323505371</v>
      </c>
      <c r="E463" s="34">
        <v>12818.542449532864</v>
      </c>
      <c r="F463" s="34">
        <v>45558.043697942107</v>
      </c>
      <c r="G463" s="34">
        <v>21101.046323610844</v>
      </c>
      <c r="H463" s="34">
        <v>4506.6847347233115</v>
      </c>
      <c r="I463" s="34">
        <v>18234.334699162369</v>
      </c>
      <c r="J463" s="34">
        <v>89.208948135376005</v>
      </c>
      <c r="K463" s="34">
        <v>14042.139910675067</v>
      </c>
      <c r="L463" s="34">
        <v>-10084.219914568404</v>
      </c>
      <c r="M463" s="34">
        <v>32823.627501559706</v>
      </c>
      <c r="N463" s="34">
        <v>11242.341195843761</v>
      </c>
      <c r="O463" s="34">
        <v>31467.9115826161</v>
      </c>
      <c r="P463" s="34">
        <v>5038.6259740585938</v>
      </c>
      <c r="Q463" s="34">
        <v>36.699304580688477</v>
      </c>
      <c r="R463" s="34">
        <v>4457.7304309082028</v>
      </c>
      <c r="S463" s="34">
        <v>31888.531424932728</v>
      </c>
      <c r="T463" s="34">
        <v>12474.409429013502</v>
      </c>
      <c r="U463" s="34">
        <v>7164.3451427343698</v>
      </c>
      <c r="V463" s="34">
        <v>46850.413752935303</v>
      </c>
      <c r="W463" s="34">
        <v>2731.5558289999999</v>
      </c>
      <c r="X463" s="34">
        <v>8694.9301506014017</v>
      </c>
      <c r="Y463" s="34">
        <v>20358.866533317228</v>
      </c>
      <c r="Z463" s="34">
        <v>138.12017349999996</v>
      </c>
      <c r="AA463" s="34">
        <v>12571.029446912398</v>
      </c>
      <c r="AB463" s="34">
        <v>13376.136867771433</v>
      </c>
      <c r="AC463" s="34">
        <v>21888.997286247377</v>
      </c>
      <c r="AD463" s="34">
        <v>25189.390284288958</v>
      </c>
      <c r="AE463" s="34">
        <v>8559.1992388781928</v>
      </c>
      <c r="AF463" s="34">
        <v>16.522439516129033</v>
      </c>
      <c r="AG463" s="34">
        <v>14372.013350043944</v>
      </c>
      <c r="AH463" s="34">
        <v>27197.067377895452</v>
      </c>
      <c r="AI463" s="34">
        <v>4232.2150634765703</v>
      </c>
      <c r="AJ463" s="34">
        <v>-704.8060328564452</v>
      </c>
      <c r="AK463" s="34">
        <v>2371.2660753242199</v>
      </c>
      <c r="AL463" s="34">
        <v>12756.912489306742</v>
      </c>
      <c r="AM463" s="34">
        <v>6866.8891319201284</v>
      </c>
      <c r="AN463" s="34">
        <v>9084.8170695195422</v>
      </c>
      <c r="AO463" s="34">
        <v>31217.34303172498</v>
      </c>
      <c r="AP463" s="34">
        <v>681.75985717773506</v>
      </c>
      <c r="AQ463" s="34">
        <v>32903.882611723049</v>
      </c>
      <c r="AR463" s="34">
        <v>35461.437589769543</v>
      </c>
      <c r="AS463" s="34">
        <v>32992.468881835819</v>
      </c>
      <c r="AT463" s="34">
        <v>17299.387243119698</v>
      </c>
      <c r="AU463" s="34">
        <v>37556.201475122813</v>
      </c>
      <c r="AV463" s="34">
        <v>17822.468523434465</v>
      </c>
      <c r="AW463" s="34">
        <v>2613.6260683652436</v>
      </c>
      <c r="AX463" s="34">
        <v>28815.015364501971</v>
      </c>
      <c r="AY463" s="34">
        <v>31393.464820241006</v>
      </c>
    </row>
    <row r="464" spans="1:51" x14ac:dyDescent="0.25">
      <c r="A464" s="32">
        <v>44428</v>
      </c>
      <c r="B464" s="33">
        <v>7</v>
      </c>
      <c r="C464" s="34">
        <v>28300.434153400522</v>
      </c>
      <c r="D464" s="34">
        <v>30413.509472424808</v>
      </c>
      <c r="E464" s="34">
        <v>15808.067835087475</v>
      </c>
      <c r="F464" s="34">
        <v>53733.12728794221</v>
      </c>
      <c r="G464" s="34">
        <v>24442.780965683589</v>
      </c>
      <c r="H464" s="34">
        <v>2264.3240992296778</v>
      </c>
      <c r="I464" s="34">
        <v>21672.896684481573</v>
      </c>
      <c r="J464" s="34">
        <v>97.994129180908189</v>
      </c>
      <c r="K464" s="34">
        <v>16177.896888488791</v>
      </c>
      <c r="L464" s="34">
        <v>-9658.604184955213</v>
      </c>
      <c r="M464" s="34">
        <v>34746.568551056298</v>
      </c>
      <c r="N464" s="34">
        <v>14125.51403589063</v>
      </c>
      <c r="O464" s="34">
        <v>36776.20027647719</v>
      </c>
      <c r="P464" s="34">
        <v>5573.1987740742197</v>
      </c>
      <c r="Q464" s="34">
        <v>37.18026065826416</v>
      </c>
      <c r="R464" s="34">
        <v>5233.8371064453149</v>
      </c>
      <c r="S464" s="34">
        <v>36886.045479319298</v>
      </c>
      <c r="T464" s="34">
        <v>14118.975642134379</v>
      </c>
      <c r="U464" s="34">
        <v>8640.7633925000209</v>
      </c>
      <c r="V464" s="34">
        <v>54089.316087842526</v>
      </c>
      <c r="W464" s="34">
        <v>3071.7101039999998</v>
      </c>
      <c r="X464" s="34">
        <v>9030.3922943102516</v>
      </c>
      <c r="Y464" s="34">
        <v>22285.36730441287</v>
      </c>
      <c r="Z464" s="34">
        <v>197.57143529999999</v>
      </c>
      <c r="AA464" s="34">
        <v>16168.567880940282</v>
      </c>
      <c r="AB464" s="34">
        <v>15252.739503638624</v>
      </c>
      <c r="AC464" s="34">
        <v>25263.271182190914</v>
      </c>
      <c r="AD464" s="34">
        <v>29983.777871310929</v>
      </c>
      <c r="AE464" s="34">
        <v>8812.2820867673508</v>
      </c>
      <c r="AF464" s="34">
        <v>16.522439516129033</v>
      </c>
      <c r="AG464" s="34">
        <v>17021.734341838379</v>
      </c>
      <c r="AH464" s="34">
        <v>32070.178028740178</v>
      </c>
      <c r="AI464" s="34">
        <v>4775.3489257812598</v>
      </c>
      <c r="AJ464" s="34">
        <v>-694.07761894531291</v>
      </c>
      <c r="AK464" s="34">
        <v>2441.587499632813</v>
      </c>
      <c r="AL464" s="34">
        <v>14676.822167550759</v>
      </c>
      <c r="AM464" s="34">
        <v>8545.8071125858314</v>
      </c>
      <c r="AN464" s="34">
        <v>9845.1317170488383</v>
      </c>
      <c r="AO464" s="34">
        <v>35755.751292757079</v>
      </c>
      <c r="AP464" s="34">
        <v>697.51651000976608</v>
      </c>
      <c r="AQ464" s="34">
        <v>37424.121894148833</v>
      </c>
      <c r="AR464" s="34">
        <v>40866.13594087532</v>
      </c>
      <c r="AS464" s="34">
        <v>38854.457509101456</v>
      </c>
      <c r="AT464" s="34">
        <v>18384.436641336139</v>
      </c>
      <c r="AU464" s="34">
        <v>45086.32040192058</v>
      </c>
      <c r="AV464" s="34">
        <v>22516.457611214253</v>
      </c>
      <c r="AW464" s="34">
        <v>2842.2045134912187</v>
      </c>
      <c r="AX464" s="34">
        <v>33165.14616650391</v>
      </c>
      <c r="AY464" s="34">
        <v>35656.466238922927</v>
      </c>
    </row>
    <row r="465" spans="1:51" x14ac:dyDescent="0.25">
      <c r="A465" s="32">
        <v>44428</v>
      </c>
      <c r="B465" s="33">
        <v>8</v>
      </c>
      <c r="C465" s="34">
        <v>35488.116754466508</v>
      </c>
      <c r="D465" s="34">
        <v>35596.656782035163</v>
      </c>
      <c r="E465" s="34">
        <v>20671.561510536507</v>
      </c>
      <c r="F465" s="34">
        <v>67067.974439421218</v>
      </c>
      <c r="G465" s="34">
        <v>30184.352041132177</v>
      </c>
      <c r="H465" s="34">
        <v>3687.7318543815209</v>
      </c>
      <c r="I465" s="34">
        <v>28144.790955514538</v>
      </c>
      <c r="J465" s="34">
        <v>119.3985595703125</v>
      </c>
      <c r="K465" s="34">
        <v>19833.2588859711</v>
      </c>
      <c r="L465" s="34">
        <v>-8315.3376850317054</v>
      </c>
      <c r="M465" s="34">
        <v>38937.51495115312</v>
      </c>
      <c r="N465" s="34">
        <v>16142.228130468749</v>
      </c>
      <c r="O465" s="34">
        <v>45300.727254057259</v>
      </c>
      <c r="P465" s="34">
        <v>5896.0120518783415</v>
      </c>
      <c r="Q465" s="34">
        <v>38.230738639831543</v>
      </c>
      <c r="R465" s="34">
        <v>5977.8389672851536</v>
      </c>
      <c r="S465" s="34">
        <v>42505.147844836873</v>
      </c>
      <c r="T465" s="34">
        <v>16364.169441454143</v>
      </c>
      <c r="U465" s="34">
        <v>9891.7457980468898</v>
      </c>
      <c r="V465" s="34">
        <v>65932.521583569454</v>
      </c>
      <c r="W465" s="34">
        <v>3626.8449930000006</v>
      </c>
      <c r="X465" s="34">
        <v>11459.172221437955</v>
      </c>
      <c r="Y465" s="34">
        <v>24490.168232471824</v>
      </c>
      <c r="Z465" s="34">
        <v>186.6794893</v>
      </c>
      <c r="AA465" s="34">
        <v>19882.037252629754</v>
      </c>
      <c r="AB465" s="34">
        <v>19220.257758904248</v>
      </c>
      <c r="AC465" s="34">
        <v>31129.580368198851</v>
      </c>
      <c r="AD465" s="34">
        <v>35360.559807476704</v>
      </c>
      <c r="AE465" s="34">
        <v>9534.5798302237872</v>
      </c>
      <c r="AF465" s="34">
        <v>16.522439516129033</v>
      </c>
      <c r="AG465" s="34">
        <v>20829.914165895996</v>
      </c>
      <c r="AH465" s="34">
        <v>35094.230551912537</v>
      </c>
      <c r="AI465" s="34">
        <v>5147.106448578048</v>
      </c>
      <c r="AJ465" s="34">
        <v>-693.18591245117204</v>
      </c>
      <c r="AK465" s="34">
        <v>2646.4367858709088</v>
      </c>
      <c r="AL465" s="34">
        <v>16135.116160748403</v>
      </c>
      <c r="AM465" s="34">
        <v>10903.716424209093</v>
      </c>
      <c r="AN465" s="34">
        <v>11010.71548437501</v>
      </c>
      <c r="AO465" s="34">
        <v>41906.343751615575</v>
      </c>
      <c r="AP465" s="34">
        <v>636.39925122261172</v>
      </c>
      <c r="AQ465" s="34">
        <v>46366.051269484742</v>
      </c>
      <c r="AR465" s="34">
        <v>49119.771324523856</v>
      </c>
      <c r="AS465" s="34">
        <v>44148.226505742074</v>
      </c>
      <c r="AT465" s="34">
        <v>22006.541916934289</v>
      </c>
      <c r="AU465" s="34">
        <v>55487.930375489566</v>
      </c>
      <c r="AV465" s="34">
        <v>23438.141694209622</v>
      </c>
      <c r="AW465" s="34">
        <v>2525.0889970433191</v>
      </c>
      <c r="AX465" s="34">
        <v>37162.477539550797</v>
      </c>
      <c r="AY465" s="34">
        <v>45920.376247410109</v>
      </c>
    </row>
    <row r="466" spans="1:51" x14ac:dyDescent="0.25">
      <c r="A466" s="32">
        <v>44428</v>
      </c>
      <c r="B466" s="33">
        <v>9</v>
      </c>
      <c r="C466" s="34">
        <v>42136.942099213891</v>
      </c>
      <c r="D466" s="34">
        <v>43837.837754845699</v>
      </c>
      <c r="E466" s="34">
        <v>24233.875140993416</v>
      </c>
      <c r="F466" s="34">
        <v>79378.07659000557</v>
      </c>
      <c r="G466" s="34">
        <v>37806.883706639441</v>
      </c>
      <c r="H466" s="34">
        <v>5973.1995567205731</v>
      </c>
      <c r="I466" s="34">
        <v>34419.438066459967</v>
      </c>
      <c r="J466" s="34">
        <v>139.03603935241711</v>
      </c>
      <c r="K466" s="34">
        <v>24298.264300415052</v>
      </c>
      <c r="L466" s="34">
        <v>-7494.6695582399634</v>
      </c>
      <c r="M466" s="34">
        <v>46684.042125228123</v>
      </c>
      <c r="N466" s="34">
        <v>16886.299476374999</v>
      </c>
      <c r="O466" s="34">
        <v>56074.590657852663</v>
      </c>
      <c r="P466" s="34">
        <v>6844.5153801901379</v>
      </c>
      <c r="Q466" s="34">
        <v>38.9382677078247</v>
      </c>
      <c r="R466" s="34">
        <v>7013.4108315429748</v>
      </c>
      <c r="S466" s="34">
        <v>52061.716330972129</v>
      </c>
      <c r="T466" s="34">
        <v>17963.678185726742</v>
      </c>
      <c r="U466" s="34">
        <v>10127.23272375001</v>
      </c>
      <c r="V466" s="34">
        <v>77176.113961550291</v>
      </c>
      <c r="W466" s="34">
        <v>4682.7049869999992</v>
      </c>
      <c r="X466" s="34">
        <v>14410.898235563414</v>
      </c>
      <c r="Y466" s="34">
        <v>28874.99302634153</v>
      </c>
      <c r="Z466" s="34">
        <v>-6.221377199999921</v>
      </c>
      <c r="AA466" s="34">
        <v>24867.354461057839</v>
      </c>
      <c r="AB466" s="34">
        <v>24589.27856587301</v>
      </c>
      <c r="AC466" s="34">
        <v>35327.436571643535</v>
      </c>
      <c r="AD466" s="34">
        <v>41307.870773815564</v>
      </c>
      <c r="AE466" s="34">
        <v>11151.226698186321</v>
      </c>
      <c r="AF466" s="34">
        <v>16.522439516129033</v>
      </c>
      <c r="AG466" s="34">
        <v>24818.363354790039</v>
      </c>
      <c r="AH466" s="34">
        <v>40139.781733066833</v>
      </c>
      <c r="AI466" s="34">
        <v>6326.8211512219186</v>
      </c>
      <c r="AJ466" s="34">
        <v>-664.226767963866</v>
      </c>
      <c r="AK466" s="34">
        <v>3411.8981665920023</v>
      </c>
      <c r="AL466" s="34">
        <v>17759.493103106481</v>
      </c>
      <c r="AM466" s="34">
        <v>14461.083533754887</v>
      </c>
      <c r="AN466" s="34">
        <v>11605.96912346876</v>
      </c>
      <c r="AO466" s="34">
        <v>51422.429903730444</v>
      </c>
      <c r="AP466" s="34">
        <v>731.19589996337845</v>
      </c>
      <c r="AQ466" s="34">
        <v>58156.752105528431</v>
      </c>
      <c r="AR466" s="34">
        <v>62358.850001040919</v>
      </c>
      <c r="AS466" s="34">
        <v>51721.295396367073</v>
      </c>
      <c r="AT466" s="34">
        <v>27454.196272969639</v>
      </c>
      <c r="AU466" s="34">
        <v>66897.734560007142</v>
      </c>
      <c r="AV466" s="34">
        <v>27199.868803671285</v>
      </c>
      <c r="AW466" s="34">
        <v>2997.5571588804437</v>
      </c>
      <c r="AX466" s="34">
        <v>43920.407304199231</v>
      </c>
      <c r="AY466" s="34">
        <v>60165.363612288769</v>
      </c>
    </row>
    <row r="467" spans="1:51" x14ac:dyDescent="0.25">
      <c r="A467" s="32">
        <v>44428</v>
      </c>
      <c r="B467" s="33">
        <v>10</v>
      </c>
      <c r="C467" s="34">
        <v>47389.6756285671</v>
      </c>
      <c r="D467" s="34">
        <v>49347.361225673827</v>
      </c>
      <c r="E467" s="34">
        <v>26395.653823705328</v>
      </c>
      <c r="F467" s="34">
        <v>88132.124091819147</v>
      </c>
      <c r="G467" s="34">
        <v>42481.898676295081</v>
      </c>
      <c r="H467" s="34">
        <v>7158.6183068382206</v>
      </c>
      <c r="I467" s="34">
        <v>39238.576480114265</v>
      </c>
      <c r="J467" s="34">
        <v>142.86373901367188</v>
      </c>
      <c r="K467" s="34">
        <v>27342.564188934346</v>
      </c>
      <c r="L467" s="34">
        <v>-6773.8237281973379</v>
      </c>
      <c r="M467" s="34">
        <v>50992.490988178644</v>
      </c>
      <c r="N467" s="34">
        <v>17744.866659218751</v>
      </c>
      <c r="O467" s="34">
        <v>63764.59224742568</v>
      </c>
      <c r="P467" s="34">
        <v>6424.2749242831051</v>
      </c>
      <c r="Q467" s="34">
        <v>38.885766983032227</v>
      </c>
      <c r="R467" s="34">
        <v>7777.9519335937512</v>
      </c>
      <c r="S467" s="34">
        <v>59700.148128874949</v>
      </c>
      <c r="T467" s="34">
        <v>20118.876826917553</v>
      </c>
      <c r="U467" s="34">
        <v>10651.52710687501</v>
      </c>
      <c r="V467" s="34">
        <v>86003.672364461541</v>
      </c>
      <c r="W467" s="34">
        <v>5424.8940170000005</v>
      </c>
      <c r="X467" s="34">
        <v>16553.168426392778</v>
      </c>
      <c r="Y467" s="34">
        <v>31632.948485675734</v>
      </c>
      <c r="Z467" s="34">
        <v>-210.00911809999994</v>
      </c>
      <c r="AA467" s="34">
        <v>28984.023248667945</v>
      </c>
      <c r="AB467" s="34">
        <v>28326.338848060488</v>
      </c>
      <c r="AC467" s="34">
        <v>38982.805545524199</v>
      </c>
      <c r="AD467" s="34">
        <v>46142.281657696294</v>
      </c>
      <c r="AE467" s="34">
        <v>12254.964568199248</v>
      </c>
      <c r="AF467" s="34">
        <v>16.522439516129033</v>
      </c>
      <c r="AG467" s="34">
        <v>27833.124406870116</v>
      </c>
      <c r="AH467" s="34">
        <v>46144.550135465281</v>
      </c>
      <c r="AI467" s="34">
        <v>7359.0039317480978</v>
      </c>
      <c r="AJ467" s="34">
        <v>-642.82016193847517</v>
      </c>
      <c r="AK467" s="34">
        <v>4029.3961612830158</v>
      </c>
      <c r="AL467" s="34">
        <v>19872.309488332772</v>
      </c>
      <c r="AM467" s="34">
        <v>16849.304413865251</v>
      </c>
      <c r="AN467" s="34">
        <v>12038.088408242193</v>
      </c>
      <c r="AO467" s="34">
        <v>57594.340846494735</v>
      </c>
      <c r="AP467" s="34">
        <v>791.54608948528835</v>
      </c>
      <c r="AQ467" s="34">
        <v>67801.41571786048</v>
      </c>
      <c r="AR467" s="34">
        <v>71732.142379182871</v>
      </c>
      <c r="AS467" s="34">
        <v>58151.815127695183</v>
      </c>
      <c r="AT467" s="34">
        <v>30717.395880568361</v>
      </c>
      <c r="AU467" s="34">
        <v>74380.815608707286</v>
      </c>
      <c r="AV467" s="34">
        <v>30673.478364769915</v>
      </c>
      <c r="AW467" s="34">
        <v>3890.2909638317888</v>
      </c>
      <c r="AX467" s="34">
        <v>50161.10216601564</v>
      </c>
      <c r="AY467" s="34">
        <v>70409.122142818742</v>
      </c>
    </row>
    <row r="468" spans="1:51" x14ac:dyDescent="0.25">
      <c r="A468" s="32">
        <v>44428</v>
      </c>
      <c r="B468" s="33">
        <v>11</v>
      </c>
      <c r="C468" s="34">
        <v>50625.262036778011</v>
      </c>
      <c r="D468" s="34">
        <v>51755.436619152344</v>
      </c>
      <c r="E468" s="34">
        <v>27610.091151835211</v>
      </c>
      <c r="F468" s="34">
        <v>94556.564121990537</v>
      </c>
      <c r="G468" s="34">
        <v>43525.961225181316</v>
      </c>
      <c r="H468" s="34">
        <v>7921.6199656073086</v>
      </c>
      <c r="I468" s="34">
        <v>42515.203661333027</v>
      </c>
      <c r="J468" s="34">
        <v>138.50981903076172</v>
      </c>
      <c r="K468" s="34">
        <v>29370.050043426523</v>
      </c>
      <c r="L468" s="34">
        <v>-7184.8721939697643</v>
      </c>
      <c r="M468" s="34">
        <v>51747.019223295327</v>
      </c>
      <c r="N468" s="34">
        <v>18781.293834156251</v>
      </c>
      <c r="O468" s="34">
        <v>68421.305414393675</v>
      </c>
      <c r="P468" s="34">
        <v>7013.4525683387674</v>
      </c>
      <c r="Q468" s="34">
        <v>39.350299835205092</v>
      </c>
      <c r="R468" s="34">
        <v>8301.5457114257897</v>
      </c>
      <c r="S468" s="34">
        <v>63430.63262874799</v>
      </c>
      <c r="T468" s="34">
        <v>22151.190191140118</v>
      </c>
      <c r="U468" s="34">
        <v>11442.101723593771</v>
      </c>
      <c r="V468" s="34">
        <v>92907.34348039038</v>
      </c>
      <c r="W468" s="34">
        <v>5471.1094350000003</v>
      </c>
      <c r="X468" s="34">
        <v>16513.133196757575</v>
      </c>
      <c r="Y468" s="34">
        <v>33259.80027206157</v>
      </c>
      <c r="Z468" s="34">
        <v>-162.58382349999988</v>
      </c>
      <c r="AA468" s="34">
        <v>31240.706410742281</v>
      </c>
      <c r="AB468" s="34">
        <v>30142.04475484174</v>
      </c>
      <c r="AC468" s="34">
        <v>41351.662144044545</v>
      </c>
      <c r="AD468" s="34">
        <v>48293.002036625126</v>
      </c>
      <c r="AE468" s="34">
        <v>12772.97950715281</v>
      </c>
      <c r="AF468" s="34">
        <v>16.522439516129033</v>
      </c>
      <c r="AG468" s="34">
        <v>29163.598498203126</v>
      </c>
      <c r="AH468" s="34">
        <v>48998.917385714798</v>
      </c>
      <c r="AI468" s="34">
        <v>7990.9329251637164</v>
      </c>
      <c r="AJ468" s="34">
        <v>-595.84741078124989</v>
      </c>
      <c r="AK468" s="34">
        <v>4240.4120670918574</v>
      </c>
      <c r="AL468" s="34">
        <v>21637.25565939708</v>
      </c>
      <c r="AM468" s="34">
        <v>17602.766608970982</v>
      </c>
      <c r="AN468" s="34">
        <v>12614.871048453126</v>
      </c>
      <c r="AO468" s="34">
        <v>60982.632653135355</v>
      </c>
      <c r="AP468" s="34">
        <v>776.93074518442222</v>
      </c>
      <c r="AQ468" s="34">
        <v>74179.522955951776</v>
      </c>
      <c r="AR468" s="34">
        <v>75969.229469111306</v>
      </c>
      <c r="AS468" s="34">
        <v>62155.448572929548</v>
      </c>
      <c r="AT468" s="34">
        <v>31491.578428125002</v>
      </c>
      <c r="AU468" s="34">
        <v>77754.598017165219</v>
      </c>
      <c r="AV468" s="34">
        <v>31628.462206059532</v>
      </c>
      <c r="AW468" s="34">
        <v>5394.4892691155756</v>
      </c>
      <c r="AX468" s="34">
        <v>53834.420725585958</v>
      </c>
      <c r="AY468" s="34">
        <v>76111.070611375064</v>
      </c>
    </row>
    <row r="469" spans="1:51" x14ac:dyDescent="0.25">
      <c r="A469" s="32">
        <v>44428</v>
      </c>
      <c r="B469" s="33">
        <v>12</v>
      </c>
      <c r="C469" s="34">
        <v>51636.601907998796</v>
      </c>
      <c r="D469" s="34">
        <v>52422.567714410165</v>
      </c>
      <c r="E469" s="34">
        <v>27782.34798476172</v>
      </c>
      <c r="F469" s="34">
        <v>96220.552225967098</v>
      </c>
      <c r="G469" s="34">
        <v>44218.365064984362</v>
      </c>
      <c r="H469" s="34">
        <v>7724.4363904098063</v>
      </c>
      <c r="I469" s="34">
        <v>43430.885324893068</v>
      </c>
      <c r="J469" s="34">
        <v>131.57508850097662</v>
      </c>
      <c r="K469" s="34">
        <v>29786.391838897704</v>
      </c>
      <c r="L469" s="34">
        <v>-8046.1976465621301</v>
      </c>
      <c r="M469" s="34">
        <v>52018.485153371374</v>
      </c>
      <c r="N469" s="34">
        <v>19633.458504375001</v>
      </c>
      <c r="O469" s="34">
        <v>69304.178413797505</v>
      </c>
      <c r="P469" s="34">
        <v>5778.1201174400103</v>
      </c>
      <c r="Q469" s="34">
        <v>37.289280891418457</v>
      </c>
      <c r="R469" s="34">
        <v>8417.1329624023438</v>
      </c>
      <c r="S469" s="34">
        <v>63879.535392227001</v>
      </c>
      <c r="T469" s="34">
        <v>22951.149672347536</v>
      </c>
      <c r="U469" s="34">
        <v>12151.443693359392</v>
      </c>
      <c r="V469" s="34">
        <v>94196.490140220951</v>
      </c>
      <c r="W469" s="34">
        <v>5096.2789549999998</v>
      </c>
      <c r="X469" s="34">
        <v>15876.002000531633</v>
      </c>
      <c r="Y469" s="34">
        <v>32781.151300941194</v>
      </c>
      <c r="Z469" s="34">
        <v>-168.19568539999997</v>
      </c>
      <c r="AA469" s="34">
        <v>31457.993539124043</v>
      </c>
      <c r="AB469" s="34">
        <v>30562.402617529231</v>
      </c>
      <c r="AC469" s="34">
        <v>41995.62606695218</v>
      </c>
      <c r="AD469" s="34">
        <v>48719.590678623674</v>
      </c>
      <c r="AE469" s="34">
        <v>11801.257653731582</v>
      </c>
      <c r="AF469" s="34">
        <v>16.522439516129033</v>
      </c>
      <c r="AG469" s="34">
        <v>29277.360253876952</v>
      </c>
      <c r="AH469" s="34">
        <v>48713.117085664016</v>
      </c>
      <c r="AI469" s="34">
        <v>7980.2273920619627</v>
      </c>
      <c r="AJ469" s="34">
        <v>-517.29798272949301</v>
      </c>
      <c r="AK469" s="34">
        <v>4634.1624541079709</v>
      </c>
      <c r="AL469" s="34">
        <v>22057.644620124302</v>
      </c>
      <c r="AM469" s="34">
        <v>18081.406684954251</v>
      </c>
      <c r="AN469" s="34">
        <v>12931.789840109375</v>
      </c>
      <c r="AO469" s="34">
        <v>61636.565533460671</v>
      </c>
      <c r="AP469" s="34">
        <v>842.55405497550964</v>
      </c>
      <c r="AQ469" s="34">
        <v>75446.237269024045</v>
      </c>
      <c r="AR469" s="34">
        <v>76727.310966368299</v>
      </c>
      <c r="AS469" s="34">
        <v>62718.705195429546</v>
      </c>
      <c r="AT469" s="34">
        <v>30835.218379870104</v>
      </c>
      <c r="AU469" s="34">
        <v>77778.236150760931</v>
      </c>
      <c r="AV469" s="34">
        <v>31130.364074200832</v>
      </c>
      <c r="AW469" s="34">
        <v>5784.7345989208816</v>
      </c>
      <c r="AX469" s="34">
        <v>54526.367576660174</v>
      </c>
      <c r="AY469" s="34">
        <v>77209.252190955245</v>
      </c>
    </row>
    <row r="470" spans="1:51" x14ac:dyDescent="0.25">
      <c r="A470" s="32">
        <v>44428</v>
      </c>
      <c r="B470" s="33">
        <v>13</v>
      </c>
      <c r="C470" s="34">
        <v>51851.205358426341</v>
      </c>
      <c r="D470" s="34">
        <v>52580.474737035154</v>
      </c>
      <c r="E470" s="34">
        <v>28121.282948211428</v>
      </c>
      <c r="F470" s="34">
        <v>96662.929277372605</v>
      </c>
      <c r="G470" s="34">
        <v>43508.820054374621</v>
      </c>
      <c r="H470" s="34">
        <v>7014.4976901073178</v>
      </c>
      <c r="I470" s="34">
        <v>43668.571461659922</v>
      </c>
      <c r="J470" s="34">
        <v>130.92153549194339</v>
      </c>
      <c r="K470" s="34">
        <v>29660.127847808839</v>
      </c>
      <c r="L470" s="34">
        <v>-7793.7920669369014</v>
      </c>
      <c r="M470" s="34">
        <v>49907.216061373329</v>
      </c>
      <c r="N470" s="34">
        <v>20401.587923312502</v>
      </c>
      <c r="O470" s="34">
        <v>69417.255354986206</v>
      </c>
      <c r="P470" s="34">
        <v>6190.4764057587663</v>
      </c>
      <c r="Q470" s="34">
        <v>36.73619556427002</v>
      </c>
      <c r="R470" s="34">
        <v>8562.7333876953235</v>
      </c>
      <c r="S470" s="34">
        <v>64283.822053520948</v>
      </c>
      <c r="T470" s="34">
        <v>23673.39233566953</v>
      </c>
      <c r="U470" s="34">
        <v>12671.58225304689</v>
      </c>
      <c r="V470" s="34">
        <v>94726.850396694819</v>
      </c>
      <c r="W470" s="34">
        <v>4949.449474</v>
      </c>
      <c r="X470" s="34">
        <v>16006.55807124242</v>
      </c>
      <c r="Y470" s="34">
        <v>32192.648486973867</v>
      </c>
      <c r="Z470" s="34">
        <v>-152.86961480000011</v>
      </c>
      <c r="AA470" s="34">
        <v>31158.154225704253</v>
      </c>
      <c r="AB470" s="34">
        <v>30617.280034654235</v>
      </c>
      <c r="AC470" s="34">
        <v>42195.409754452812</v>
      </c>
      <c r="AD470" s="34">
        <v>49429.861580631718</v>
      </c>
      <c r="AE470" s="34">
        <v>12215.799325039565</v>
      </c>
      <c r="AF470" s="34">
        <v>16.522439516129033</v>
      </c>
      <c r="AG470" s="34">
        <v>29497.300677617186</v>
      </c>
      <c r="AH470" s="34">
        <v>48769.739036235784</v>
      </c>
      <c r="AI470" s="34">
        <v>7846.2687774283677</v>
      </c>
      <c r="AJ470" s="34">
        <v>-579.08050875976494</v>
      </c>
      <c r="AK470" s="34">
        <v>4674.0358545544022</v>
      </c>
      <c r="AL470" s="34">
        <v>22775.387599848738</v>
      </c>
      <c r="AM470" s="34">
        <v>17939.623580903459</v>
      </c>
      <c r="AN470" s="34">
        <v>13009.823264671875</v>
      </c>
      <c r="AO470" s="34">
        <v>62001.473743604707</v>
      </c>
      <c r="AP470" s="34">
        <v>854.76109346095416</v>
      </c>
      <c r="AQ470" s="34">
        <v>75262.668137963992</v>
      </c>
      <c r="AR470" s="34">
        <v>75694.055003596208</v>
      </c>
      <c r="AS470" s="34">
        <v>63247.706836367055</v>
      </c>
      <c r="AT470" s="34">
        <v>30196.638857660648</v>
      </c>
      <c r="AU470" s="34">
        <v>78143.963112053098</v>
      </c>
      <c r="AV470" s="34">
        <v>31097.333869477428</v>
      </c>
      <c r="AW470" s="34">
        <v>7137.9526215410351</v>
      </c>
      <c r="AX470" s="34">
        <v>54821.787382812552</v>
      </c>
      <c r="AY470" s="34">
        <v>76576.756571951861</v>
      </c>
    </row>
    <row r="471" spans="1:51" x14ac:dyDescent="0.25">
      <c r="A471" s="32">
        <v>44428</v>
      </c>
      <c r="B471" s="33">
        <v>14</v>
      </c>
      <c r="C471" s="34">
        <v>52307.86386578557</v>
      </c>
      <c r="D471" s="34">
        <v>52401.654750728514</v>
      </c>
      <c r="E471" s="34">
        <v>28703.111226484376</v>
      </c>
      <c r="F471" s="34">
        <v>98926.604242880436</v>
      </c>
      <c r="G471" s="34">
        <v>43188.627121591686</v>
      </c>
      <c r="H471" s="34">
        <v>5851.3889487729748</v>
      </c>
      <c r="I471" s="34">
        <v>43963.396337641359</v>
      </c>
      <c r="J471" s="34">
        <v>130.53733062744141</v>
      </c>
      <c r="K471" s="34">
        <v>29247.711328338635</v>
      </c>
      <c r="L471" s="34">
        <v>-7906.6465035847932</v>
      </c>
      <c r="M471" s="34">
        <v>48995.145732336096</v>
      </c>
      <c r="N471" s="34">
        <v>20257.077289718749</v>
      </c>
      <c r="O471" s="34">
        <v>69912.707299080706</v>
      </c>
      <c r="P471" s="34">
        <v>6400.7771524769232</v>
      </c>
      <c r="Q471" s="34">
        <v>36.192512512207031</v>
      </c>
      <c r="R471" s="34">
        <v>8882.3585410156229</v>
      </c>
      <c r="S471" s="34">
        <v>65169.119800891553</v>
      </c>
      <c r="T471" s="34">
        <v>24190.597315617957</v>
      </c>
      <c r="U471" s="34">
        <v>12686.764277421891</v>
      </c>
      <c r="V471" s="34">
        <v>97454.890269587035</v>
      </c>
      <c r="W471" s="34">
        <v>4730.0120779999997</v>
      </c>
      <c r="X471" s="34">
        <v>15371.665906041904</v>
      </c>
      <c r="Y471" s="34">
        <v>31546.43331639055</v>
      </c>
      <c r="Z471" s="34">
        <v>10.372743800000009</v>
      </c>
      <c r="AA471" s="34">
        <v>31721.216526502914</v>
      </c>
      <c r="AB471" s="34">
        <v>30547.668838560487</v>
      </c>
      <c r="AC471" s="34">
        <v>42829.810704138152</v>
      </c>
      <c r="AD471" s="34">
        <v>50910.588152408811</v>
      </c>
      <c r="AE471" s="34">
        <v>12923.386209829856</v>
      </c>
      <c r="AF471" s="34">
        <v>16.522439516129033</v>
      </c>
      <c r="AG471" s="34">
        <v>29865.077727143551</v>
      </c>
      <c r="AH471" s="34">
        <v>50573.596612400339</v>
      </c>
      <c r="AI471" s="34">
        <v>8248.629743322017</v>
      </c>
      <c r="AJ471" s="34">
        <v>-656.70146870117219</v>
      </c>
      <c r="AK471" s="34">
        <v>4322.6600322454842</v>
      </c>
      <c r="AL471" s="34">
        <v>24129.650994302461</v>
      </c>
      <c r="AM471" s="34">
        <v>18901.629980792255</v>
      </c>
      <c r="AN471" s="34">
        <v>13473.66533715625</v>
      </c>
      <c r="AO471" s="34">
        <v>62436.547951292101</v>
      </c>
      <c r="AP471" s="34">
        <v>850.0045719742775</v>
      </c>
      <c r="AQ471" s="34">
        <v>74947.677859244272</v>
      </c>
      <c r="AR471" s="34">
        <v>75545.453038571985</v>
      </c>
      <c r="AS471" s="34">
        <v>64879.309612538927</v>
      </c>
      <c r="AT471" s="34">
        <v>29682.989045635732</v>
      </c>
      <c r="AU471" s="34">
        <v>79230.487721420592</v>
      </c>
      <c r="AV471" s="34">
        <v>31843.170870403221</v>
      </c>
      <c r="AW471" s="34">
        <v>8780.232299804693</v>
      </c>
      <c r="AX471" s="34">
        <v>56314.388387695333</v>
      </c>
      <c r="AY471" s="34">
        <v>76459.577617897274</v>
      </c>
    </row>
    <row r="472" spans="1:51" x14ac:dyDescent="0.25">
      <c r="A472" s="32">
        <v>44428</v>
      </c>
      <c r="B472" s="33">
        <v>15</v>
      </c>
      <c r="C472" s="34">
        <v>51387.766858101822</v>
      </c>
      <c r="D472" s="34">
        <v>52814.256337331055</v>
      </c>
      <c r="E472" s="34">
        <v>28133.588205553468</v>
      </c>
      <c r="F472" s="34">
        <v>98372.273444517399</v>
      </c>
      <c r="G472" s="34">
        <v>43996.487356868463</v>
      </c>
      <c r="H472" s="34">
        <v>5565.4258288109095</v>
      </c>
      <c r="I472" s="34">
        <v>43292.502466600825</v>
      </c>
      <c r="J472" s="34">
        <v>120.3062610626221</v>
      </c>
      <c r="K472" s="34">
        <v>29589.281424285888</v>
      </c>
      <c r="L472" s="34">
        <v>-7291.7404300314738</v>
      </c>
      <c r="M472" s="34">
        <v>49177.656523889731</v>
      </c>
      <c r="N472" s="34">
        <v>19863.553725968748</v>
      </c>
      <c r="O472" s="34">
        <v>69080.559020811896</v>
      </c>
      <c r="P472" s="34">
        <v>6844.1716109445188</v>
      </c>
      <c r="Q472" s="34">
        <v>36.40200138092041</v>
      </c>
      <c r="R472" s="34">
        <v>8962.9240566406279</v>
      </c>
      <c r="S472" s="34">
        <v>66061.838080989211</v>
      </c>
      <c r="T472" s="34">
        <v>23802.162957035802</v>
      </c>
      <c r="U472" s="34">
        <v>12439.90473750001</v>
      </c>
      <c r="V472" s="34">
        <v>98018.34046245752</v>
      </c>
      <c r="W472" s="34">
        <v>5190.1388670000006</v>
      </c>
      <c r="X472" s="34">
        <v>15805.975140412505</v>
      </c>
      <c r="Y472" s="34">
        <v>31987.711836753784</v>
      </c>
      <c r="Z472" s="34">
        <v>-79.095854299999914</v>
      </c>
      <c r="AA472" s="34">
        <v>32279.741445870153</v>
      </c>
      <c r="AB472" s="34">
        <v>29821.373006810485</v>
      </c>
      <c r="AC472" s="34">
        <v>42493.764731927622</v>
      </c>
      <c r="AD472" s="34">
        <v>51134.827237899299</v>
      </c>
      <c r="AE472" s="34">
        <v>12965.364892278341</v>
      </c>
      <c r="AF472" s="34">
        <v>16.522439516129033</v>
      </c>
      <c r="AG472" s="34">
        <v>29919.287155864258</v>
      </c>
      <c r="AH472" s="34">
        <v>50863.782656255818</v>
      </c>
      <c r="AI472" s="34">
        <v>8359.9343557402772</v>
      </c>
      <c r="AJ472" s="34">
        <v>-672.90615627929685</v>
      </c>
      <c r="AK472" s="34">
        <v>4039.1343363871965</v>
      </c>
      <c r="AL472" s="34">
        <v>25101.854311572217</v>
      </c>
      <c r="AM472" s="34">
        <v>18556.39272175515</v>
      </c>
      <c r="AN472" s="34">
        <v>13705.004188695311</v>
      </c>
      <c r="AO472" s="34">
        <v>63455.751540998528</v>
      </c>
      <c r="AP472" s="34">
        <v>830.99284112453438</v>
      </c>
      <c r="AQ472" s="34">
        <v>73950.123219903937</v>
      </c>
      <c r="AR472" s="34">
        <v>76394.074703973471</v>
      </c>
      <c r="AS472" s="34">
        <v>66217.095656367077</v>
      </c>
      <c r="AT472" s="34">
        <v>30083.529991780775</v>
      </c>
      <c r="AU472" s="34">
        <v>78790.491366897098</v>
      </c>
      <c r="AV472" s="34">
        <v>32918.211150015763</v>
      </c>
      <c r="AW472" s="34">
        <v>9430.5238037109375</v>
      </c>
      <c r="AX472" s="34">
        <v>57458.677683105489</v>
      </c>
      <c r="AY472" s="34">
        <v>75442.625954458563</v>
      </c>
    </row>
    <row r="473" spans="1:51" x14ac:dyDescent="0.25">
      <c r="A473" s="32">
        <v>44428</v>
      </c>
      <c r="B473" s="33">
        <v>16</v>
      </c>
      <c r="C473" s="34">
        <v>49779.840350937164</v>
      </c>
      <c r="D473" s="34">
        <v>52596.323100004389</v>
      </c>
      <c r="E473" s="34">
        <v>27381.1811300105</v>
      </c>
      <c r="F473" s="34">
        <v>96471.876727784722</v>
      </c>
      <c r="G473" s="34">
        <v>43780.99842144944</v>
      </c>
      <c r="H473" s="34">
        <v>5088.598406515508</v>
      </c>
      <c r="I473" s="34">
        <v>42404.408704650887</v>
      </c>
      <c r="J473" s="34">
        <v>122.97615432739261</v>
      </c>
      <c r="K473" s="34">
        <v>29428.71094354249</v>
      </c>
      <c r="L473" s="34">
        <v>-7228.898645752588</v>
      </c>
      <c r="M473" s="34">
        <v>49490.415790239036</v>
      </c>
      <c r="N473" s="34">
        <v>19195.987733156249</v>
      </c>
      <c r="O473" s="34">
        <v>67832.674884658583</v>
      </c>
      <c r="P473" s="34">
        <v>6963.3251975119892</v>
      </c>
      <c r="Q473" s="34">
        <v>36.927801132202156</v>
      </c>
      <c r="R473" s="34">
        <v>8855.2677895507841</v>
      </c>
      <c r="S473" s="34">
        <v>66778.965018740681</v>
      </c>
      <c r="T473" s="34">
        <v>23121.698272939742</v>
      </c>
      <c r="U473" s="34">
        <v>11859.212642109391</v>
      </c>
      <c r="V473" s="34">
        <v>96899.878629862418</v>
      </c>
      <c r="W473" s="34">
        <v>4924.9712829999989</v>
      </c>
      <c r="X473" s="34">
        <v>15493.628571269288</v>
      </c>
      <c r="Y473" s="34">
        <v>31232.752196724749</v>
      </c>
      <c r="Z473" s="34">
        <v>-28.953574499999888</v>
      </c>
      <c r="AA473" s="34">
        <v>32523.135731076087</v>
      </c>
      <c r="AB473" s="34">
        <v>28149.940970841733</v>
      </c>
      <c r="AC473" s="34">
        <v>41443.724463128616</v>
      </c>
      <c r="AD473" s="34">
        <v>50845.310098873793</v>
      </c>
      <c r="AE473" s="34">
        <v>12612.337888863036</v>
      </c>
      <c r="AF473" s="34">
        <v>16.522439516129033</v>
      </c>
      <c r="AG473" s="34">
        <v>30025.654185668718</v>
      </c>
      <c r="AH473" s="34">
        <v>52325.522899986769</v>
      </c>
      <c r="AI473" s="34">
        <v>8463.0780062505019</v>
      </c>
      <c r="AJ473" s="34">
        <v>-684.87797202636705</v>
      </c>
      <c r="AK473" s="34">
        <v>3900.7805651837662</v>
      </c>
      <c r="AL473" s="34">
        <v>25170.663784576129</v>
      </c>
      <c r="AM473" s="34">
        <v>18571.483801383685</v>
      </c>
      <c r="AN473" s="34">
        <v>13756.995231441406</v>
      </c>
      <c r="AO473" s="34">
        <v>63189.136854414042</v>
      </c>
      <c r="AP473" s="34">
        <v>842.74033323652225</v>
      </c>
      <c r="AQ473" s="34">
        <v>72936.971959432994</v>
      </c>
      <c r="AR473" s="34">
        <v>76525.74600066182</v>
      </c>
      <c r="AS473" s="34">
        <v>67049.818918554549</v>
      </c>
      <c r="AT473" s="34">
        <v>30221.526947584931</v>
      </c>
      <c r="AU473" s="34">
        <v>77628.553218769463</v>
      </c>
      <c r="AV473" s="34">
        <v>34980.811004268449</v>
      </c>
      <c r="AW473" s="34">
        <v>7478.2711791992306</v>
      </c>
      <c r="AX473" s="34">
        <v>57932.026324218758</v>
      </c>
      <c r="AY473" s="34">
        <v>74010.862984105188</v>
      </c>
    </row>
    <row r="474" spans="1:51" x14ac:dyDescent="0.25">
      <c r="A474" s="32">
        <v>44428</v>
      </c>
      <c r="B474" s="33">
        <v>17</v>
      </c>
      <c r="C474" s="34">
        <v>48237.969732681544</v>
      </c>
      <c r="D474" s="34">
        <v>51454.973923961181</v>
      </c>
      <c r="E474" s="34">
        <v>26025.050900634771</v>
      </c>
      <c r="F474" s="34">
        <v>94365.364272746403</v>
      </c>
      <c r="G474" s="34">
        <v>42321.116592981125</v>
      </c>
      <c r="H474" s="34">
        <v>4583.2246815284434</v>
      </c>
      <c r="I474" s="34">
        <v>41041.028524286376</v>
      </c>
      <c r="J474" s="34">
        <v>121.78225517272941</v>
      </c>
      <c r="K474" s="34">
        <v>29177.305185440076</v>
      </c>
      <c r="L474" s="34">
        <v>-8045.2792312042375</v>
      </c>
      <c r="M474" s="34">
        <v>48460.475127032078</v>
      </c>
      <c r="N474" s="34">
        <v>18494.682017812498</v>
      </c>
      <c r="O474" s="34">
        <v>65826.401056435425</v>
      </c>
      <c r="P474" s="34">
        <v>6991.8002093192708</v>
      </c>
      <c r="Q474" s="34">
        <v>36.101931571960463</v>
      </c>
      <c r="R474" s="34">
        <v>8728.1080903320417</v>
      </c>
      <c r="S474" s="34">
        <v>66937.569053618601</v>
      </c>
      <c r="T474" s="34">
        <v>22154.436810859341</v>
      </c>
      <c r="U474" s="34">
        <v>11198.495336640641</v>
      </c>
      <c r="V474" s="34">
        <v>95671.815368411742</v>
      </c>
      <c r="W474" s="34">
        <v>4344.6499820000008</v>
      </c>
      <c r="X474" s="34">
        <v>15522.459574003238</v>
      </c>
      <c r="Y474" s="34">
        <v>29518.526547054193</v>
      </c>
      <c r="Z474" s="34">
        <v>68.624094199999931</v>
      </c>
      <c r="AA474" s="34">
        <v>32249.108973273003</v>
      </c>
      <c r="AB474" s="34">
        <v>26543.535077201122</v>
      </c>
      <c r="AC474" s="34">
        <v>39981.453977395271</v>
      </c>
      <c r="AD474" s="34">
        <v>50495.823418059706</v>
      </c>
      <c r="AE474" s="34">
        <v>11923.589540664707</v>
      </c>
      <c r="AF474" s="34">
        <v>16.522439516129033</v>
      </c>
      <c r="AG474" s="34">
        <v>30048.793694868793</v>
      </c>
      <c r="AH474" s="34">
        <v>53367.912613813416</v>
      </c>
      <c r="AI474" s="34">
        <v>8779.9574308858137</v>
      </c>
      <c r="AJ474" s="34">
        <v>-717.02715684570296</v>
      </c>
      <c r="AK474" s="34">
        <v>3587.7211897322013</v>
      </c>
      <c r="AL474" s="34">
        <v>25789.461676757903</v>
      </c>
      <c r="AM474" s="34">
        <v>18358.604369121967</v>
      </c>
      <c r="AN474" s="34">
        <v>13719.321380929687</v>
      </c>
      <c r="AO474" s="34">
        <v>62334.659241956775</v>
      </c>
      <c r="AP474" s="34">
        <v>714.33574295043945</v>
      </c>
      <c r="AQ474" s="34">
        <v>70140.987248136851</v>
      </c>
      <c r="AR474" s="34">
        <v>75449.427558927826</v>
      </c>
      <c r="AS474" s="34">
        <v>67786.741134335796</v>
      </c>
      <c r="AT474" s="34">
        <v>29279.236746221268</v>
      </c>
      <c r="AU474" s="34">
        <v>76119.313459841651</v>
      </c>
      <c r="AV474" s="34">
        <v>36817.895190754542</v>
      </c>
      <c r="AW474" s="34">
        <v>5554.461273193363</v>
      </c>
      <c r="AX474" s="34">
        <v>58730.723959472685</v>
      </c>
      <c r="AY474" s="34">
        <v>70806.156685274735</v>
      </c>
    </row>
    <row r="475" spans="1:51" x14ac:dyDescent="0.25">
      <c r="A475" s="32">
        <v>44428</v>
      </c>
      <c r="B475" s="33">
        <v>18</v>
      </c>
      <c r="C475" s="34">
        <v>47020.794721657236</v>
      </c>
      <c r="D475" s="34">
        <v>49380.19624075391</v>
      </c>
      <c r="E475" s="34">
        <v>24858.266322556159</v>
      </c>
      <c r="F475" s="34">
        <v>92800.975917354561</v>
      </c>
      <c r="G475" s="34">
        <v>39150.200729906413</v>
      </c>
      <c r="H475" s="34">
        <v>3353.9458862341444</v>
      </c>
      <c r="I475" s="34">
        <v>38804.619185258787</v>
      </c>
      <c r="J475" s="34">
        <v>123.42534828186031</v>
      </c>
      <c r="K475" s="34">
        <v>28162.281249038719</v>
      </c>
      <c r="L475" s="34">
        <v>-8044.9370380259152</v>
      </c>
      <c r="M475" s="34">
        <v>44228.000758222945</v>
      </c>
      <c r="N475" s="34">
        <v>18329.893577281251</v>
      </c>
      <c r="O475" s="34">
        <v>62398.705293065315</v>
      </c>
      <c r="P475" s="34">
        <v>7717.1858044310311</v>
      </c>
      <c r="Q475" s="34">
        <v>35.42896747589112</v>
      </c>
      <c r="R475" s="34">
        <v>8900.8927177734513</v>
      </c>
      <c r="S475" s="34">
        <v>65855.362693704054</v>
      </c>
      <c r="T475" s="34">
        <v>21498.113079959232</v>
      </c>
      <c r="U475" s="34">
        <v>10522.52872265626</v>
      </c>
      <c r="V475" s="34">
        <v>94941.805178139286</v>
      </c>
      <c r="W475" s="34">
        <v>4036.648862</v>
      </c>
      <c r="X475" s="34">
        <v>14650.852865533874</v>
      </c>
      <c r="Y475" s="34">
        <v>27070.448207544257</v>
      </c>
      <c r="Z475" s="34">
        <v>93.593953399999947</v>
      </c>
      <c r="AA475" s="34">
        <v>31521.930213914406</v>
      </c>
      <c r="AB475" s="34">
        <v>24361.549480263631</v>
      </c>
      <c r="AC475" s="34">
        <v>39305.531213485338</v>
      </c>
      <c r="AD475" s="34">
        <v>51075.330160781625</v>
      </c>
      <c r="AE475" s="34">
        <v>11154.174191157139</v>
      </c>
      <c r="AF475" s="34">
        <v>16.522439516129033</v>
      </c>
      <c r="AG475" s="34">
        <v>29884.647470078125</v>
      </c>
      <c r="AH475" s="34">
        <v>54735.988961593204</v>
      </c>
      <c r="AI475" s="34">
        <v>8295.8552230716887</v>
      </c>
      <c r="AJ475" s="34">
        <v>-752.35077810546784</v>
      </c>
      <c r="AK475" s="34">
        <v>2993.0361288573122</v>
      </c>
      <c r="AL475" s="34">
        <v>26827.597086979771</v>
      </c>
      <c r="AM475" s="34">
        <v>18143.678185409179</v>
      </c>
      <c r="AN475" s="34">
        <v>14059.582519125001</v>
      </c>
      <c r="AO475" s="34">
        <v>60595.401812662174</v>
      </c>
      <c r="AP475" s="34">
        <v>698.62417793273914</v>
      </c>
      <c r="AQ475" s="34">
        <v>65873.930897551894</v>
      </c>
      <c r="AR475" s="34">
        <v>71177.625809091522</v>
      </c>
      <c r="AS475" s="34">
        <v>68101.914405507676</v>
      </c>
      <c r="AT475" s="34">
        <v>27358.457052173868</v>
      </c>
      <c r="AU475" s="34">
        <v>74800.476929938231</v>
      </c>
      <c r="AV475" s="34">
        <v>38493.472371865864</v>
      </c>
      <c r="AW475" s="34">
        <v>4649.2498779296875</v>
      </c>
      <c r="AX475" s="34">
        <v>59510.229582031272</v>
      </c>
      <c r="AY475" s="34">
        <v>66004.333397383758</v>
      </c>
    </row>
    <row r="476" spans="1:51" x14ac:dyDescent="0.25">
      <c r="A476" s="32">
        <v>44428</v>
      </c>
      <c r="B476" s="33">
        <v>19</v>
      </c>
      <c r="C476" s="34">
        <v>47466.856369865665</v>
      </c>
      <c r="D476" s="34">
        <v>50542.596769829826</v>
      </c>
      <c r="E476" s="34">
        <v>26479.006132705323</v>
      </c>
      <c r="F476" s="34">
        <v>95181.824614437559</v>
      </c>
      <c r="G476" s="34">
        <v>42330.479558050283</v>
      </c>
      <c r="H476" s="34">
        <v>2365.2540259296857</v>
      </c>
      <c r="I476" s="34">
        <v>36787.488335850838</v>
      </c>
      <c r="J476" s="34">
        <v>156.79121398925781</v>
      </c>
      <c r="K476" s="34">
        <v>28311.11370645526</v>
      </c>
      <c r="L476" s="34">
        <v>-8076.1462519901042</v>
      </c>
      <c r="M476" s="34">
        <v>43419.25608991216</v>
      </c>
      <c r="N476" s="34">
        <v>20160.479815937499</v>
      </c>
      <c r="O476" s="34">
        <v>60623.130187722789</v>
      </c>
      <c r="P476" s="34">
        <v>8170.2173989106841</v>
      </c>
      <c r="Q476" s="34">
        <v>35.451202392578125</v>
      </c>
      <c r="R476" s="34">
        <v>9951.3893076172008</v>
      </c>
      <c r="S476" s="34">
        <v>68865.221326919389</v>
      </c>
      <c r="T476" s="34">
        <v>23492.361429237189</v>
      </c>
      <c r="U476" s="34">
        <v>11732.50852679689</v>
      </c>
      <c r="V476" s="34">
        <v>101889.5906084195</v>
      </c>
      <c r="W476" s="34">
        <v>3897.6984960000004</v>
      </c>
      <c r="X476" s="34">
        <v>15519.77430044621</v>
      </c>
      <c r="Y476" s="34">
        <v>26664.335667026913</v>
      </c>
      <c r="Z476" s="34">
        <v>155.61641209999999</v>
      </c>
      <c r="AA476" s="34">
        <v>33770.133712998955</v>
      </c>
      <c r="AB476" s="34">
        <v>23164.713019044884</v>
      </c>
      <c r="AC476" s="34">
        <v>40751.653399320378</v>
      </c>
      <c r="AD476" s="34">
        <v>56207.024199213265</v>
      </c>
      <c r="AE476" s="34">
        <v>12364.450179752805</v>
      </c>
      <c r="AF476" s="34">
        <v>16.522439516129033</v>
      </c>
      <c r="AG476" s="34">
        <v>31958.712999284668</v>
      </c>
      <c r="AH476" s="34">
        <v>63493.117805818794</v>
      </c>
      <c r="AI476" s="34">
        <v>9087.3671386718906</v>
      </c>
      <c r="AJ476" s="34">
        <v>-748.76256118163997</v>
      </c>
      <c r="AK476" s="34">
        <v>3144.0566683294815</v>
      </c>
      <c r="AL476" s="34">
        <v>30540.691471689304</v>
      </c>
      <c r="AM476" s="34">
        <v>20288.147752426012</v>
      </c>
      <c r="AN476" s="34">
        <v>14851.159896851563</v>
      </c>
      <c r="AO476" s="34">
        <v>62721.110186475802</v>
      </c>
      <c r="AP476" s="34">
        <v>863.05319654941627</v>
      </c>
      <c r="AQ476" s="34">
        <v>62206.479416653674</v>
      </c>
      <c r="AR476" s="34">
        <v>70788.347513933651</v>
      </c>
      <c r="AS476" s="34">
        <v>72685.755820429549</v>
      </c>
      <c r="AT476" s="34">
        <v>26736.969595404145</v>
      </c>
      <c r="AU476" s="34">
        <v>76691.712412011751</v>
      </c>
      <c r="AV476" s="34">
        <v>42871.037163194174</v>
      </c>
      <c r="AW476" s="34">
        <v>5593.844360351567</v>
      </c>
      <c r="AX476" s="34">
        <v>66355.774910156266</v>
      </c>
      <c r="AY476" s="34">
        <v>61029.187384290577</v>
      </c>
    </row>
    <row r="477" spans="1:51" x14ac:dyDescent="0.25">
      <c r="A477" s="32">
        <v>44428</v>
      </c>
      <c r="B477" s="33">
        <v>20</v>
      </c>
      <c r="C477" s="34">
        <v>46440.798076255203</v>
      </c>
      <c r="D477" s="34">
        <v>52292.019958499273</v>
      </c>
      <c r="E477" s="34">
        <v>27131.80852333851</v>
      </c>
      <c r="F477" s="34">
        <v>94917.516276029855</v>
      </c>
      <c r="G477" s="34">
        <v>44888.615119563219</v>
      </c>
      <c r="H477" s="34">
        <v>1559.3932789204164</v>
      </c>
      <c r="I477" s="34">
        <v>35211.145097800414</v>
      </c>
      <c r="J477" s="34">
        <v>176.98022842407229</v>
      </c>
      <c r="K477" s="34">
        <v>28765.888580909752</v>
      </c>
      <c r="L477" s="34">
        <v>-7311.6306193416249</v>
      </c>
      <c r="M477" s="34">
        <v>42608.718443967722</v>
      </c>
      <c r="N477" s="34">
        <v>20463.619467</v>
      </c>
      <c r="O477" s="34">
        <v>59450.6132534723</v>
      </c>
      <c r="P477" s="34">
        <v>8909.3052484023483</v>
      </c>
      <c r="Q477" s="34">
        <v>34.937515258789063</v>
      </c>
      <c r="R477" s="34">
        <v>10594.011400878904</v>
      </c>
      <c r="S477" s="34">
        <v>72188.303090102985</v>
      </c>
      <c r="T477" s="34">
        <v>23484.717954842497</v>
      </c>
      <c r="U477" s="34">
        <v>12543.40806242188</v>
      </c>
      <c r="V477" s="34">
        <v>107209.88916732476</v>
      </c>
      <c r="W477" s="34">
        <v>3906.6948860000002</v>
      </c>
      <c r="X477" s="34">
        <v>16165.073773119857</v>
      </c>
      <c r="Y477" s="34">
        <v>27086.974356580155</v>
      </c>
      <c r="Z477" s="34">
        <v>205.58183009999996</v>
      </c>
      <c r="AA477" s="34">
        <v>35625.308100374386</v>
      </c>
      <c r="AB477" s="34">
        <v>21677.367593341751</v>
      </c>
      <c r="AC477" s="34">
        <v>40807.996100259836</v>
      </c>
      <c r="AD477" s="34">
        <v>60094.405612651375</v>
      </c>
      <c r="AE477" s="34">
        <v>13230.412984820514</v>
      </c>
      <c r="AF477" s="34">
        <v>16.522439516129033</v>
      </c>
      <c r="AG477" s="34">
        <v>33658.985747775878</v>
      </c>
      <c r="AH477" s="34">
        <v>68416.61609502192</v>
      </c>
      <c r="AI477" s="34">
        <v>9881.5116699218906</v>
      </c>
      <c r="AJ477" s="34">
        <v>-712.9294250146479</v>
      </c>
      <c r="AK477" s="34">
        <v>3439.2629350390803</v>
      </c>
      <c r="AL477" s="34">
        <v>32904.096689322745</v>
      </c>
      <c r="AM477" s="34">
        <v>21972.202819445323</v>
      </c>
      <c r="AN477" s="34">
        <v>15349.080984781249</v>
      </c>
      <c r="AO477" s="34">
        <v>64385.687053674745</v>
      </c>
      <c r="AP477" s="34">
        <v>969.27610778808503</v>
      </c>
      <c r="AQ477" s="34">
        <v>57875.142310562136</v>
      </c>
      <c r="AR477" s="34">
        <v>72223.418072701083</v>
      </c>
      <c r="AS477" s="34">
        <v>76956.177254335795</v>
      </c>
      <c r="AT477" s="34">
        <v>25655.964170575371</v>
      </c>
      <c r="AU477" s="34">
        <v>78066.227378430965</v>
      </c>
      <c r="AV477" s="34">
        <v>45600.477784623188</v>
      </c>
      <c r="AW477" s="34">
        <v>6215.3060607910211</v>
      </c>
      <c r="AX477" s="34">
        <v>70386.554892578133</v>
      </c>
      <c r="AY477" s="34">
        <v>56579.236708367876</v>
      </c>
    </row>
    <row r="478" spans="1:51" x14ac:dyDescent="0.25">
      <c r="A478" s="32">
        <v>44428</v>
      </c>
      <c r="B478" s="33">
        <v>21</v>
      </c>
      <c r="C478" s="34">
        <v>43643.542840217997</v>
      </c>
      <c r="D478" s="34">
        <v>51302.011666370105</v>
      </c>
      <c r="E478" s="34">
        <v>27606.824948352121</v>
      </c>
      <c r="F478" s="34">
        <v>91911.781847318183</v>
      </c>
      <c r="G478" s="34">
        <v>44973.700812772215</v>
      </c>
      <c r="H478" s="34">
        <v>1134.9301712592912</v>
      </c>
      <c r="I478" s="34">
        <v>33649.498779977912</v>
      </c>
      <c r="J478" s="34">
        <v>181.29755020141599</v>
      </c>
      <c r="K478" s="34">
        <v>28828.275250501643</v>
      </c>
      <c r="L478" s="34">
        <v>-8069.066658284105</v>
      </c>
      <c r="M478" s="34">
        <v>43104.729159640359</v>
      </c>
      <c r="N478" s="34">
        <v>19558.2358206875</v>
      </c>
      <c r="O478" s="34">
        <v>59153.121636248674</v>
      </c>
      <c r="P478" s="34">
        <v>9038.3066360156245</v>
      </c>
      <c r="Q478" s="34">
        <v>33.89770126342772</v>
      </c>
      <c r="R478" s="34">
        <v>10736.712244628916</v>
      </c>
      <c r="S478" s="34">
        <v>72161.695219338813</v>
      </c>
      <c r="T478" s="34">
        <v>22096.176981701021</v>
      </c>
      <c r="U478" s="34">
        <v>12515.228530703142</v>
      </c>
      <c r="V478" s="34">
        <v>106661.54768145514</v>
      </c>
      <c r="W478" s="34">
        <v>3817.6917210000001</v>
      </c>
      <c r="X478" s="34">
        <v>16179.702866963125</v>
      </c>
      <c r="Y478" s="34">
        <v>26789.666512639378</v>
      </c>
      <c r="Z478" s="34">
        <v>181.12248019999998</v>
      </c>
      <c r="AA478" s="34">
        <v>35217.871596702076</v>
      </c>
      <c r="AB478" s="34">
        <v>20513.867068372994</v>
      </c>
      <c r="AC478" s="34">
        <v>39159.247764494903</v>
      </c>
      <c r="AD478" s="34">
        <v>61013.50249763576</v>
      </c>
      <c r="AE478" s="34">
        <v>14475.708930639128</v>
      </c>
      <c r="AF478" s="34">
        <v>16.522439516129033</v>
      </c>
      <c r="AG478" s="34">
        <v>33552.579403779295</v>
      </c>
      <c r="AH478" s="34">
        <v>69070.215099743102</v>
      </c>
      <c r="AI478" s="34">
        <v>9969.6010253906297</v>
      </c>
      <c r="AJ478" s="34">
        <v>-689.18760820800821</v>
      </c>
      <c r="AK478" s="34">
        <v>3334.1031510937501</v>
      </c>
      <c r="AL478" s="34">
        <v>32974.304310496598</v>
      </c>
      <c r="AM478" s="34">
        <v>22060.277974470206</v>
      </c>
      <c r="AN478" s="34">
        <v>14828.803238664063</v>
      </c>
      <c r="AO478" s="34">
        <v>64173.434858831461</v>
      </c>
      <c r="AP478" s="34">
        <v>933.49496459960903</v>
      </c>
      <c r="AQ478" s="34">
        <v>54924.575503285523</v>
      </c>
      <c r="AR478" s="34">
        <v>71694.760141164021</v>
      </c>
      <c r="AS478" s="34">
        <v>77040.655337304546</v>
      </c>
      <c r="AT478" s="34">
        <v>24523.401784230395</v>
      </c>
      <c r="AU478" s="34">
        <v>77605.277927419927</v>
      </c>
      <c r="AV478" s="34">
        <v>45774.943139002833</v>
      </c>
      <c r="AW478" s="34">
        <v>6329.522583007807</v>
      </c>
      <c r="AX478" s="34">
        <v>70695.806089843754</v>
      </c>
      <c r="AY478" s="34">
        <v>52822.950654480992</v>
      </c>
    </row>
    <row r="479" spans="1:51" x14ac:dyDescent="0.25">
      <c r="A479" s="32">
        <v>44428</v>
      </c>
      <c r="B479" s="33">
        <v>22</v>
      </c>
      <c r="C479" s="34">
        <v>40660.057211812076</v>
      </c>
      <c r="D479" s="34">
        <v>49942.112736236326</v>
      </c>
      <c r="E479" s="34">
        <v>25697.856945717238</v>
      </c>
      <c r="F479" s="34">
        <v>86768.521432393623</v>
      </c>
      <c r="G479" s="34">
        <v>43890.445906174784</v>
      </c>
      <c r="H479" s="34">
        <v>1447.7558810587293</v>
      </c>
      <c r="I479" s="34">
        <v>32203.718366150519</v>
      </c>
      <c r="J479" s="34">
        <v>174.02822875976563</v>
      </c>
      <c r="K479" s="34">
        <v>28709.168937511455</v>
      </c>
      <c r="L479" s="34">
        <v>-8914.1552906638353</v>
      </c>
      <c r="M479" s="34">
        <v>43109.508937918377</v>
      </c>
      <c r="N479" s="34">
        <v>18144.233315375001</v>
      </c>
      <c r="O479" s="34">
        <v>57512.047716581437</v>
      </c>
      <c r="P479" s="34">
        <v>8807.9434506093839</v>
      </c>
      <c r="Q479" s="34">
        <v>33.40007305145263</v>
      </c>
      <c r="R479" s="34">
        <v>10517.188725097662</v>
      </c>
      <c r="S479" s="34">
        <v>70670.249745781693</v>
      </c>
      <c r="T479" s="34">
        <v>20448.412880812211</v>
      </c>
      <c r="U479" s="34">
        <v>11853.40498515627</v>
      </c>
      <c r="V479" s="34">
        <v>102961.61498515631</v>
      </c>
      <c r="W479" s="34">
        <v>3953.9142739999998</v>
      </c>
      <c r="X479" s="34">
        <v>15952.31508759578</v>
      </c>
      <c r="Y479" s="34">
        <v>26410.825410091704</v>
      </c>
      <c r="Z479" s="34">
        <v>54.635512399999925</v>
      </c>
      <c r="AA479" s="34">
        <v>34631.871907932604</v>
      </c>
      <c r="AB479" s="34">
        <v>19667.652894607385</v>
      </c>
      <c r="AC479" s="34">
        <v>37154.619674477348</v>
      </c>
      <c r="AD479" s="34">
        <v>59521.905092832298</v>
      </c>
      <c r="AE479" s="34">
        <v>13112.235085504917</v>
      </c>
      <c r="AF479" s="34">
        <v>16.522439516129033</v>
      </c>
      <c r="AG479" s="34">
        <v>32728.023026933595</v>
      </c>
      <c r="AH479" s="34">
        <v>67748.981553782651</v>
      </c>
      <c r="AI479" s="34">
        <v>9852.6360351562598</v>
      </c>
      <c r="AJ479" s="34">
        <v>-659.483923291015</v>
      </c>
      <c r="AK479" s="34">
        <v>3157.8694805312598</v>
      </c>
      <c r="AL479" s="34">
        <v>32354.407780547564</v>
      </c>
      <c r="AM479" s="34">
        <v>21312.365097857386</v>
      </c>
      <c r="AN479" s="34">
        <v>14616.068233398437</v>
      </c>
      <c r="AO479" s="34">
        <v>62887.018012579967</v>
      </c>
      <c r="AP479" s="34">
        <v>889.99873352050793</v>
      </c>
      <c r="AQ479" s="34">
        <v>52591.458779435903</v>
      </c>
      <c r="AR479" s="34">
        <v>70322.958465499891</v>
      </c>
      <c r="AS479" s="34">
        <v>75359.49164855454</v>
      </c>
      <c r="AT479" s="34">
        <v>23704.488349648684</v>
      </c>
      <c r="AU479" s="34">
        <v>75175.412818071607</v>
      </c>
      <c r="AV479" s="34">
        <v>44688.471306707172</v>
      </c>
      <c r="AW479" s="34">
        <v>6215.7901306152362</v>
      </c>
      <c r="AX479" s="34">
        <v>69906.084340820322</v>
      </c>
      <c r="AY479" s="34">
        <v>50032.301009024617</v>
      </c>
    </row>
    <row r="480" spans="1:51" x14ac:dyDescent="0.25">
      <c r="A480" s="32">
        <v>44428</v>
      </c>
      <c r="B480" s="33">
        <v>23</v>
      </c>
      <c r="C480" s="34">
        <v>37030.025848825928</v>
      </c>
      <c r="D480" s="34">
        <v>47186.922286702145</v>
      </c>
      <c r="E480" s="34">
        <v>24063.824143059534</v>
      </c>
      <c r="F480" s="34">
        <v>79992.364845081494</v>
      </c>
      <c r="G480" s="34">
        <v>40973.535336297842</v>
      </c>
      <c r="H480" s="34">
        <v>1608.8966719015059</v>
      </c>
      <c r="I480" s="34">
        <v>30591.074138331056</v>
      </c>
      <c r="J480" s="34">
        <v>164.65990447998041</v>
      </c>
      <c r="K480" s="34">
        <v>27038.146114120511</v>
      </c>
      <c r="L480" s="34">
        <v>-8608.5786566283441</v>
      </c>
      <c r="M480" s="34">
        <v>41975.918802289052</v>
      </c>
      <c r="N480" s="34">
        <v>16855.62610271875</v>
      </c>
      <c r="O480" s="34">
        <v>54333.180966326552</v>
      </c>
      <c r="P480" s="34">
        <v>8430.3730344843952</v>
      </c>
      <c r="Q480" s="34">
        <v>33.646298408508301</v>
      </c>
      <c r="R480" s="34">
        <v>9930.0274018554755</v>
      </c>
      <c r="S480" s="34">
        <v>66980.047055199422</v>
      </c>
      <c r="T480" s="34">
        <v>18782.542477375941</v>
      </c>
      <c r="U480" s="34">
        <v>10952.22093820314</v>
      </c>
      <c r="V480" s="34">
        <v>96092.907889540526</v>
      </c>
      <c r="W480" s="34">
        <v>3782.3860330000007</v>
      </c>
      <c r="X480" s="34">
        <v>15388.895679857476</v>
      </c>
      <c r="Y480" s="34">
        <v>25485.231531402751</v>
      </c>
      <c r="Z480" s="34">
        <v>-19.580046899999999</v>
      </c>
      <c r="AA480" s="34">
        <v>31828.217155338421</v>
      </c>
      <c r="AB480" s="34">
        <v>18496.972127326135</v>
      </c>
      <c r="AC480" s="34">
        <v>34780.25497297023</v>
      </c>
      <c r="AD480" s="34">
        <v>55779.262218024916</v>
      </c>
      <c r="AE480" s="34">
        <v>12801.223637496729</v>
      </c>
      <c r="AF480" s="34">
        <v>16.522439516129033</v>
      </c>
      <c r="AG480" s="34">
        <v>30649.954835603028</v>
      </c>
      <c r="AH480" s="34">
        <v>64279.991968834409</v>
      </c>
      <c r="AI480" s="34">
        <v>9315.650244140641</v>
      </c>
      <c r="AJ480" s="34">
        <v>-638.48296009765613</v>
      </c>
      <c r="AK480" s="34">
        <v>3115.9508718125098</v>
      </c>
      <c r="AL480" s="34">
        <v>30362.623045813067</v>
      </c>
      <c r="AM480" s="34">
        <v>19450.439466446514</v>
      </c>
      <c r="AN480" s="34">
        <v>14330.71973353125</v>
      </c>
      <c r="AO480" s="34">
        <v>59281.922234825179</v>
      </c>
      <c r="AP480" s="34">
        <v>1010.5658264160151</v>
      </c>
      <c r="AQ480" s="34">
        <v>49910.687193594829</v>
      </c>
      <c r="AR480" s="34">
        <v>66707.86845111163</v>
      </c>
      <c r="AS480" s="34">
        <v>70683.256366679561</v>
      </c>
      <c r="AT480" s="34">
        <v>23187.367722869491</v>
      </c>
      <c r="AU480" s="34">
        <v>70083.662573466514</v>
      </c>
      <c r="AV480" s="34">
        <v>41149.803428448082</v>
      </c>
      <c r="AW480" s="34">
        <v>6718.585052490238</v>
      </c>
      <c r="AX480" s="34">
        <v>65785.015088867192</v>
      </c>
      <c r="AY480" s="34">
        <v>46199.757378420734</v>
      </c>
    </row>
    <row r="481" spans="1:51" x14ac:dyDescent="0.25">
      <c r="A481" s="32">
        <v>44428</v>
      </c>
      <c r="B481" s="33">
        <v>24</v>
      </c>
      <c r="C481" s="34">
        <v>32735.079176462794</v>
      </c>
      <c r="D481" s="34">
        <v>42876.657112546389</v>
      </c>
      <c r="E481" s="34">
        <v>21619.429402989957</v>
      </c>
      <c r="F481" s="34">
        <v>71118.890857683422</v>
      </c>
      <c r="G481" s="34">
        <v>42204.568042012193</v>
      </c>
      <c r="H481" s="34">
        <v>1441.9261175590973</v>
      </c>
      <c r="I481" s="34">
        <v>27959.505678950925</v>
      </c>
      <c r="J481" s="34">
        <v>147.26795959472662</v>
      </c>
      <c r="K481" s="34">
        <v>24391.607148227708</v>
      </c>
      <c r="L481" s="34">
        <v>-9084.6802369594607</v>
      </c>
      <c r="M481" s="34">
        <v>42343.677968849857</v>
      </c>
      <c r="N481" s="34">
        <v>3615.0447297734399</v>
      </c>
      <c r="O481" s="34">
        <v>48840.797712514541</v>
      </c>
      <c r="P481" s="34">
        <v>7675.3297508007872</v>
      </c>
      <c r="Q481" s="34">
        <v>32.862690925598145</v>
      </c>
      <c r="R481" s="34">
        <v>8779.9418574218798</v>
      </c>
      <c r="S481" s="34">
        <v>60080.365320846387</v>
      </c>
      <c r="T481" s="34">
        <v>16541.014097850315</v>
      </c>
      <c r="U481" s="34">
        <v>9766.22462304689</v>
      </c>
      <c r="V481" s="34">
        <v>87707.63539547089</v>
      </c>
      <c r="W481" s="34">
        <v>3533.1993650000004</v>
      </c>
      <c r="X481" s="34">
        <v>13618.788610738582</v>
      </c>
      <c r="Y481" s="34">
        <v>24447.483065640015</v>
      </c>
      <c r="Z481" s="34">
        <v>-46.924136899999972</v>
      </c>
      <c r="AA481" s="34">
        <v>28685.823845737643</v>
      </c>
      <c r="AB481" s="34">
        <v>17104.322444138623</v>
      </c>
      <c r="AC481" s="34">
        <v>31330.532100585951</v>
      </c>
      <c r="AD481" s="34">
        <v>49524.710210249774</v>
      </c>
      <c r="AE481" s="34">
        <v>11105.281146600362</v>
      </c>
      <c r="AF481" s="34">
        <v>16.522439516129033</v>
      </c>
      <c r="AG481" s="34">
        <v>27499.796220183103</v>
      </c>
      <c r="AH481" s="34">
        <v>53586.710212594669</v>
      </c>
      <c r="AI481" s="34">
        <v>8286.5496337890709</v>
      </c>
      <c r="AJ481" s="34">
        <v>-636.93146749511709</v>
      </c>
      <c r="AK481" s="34">
        <v>3105.9726623671895</v>
      </c>
      <c r="AL481" s="34">
        <v>26885.847743570961</v>
      </c>
      <c r="AM481" s="34">
        <v>17409.354995807113</v>
      </c>
      <c r="AN481" s="34">
        <v>12884.528045546875</v>
      </c>
      <c r="AO481" s="34">
        <v>53639.114421152161</v>
      </c>
      <c r="AP481" s="34">
        <v>1054.393829345704</v>
      </c>
      <c r="AQ481" s="34">
        <v>46211.662666849006</v>
      </c>
      <c r="AR481" s="34">
        <v>60569.886677514842</v>
      </c>
      <c r="AS481" s="34">
        <v>63399.766698788939</v>
      </c>
      <c r="AT481" s="34">
        <v>21920.801871285079</v>
      </c>
      <c r="AU481" s="34">
        <v>62593.435097043337</v>
      </c>
      <c r="AV481" s="34">
        <v>30847.159646859272</v>
      </c>
      <c r="AW481" s="34">
        <v>17945.277557373047</v>
      </c>
      <c r="AX481" s="34">
        <v>58773.496637207056</v>
      </c>
      <c r="AY481" s="34">
        <v>41944.633911410645</v>
      </c>
    </row>
    <row r="482" spans="1:51" x14ac:dyDescent="0.25">
      <c r="A482" s="32">
        <v>44429</v>
      </c>
      <c r="B482" s="33">
        <v>1</v>
      </c>
      <c r="C482" s="34">
        <v>28810.276028625511</v>
      </c>
      <c r="D482" s="34">
        <v>37717.148349347663</v>
      </c>
      <c r="E482" s="34">
        <v>18567.694599580347</v>
      </c>
      <c r="F482" s="34">
        <v>60763.377701190373</v>
      </c>
      <c r="G482" s="34">
        <v>40891.508785697239</v>
      </c>
      <c r="H482" s="34">
        <v>1607.5787729553035</v>
      </c>
      <c r="I482" s="34">
        <v>24465.333590493789</v>
      </c>
      <c r="J482" s="34">
        <v>122.16803169250491</v>
      </c>
      <c r="K482" s="34">
        <v>21093.547746486689</v>
      </c>
      <c r="L482" s="34">
        <v>-9455.6354914915264</v>
      </c>
      <c r="M482" s="34">
        <v>42923.040200370087</v>
      </c>
      <c r="N482" s="34">
        <v>-1124.748562</v>
      </c>
      <c r="O482" s="34">
        <v>42932.545408598278</v>
      </c>
      <c r="P482" s="34">
        <v>6959.4256515507859</v>
      </c>
      <c r="Q482" s="34">
        <v>32.520655155181878</v>
      </c>
      <c r="R482" s="34">
        <v>7412.9480615234424</v>
      </c>
      <c r="S482" s="34">
        <v>50078.359855296483</v>
      </c>
      <c r="T482" s="34">
        <v>14529.731135622231</v>
      </c>
      <c r="U482" s="34">
        <v>8653.579985781249</v>
      </c>
      <c r="V482" s="34">
        <v>73574.577325292455</v>
      </c>
      <c r="W482" s="34">
        <v>3124.4346690000002</v>
      </c>
      <c r="X482" s="34">
        <v>11494.110760540301</v>
      </c>
      <c r="Y482" s="34">
        <v>23600.921400825046</v>
      </c>
      <c r="Z482" s="34">
        <v>-41.691897999999938</v>
      </c>
      <c r="AA482" s="34">
        <v>23679.042345868445</v>
      </c>
      <c r="AB482" s="34">
        <v>15535.918817732387</v>
      </c>
      <c r="AC482" s="34">
        <v>27275.607931573461</v>
      </c>
      <c r="AD482" s="34">
        <v>41523.252136051284</v>
      </c>
      <c r="AE482" s="34">
        <v>9492.2401130539802</v>
      </c>
      <c r="AF482" s="34">
        <v>16.522439516129033</v>
      </c>
      <c r="AG482" s="34">
        <v>23345.433983430175</v>
      </c>
      <c r="AH482" s="34">
        <v>45262.708806503855</v>
      </c>
      <c r="AI482" s="34">
        <v>7028.98095703125</v>
      </c>
      <c r="AJ482" s="34">
        <v>-627.84889228515522</v>
      </c>
      <c r="AK482" s="34">
        <v>2823.2612964336099</v>
      </c>
      <c r="AL482" s="34">
        <v>22959.192035220127</v>
      </c>
      <c r="AM482" s="34">
        <v>13960.889563971843</v>
      </c>
      <c r="AN482" s="34">
        <v>11920.061885648438</v>
      </c>
      <c r="AO482" s="34">
        <v>47203.941167286925</v>
      </c>
      <c r="AP482" s="34">
        <v>952.07595825195301</v>
      </c>
      <c r="AQ482" s="34">
        <v>41716.853404784299</v>
      </c>
      <c r="AR482" s="34">
        <v>52866.385856067274</v>
      </c>
      <c r="AS482" s="34">
        <v>54314.79433246082</v>
      </c>
      <c r="AT482" s="34">
        <v>20223.254598238796</v>
      </c>
      <c r="AU482" s="34">
        <v>53248.175538136755</v>
      </c>
      <c r="AV482" s="34">
        <v>25213.195195344633</v>
      </c>
      <c r="AW482" s="34">
        <v>15960.207763671875</v>
      </c>
      <c r="AX482" s="34">
        <v>50006.159691894558</v>
      </c>
      <c r="AY482" s="34">
        <v>37707.761759502144</v>
      </c>
    </row>
    <row r="483" spans="1:51" x14ac:dyDescent="0.25">
      <c r="A483" s="32">
        <v>44429</v>
      </c>
      <c r="B483" s="33">
        <v>2</v>
      </c>
      <c r="C483" s="34">
        <v>25959.923804804792</v>
      </c>
      <c r="D483" s="34">
        <v>32787.149889413093</v>
      </c>
      <c r="E483" s="34">
        <v>16043.761386400234</v>
      </c>
      <c r="F483" s="34">
        <v>53188.646191911692</v>
      </c>
      <c r="G483" s="34">
        <v>35583.832117178717</v>
      </c>
      <c r="H483" s="34">
        <v>2013.9557460341439</v>
      </c>
      <c r="I483" s="34">
        <v>21446.958046243297</v>
      </c>
      <c r="J483" s="34">
        <v>102.44709777832041</v>
      </c>
      <c r="K483" s="34">
        <v>18000.603034477252</v>
      </c>
      <c r="L483" s="34">
        <v>-9375.1764874222899</v>
      </c>
      <c r="M483" s="34">
        <v>39523.728041830102</v>
      </c>
      <c r="N483" s="34">
        <v>-1254.5276979999999</v>
      </c>
      <c r="O483" s="34">
        <v>37139.280865071414</v>
      </c>
      <c r="P483" s="34">
        <v>6128.8570783047026</v>
      </c>
      <c r="Q483" s="34">
        <v>31.998908996582031</v>
      </c>
      <c r="R483" s="34">
        <v>6150.1098012695265</v>
      </c>
      <c r="S483" s="34">
        <v>42489.145099245456</v>
      </c>
      <c r="T483" s="34">
        <v>13176.582356744524</v>
      </c>
      <c r="U483" s="34">
        <v>7840.3838990234508</v>
      </c>
      <c r="V483" s="34">
        <v>62753.062279129488</v>
      </c>
      <c r="W483" s="34">
        <v>3029.7280860000001</v>
      </c>
      <c r="X483" s="34">
        <v>10267.771752949899</v>
      </c>
      <c r="Y483" s="34">
        <v>21579.296375340589</v>
      </c>
      <c r="Z483" s="34">
        <v>17.498541199999863</v>
      </c>
      <c r="AA483" s="34">
        <v>19326.41341782505</v>
      </c>
      <c r="AB483" s="34">
        <v>14159.594157255804</v>
      </c>
      <c r="AC483" s="34">
        <v>24368.12815042186</v>
      </c>
      <c r="AD483" s="34">
        <v>34231.163599132713</v>
      </c>
      <c r="AE483" s="34">
        <v>7950.0637473538518</v>
      </c>
      <c r="AF483" s="34">
        <v>16.522439516129033</v>
      </c>
      <c r="AG483" s="34">
        <v>19509.898190905762</v>
      </c>
      <c r="AH483" s="34">
        <v>38408.627048911563</v>
      </c>
      <c r="AI483" s="34">
        <v>5806.27556152343</v>
      </c>
      <c r="AJ483" s="34">
        <v>-609.6529923388681</v>
      </c>
      <c r="AK483" s="34">
        <v>2699.2982138554717</v>
      </c>
      <c r="AL483" s="34">
        <v>19225.950569416902</v>
      </c>
      <c r="AM483" s="34">
        <v>11367.210694478299</v>
      </c>
      <c r="AN483" s="34">
        <v>10549.245415031255</v>
      </c>
      <c r="AO483" s="34">
        <v>40773.559694999742</v>
      </c>
      <c r="AP483" s="34">
        <v>975.68946838378906</v>
      </c>
      <c r="AQ483" s="34">
        <v>37699.532172275787</v>
      </c>
      <c r="AR483" s="34">
        <v>45517.844173507583</v>
      </c>
      <c r="AS483" s="34">
        <v>45114.539586054569</v>
      </c>
      <c r="AT483" s="34">
        <v>18858.245838714378</v>
      </c>
      <c r="AU483" s="34">
        <v>45704.859522225757</v>
      </c>
      <c r="AV483" s="34">
        <v>23345.035057548739</v>
      </c>
      <c r="AW483" s="34">
        <v>9756.3946228027435</v>
      </c>
      <c r="AX483" s="34">
        <v>40972.187048828142</v>
      </c>
      <c r="AY483" s="34">
        <v>34148.573812618648</v>
      </c>
    </row>
    <row r="484" spans="1:51" x14ac:dyDescent="0.25">
      <c r="A484" s="32">
        <v>44429</v>
      </c>
      <c r="B484" s="33">
        <v>3</v>
      </c>
      <c r="C484" s="34">
        <v>24214.719327700885</v>
      </c>
      <c r="D484" s="34">
        <v>29090.308894617683</v>
      </c>
      <c r="E484" s="34">
        <v>14217.322392400101</v>
      </c>
      <c r="F484" s="34">
        <v>48442.572559614084</v>
      </c>
      <c r="G484" s="34">
        <v>31973.764030270031</v>
      </c>
      <c r="H484" s="34">
        <v>1912.4847253101907</v>
      </c>
      <c r="I484" s="34">
        <v>19455.02518144056</v>
      </c>
      <c r="J484" s="34">
        <v>93.573938369750991</v>
      </c>
      <c r="K484" s="34">
        <v>16040.232414894124</v>
      </c>
      <c r="L484" s="34">
        <v>-10140.440419979663</v>
      </c>
      <c r="M484" s="34">
        <v>38181.108955691358</v>
      </c>
      <c r="N484" s="34">
        <v>-1254.8831100000002</v>
      </c>
      <c r="O484" s="34">
        <v>33378.845466756495</v>
      </c>
      <c r="P484" s="34">
        <v>5585.5274358945435</v>
      </c>
      <c r="Q484" s="34">
        <v>31.52209997177124</v>
      </c>
      <c r="R484" s="34">
        <v>5274.973854003907</v>
      </c>
      <c r="S484" s="34">
        <v>36652.440897009757</v>
      </c>
      <c r="T484" s="34">
        <v>12290.00713915969</v>
      </c>
      <c r="U484" s="34">
        <v>7293.1397542187597</v>
      </c>
      <c r="V484" s="34">
        <v>55341.985021967928</v>
      </c>
      <c r="W484" s="34">
        <v>2833.3288639999996</v>
      </c>
      <c r="X484" s="34">
        <v>9548.2820815541854</v>
      </c>
      <c r="Y484" s="34">
        <v>20768.625139179203</v>
      </c>
      <c r="Z484" s="34">
        <v>65.316308099999958</v>
      </c>
      <c r="AA484" s="34">
        <v>15716.152807841825</v>
      </c>
      <c r="AB484" s="34">
        <v>13406.688030177695</v>
      </c>
      <c r="AC484" s="34">
        <v>22454.893188351783</v>
      </c>
      <c r="AD484" s="34">
        <v>29686.954026174291</v>
      </c>
      <c r="AE484" s="34">
        <v>7356.7242223156973</v>
      </c>
      <c r="AF484" s="34">
        <v>16.522439516129033</v>
      </c>
      <c r="AG484" s="34">
        <v>16401.708325141601</v>
      </c>
      <c r="AH484" s="34">
        <v>32699.636411728949</v>
      </c>
      <c r="AI484" s="34">
        <v>4895.7196533203096</v>
      </c>
      <c r="AJ484" s="34">
        <v>-608.13916537109424</v>
      </c>
      <c r="AK484" s="34">
        <v>2489.0165179101568</v>
      </c>
      <c r="AL484" s="34">
        <v>16209.556198586526</v>
      </c>
      <c r="AM484" s="34">
        <v>9585.1328127711968</v>
      </c>
      <c r="AN484" s="34">
        <v>9315.2795148359419</v>
      </c>
      <c r="AO484" s="34">
        <v>35980.73661954789</v>
      </c>
      <c r="AP484" s="34">
        <v>890.24282836914097</v>
      </c>
      <c r="AQ484" s="34">
        <v>34930.483861824367</v>
      </c>
      <c r="AR484" s="34">
        <v>40046.854419659714</v>
      </c>
      <c r="AS484" s="34">
        <v>38453.735378710808</v>
      </c>
      <c r="AT484" s="34">
        <v>18196.831237477061</v>
      </c>
      <c r="AU484" s="34">
        <v>40611.754116370881</v>
      </c>
      <c r="AV484" s="34">
        <v>18168.854129477932</v>
      </c>
      <c r="AW484" s="34">
        <v>10206.968719482433</v>
      </c>
      <c r="AX484" s="34">
        <v>34729.483717773444</v>
      </c>
      <c r="AY484" s="34">
        <v>31996.542677847574</v>
      </c>
    </row>
    <row r="485" spans="1:51" x14ac:dyDescent="0.25">
      <c r="A485" s="32">
        <v>44429</v>
      </c>
      <c r="B485" s="33">
        <v>4</v>
      </c>
      <c r="C485" s="34">
        <v>23258.376492020219</v>
      </c>
      <c r="D485" s="34">
        <v>27049.056260200687</v>
      </c>
      <c r="E485" s="34">
        <v>12987.506824670309</v>
      </c>
      <c r="F485" s="34">
        <v>45724.195922904502</v>
      </c>
      <c r="G485" s="34">
        <v>29035.729503019538</v>
      </c>
      <c r="H485" s="34">
        <v>1360.1288620976957</v>
      </c>
      <c r="I485" s="34">
        <v>18248.334822593144</v>
      </c>
      <c r="J485" s="34">
        <v>90.478389739990305</v>
      </c>
      <c r="K485" s="34">
        <v>14815.939593322786</v>
      </c>
      <c r="L485" s="34">
        <v>-9784.3715342610794</v>
      </c>
      <c r="M485" s="34">
        <v>36066.425487186505</v>
      </c>
      <c r="N485" s="34">
        <v>2326.0536174218801</v>
      </c>
      <c r="O485" s="34">
        <v>31342.162748861978</v>
      </c>
      <c r="P485" s="34">
        <v>5146.6075928086066</v>
      </c>
      <c r="Q485" s="34">
        <v>31.325192451477051</v>
      </c>
      <c r="R485" s="34">
        <v>4729.7937031250003</v>
      </c>
      <c r="S485" s="34">
        <v>31605.88035600389</v>
      </c>
      <c r="T485" s="34">
        <v>11972.263024224079</v>
      </c>
      <c r="U485" s="34">
        <v>6987.0159205468808</v>
      </c>
      <c r="V485" s="34">
        <v>50782.958875041353</v>
      </c>
      <c r="W485" s="34">
        <v>2759.6241180000002</v>
      </c>
      <c r="X485" s="34">
        <v>8688.2256678420999</v>
      </c>
      <c r="Y485" s="34">
        <v>20144.441072381469</v>
      </c>
      <c r="Z485" s="34">
        <v>42.366945099999981</v>
      </c>
      <c r="AA485" s="34">
        <v>13504.454327279404</v>
      </c>
      <c r="AB485" s="34">
        <v>12947.226253544874</v>
      </c>
      <c r="AC485" s="34">
        <v>21196.105874156405</v>
      </c>
      <c r="AD485" s="34">
        <v>26703.668559522608</v>
      </c>
      <c r="AE485" s="34">
        <v>7129.5882053079404</v>
      </c>
      <c r="AF485" s="34">
        <v>16.522439516129033</v>
      </c>
      <c r="AG485" s="34">
        <v>14678.457051159668</v>
      </c>
      <c r="AH485" s="34">
        <v>28997.650728376411</v>
      </c>
      <c r="AI485" s="34">
        <v>4347.7469726562595</v>
      </c>
      <c r="AJ485" s="34">
        <v>-613.945898476563</v>
      </c>
      <c r="AK485" s="34">
        <v>2469.1399010703126</v>
      </c>
      <c r="AL485" s="34">
        <v>14264.338151892631</v>
      </c>
      <c r="AM485" s="34">
        <v>7845.0790285098619</v>
      </c>
      <c r="AN485" s="34">
        <v>9057.1103399453223</v>
      </c>
      <c r="AO485" s="34">
        <v>32960.079951032691</v>
      </c>
      <c r="AP485" s="34">
        <v>748.80815124511787</v>
      </c>
      <c r="AQ485" s="34">
        <v>33393.718246542361</v>
      </c>
      <c r="AR485" s="34">
        <v>36644.126143626454</v>
      </c>
      <c r="AS485" s="34">
        <v>34004.958325781125</v>
      </c>
      <c r="AT485" s="34">
        <v>17568.931679654808</v>
      </c>
      <c r="AU485" s="34">
        <v>37974.431988789758</v>
      </c>
      <c r="AV485" s="34">
        <v>18176.575472660053</v>
      </c>
      <c r="AW485" s="34">
        <v>6298.7097015381005</v>
      </c>
      <c r="AX485" s="34">
        <v>30705.05717089845</v>
      </c>
      <c r="AY485" s="34">
        <v>30552.231494957265</v>
      </c>
    </row>
    <row r="486" spans="1:51" x14ac:dyDescent="0.25">
      <c r="A486" s="32">
        <v>44429</v>
      </c>
      <c r="B486" s="33">
        <v>5</v>
      </c>
      <c r="C486" s="34">
        <v>22922.306697848057</v>
      </c>
      <c r="D486" s="34">
        <v>25507.324177650389</v>
      </c>
      <c r="E486" s="34">
        <v>12331.013792406571</v>
      </c>
      <c r="F486" s="34">
        <v>44476.314192233971</v>
      </c>
      <c r="G486" s="34">
        <v>22410.666165131341</v>
      </c>
      <c r="H486" s="34">
        <v>1535.5537061064522</v>
      </c>
      <c r="I486" s="34">
        <v>17747.465890145151</v>
      </c>
      <c r="J486" s="34">
        <v>88.589653015136705</v>
      </c>
      <c r="K486" s="34">
        <v>13983.230813446056</v>
      </c>
      <c r="L486" s="34">
        <v>-9902.2142438778537</v>
      </c>
      <c r="M486" s="34">
        <v>32387.415613753969</v>
      </c>
      <c r="N486" s="34">
        <v>9225.5200718281303</v>
      </c>
      <c r="O486" s="34">
        <v>30356.406499296787</v>
      </c>
      <c r="P486" s="34">
        <v>4981.3103880429862</v>
      </c>
      <c r="Q486" s="34">
        <v>31.663302421569831</v>
      </c>
      <c r="R486" s="34">
        <v>4435.0823017578132</v>
      </c>
      <c r="S486" s="34">
        <v>28996.210956113759</v>
      </c>
      <c r="T486" s="34">
        <v>11882.296748289169</v>
      </c>
      <c r="U486" s="34">
        <v>6879.2777187499996</v>
      </c>
      <c r="V486" s="34">
        <v>48213.644281130808</v>
      </c>
      <c r="W486" s="34">
        <v>2770.6131180000002</v>
      </c>
      <c r="X486" s="34">
        <v>8366.4693172295738</v>
      </c>
      <c r="Y486" s="34">
        <v>19725.158046653349</v>
      </c>
      <c r="Z486" s="34">
        <v>12.734728699999984</v>
      </c>
      <c r="AA486" s="34">
        <v>12115.249078952962</v>
      </c>
      <c r="AB486" s="34">
        <v>12724.803143904242</v>
      </c>
      <c r="AC486" s="34">
        <v>20704.241648669529</v>
      </c>
      <c r="AD486" s="34">
        <v>25190.900555067401</v>
      </c>
      <c r="AE486" s="34">
        <v>6776.9513301117922</v>
      </c>
      <c r="AF486" s="34">
        <v>16.522439516129033</v>
      </c>
      <c r="AG486" s="34">
        <v>13831.855661223144</v>
      </c>
      <c r="AH486" s="34">
        <v>27227.988655606874</v>
      </c>
      <c r="AI486" s="34">
        <v>4041.96906738282</v>
      </c>
      <c r="AJ486" s="34">
        <v>-601.83090582031195</v>
      </c>
      <c r="AK486" s="34">
        <v>2412.5041152773447</v>
      </c>
      <c r="AL486" s="34">
        <v>13207.801769325662</v>
      </c>
      <c r="AM486" s="34">
        <v>7164.2248190222581</v>
      </c>
      <c r="AN486" s="34">
        <v>8634.7919510078227</v>
      </c>
      <c r="AO486" s="34">
        <v>30998.220044359256</v>
      </c>
      <c r="AP486" s="34">
        <v>677.60552978515705</v>
      </c>
      <c r="AQ486" s="34">
        <v>32513.08937707802</v>
      </c>
      <c r="AR486" s="34">
        <v>35017.870351829653</v>
      </c>
      <c r="AS486" s="34">
        <v>31768.603632343627</v>
      </c>
      <c r="AT486" s="34">
        <v>16823.988100434086</v>
      </c>
      <c r="AU486" s="34">
        <v>36646.658755601842</v>
      </c>
      <c r="AV486" s="34">
        <v>21020.728836711562</v>
      </c>
      <c r="AW486" s="34">
        <v>2701.671157836915</v>
      </c>
      <c r="AX486" s="34">
        <v>28504.099064209</v>
      </c>
      <c r="AY486" s="34">
        <v>30078.757553939988</v>
      </c>
    </row>
    <row r="487" spans="1:51" x14ac:dyDescent="0.25">
      <c r="A487" s="32">
        <v>44429</v>
      </c>
      <c r="B487" s="33">
        <v>6</v>
      </c>
      <c r="C487" s="34">
        <v>22926.890562321227</v>
      </c>
      <c r="D487" s="34">
        <v>25610.474035633302</v>
      </c>
      <c r="E487" s="34">
        <v>12333.490669304336</v>
      </c>
      <c r="F487" s="34">
        <v>44555.595779439413</v>
      </c>
      <c r="G487" s="34">
        <v>22178.507933209981</v>
      </c>
      <c r="H487" s="34">
        <v>1295.5148767978969</v>
      </c>
      <c r="I487" s="34">
        <v>17741.485651474755</v>
      </c>
      <c r="J487" s="34">
        <v>95.257415771484389</v>
      </c>
      <c r="K487" s="34">
        <v>14000.459268798839</v>
      </c>
      <c r="L487" s="34">
        <v>-8684.1050668731059</v>
      </c>
      <c r="M487" s="34">
        <v>30421.021759455187</v>
      </c>
      <c r="N487" s="34">
        <v>9721.6612466406295</v>
      </c>
      <c r="O487" s="34">
        <v>30262.075149862707</v>
      </c>
      <c r="P487" s="34">
        <v>4963.6599724296866</v>
      </c>
      <c r="Q487" s="34">
        <v>32.00951099395752</v>
      </c>
      <c r="R487" s="34">
        <v>4391.7805190429681</v>
      </c>
      <c r="S487" s="34">
        <v>28722.16096515855</v>
      </c>
      <c r="T487" s="34">
        <v>11970.635652950858</v>
      </c>
      <c r="U487" s="34">
        <v>6912.0215564843793</v>
      </c>
      <c r="V487" s="34">
        <v>46282.994540163214</v>
      </c>
      <c r="W487" s="34">
        <v>2501.9938920000004</v>
      </c>
      <c r="X487" s="34">
        <v>7820.0600433766194</v>
      </c>
      <c r="Y487" s="34">
        <v>19670.438263728211</v>
      </c>
      <c r="Z487" s="34">
        <v>102.69735429999994</v>
      </c>
      <c r="AA487" s="34">
        <v>11631.463236324949</v>
      </c>
      <c r="AB487" s="34">
        <v>12731.948326427684</v>
      </c>
      <c r="AC487" s="34">
        <v>20642.476421268773</v>
      </c>
      <c r="AD487" s="34">
        <v>24664.255011818866</v>
      </c>
      <c r="AE487" s="34">
        <v>7329.64991591744</v>
      </c>
      <c r="AF487" s="34">
        <v>16.522439516129033</v>
      </c>
      <c r="AG487" s="34">
        <v>13638.514126279297</v>
      </c>
      <c r="AH487" s="34">
        <v>27175.127141836369</v>
      </c>
      <c r="AI487" s="34">
        <v>3995.2066406250101</v>
      </c>
      <c r="AJ487" s="34">
        <v>-609.13695331054691</v>
      </c>
      <c r="AK487" s="34">
        <v>2433.9158533085938</v>
      </c>
      <c r="AL487" s="34">
        <v>12956.609432498568</v>
      </c>
      <c r="AM487" s="34">
        <v>7142.4719461499735</v>
      </c>
      <c r="AN487" s="34">
        <v>8290.8983227851604</v>
      </c>
      <c r="AO487" s="34">
        <v>30114.439083456102</v>
      </c>
      <c r="AP487" s="34">
        <v>736.83880615234398</v>
      </c>
      <c r="AQ487" s="34">
        <v>32238.162768935203</v>
      </c>
      <c r="AR487" s="34">
        <v>34186.284886784531</v>
      </c>
      <c r="AS487" s="34">
        <v>31202.327532343628</v>
      </c>
      <c r="AT487" s="34">
        <v>16555.62475715761</v>
      </c>
      <c r="AU487" s="34">
        <v>36054.614268826903</v>
      </c>
      <c r="AV487" s="34">
        <v>20891.092877626856</v>
      </c>
      <c r="AW487" s="34">
        <v>2422.186782836915</v>
      </c>
      <c r="AX487" s="34">
        <v>27780.056656005872</v>
      </c>
      <c r="AY487" s="34">
        <v>30029.999044745055</v>
      </c>
    </row>
    <row r="488" spans="1:51" x14ac:dyDescent="0.25">
      <c r="A488" s="32">
        <v>44429</v>
      </c>
      <c r="B488" s="33">
        <v>7</v>
      </c>
      <c r="C488" s="34">
        <v>23958.462851094286</v>
      </c>
      <c r="D488" s="34">
        <v>26216.139783230461</v>
      </c>
      <c r="E488" s="34">
        <v>13448.839899851686</v>
      </c>
      <c r="F488" s="34">
        <v>46322.857667082717</v>
      </c>
      <c r="G488" s="34">
        <v>21196.516785181422</v>
      </c>
      <c r="H488" s="34">
        <v>1254.1368124588994</v>
      </c>
      <c r="I488" s="34">
        <v>18625.467549029316</v>
      </c>
      <c r="J488" s="34">
        <v>94.344936370849595</v>
      </c>
      <c r="K488" s="34">
        <v>14264.239161033649</v>
      </c>
      <c r="L488" s="34">
        <v>-8593.6095093008498</v>
      </c>
      <c r="M488" s="34">
        <v>29845.509040802281</v>
      </c>
      <c r="N488" s="34">
        <v>11451.666243859381</v>
      </c>
      <c r="O488" s="34">
        <v>31309.971185262359</v>
      </c>
      <c r="P488" s="34">
        <v>5012.0531902617204</v>
      </c>
      <c r="Q488" s="34">
        <v>32.222140789031982</v>
      </c>
      <c r="R488" s="34">
        <v>4445.8873325195318</v>
      </c>
      <c r="S488" s="34">
        <v>30235.409708584462</v>
      </c>
      <c r="T488" s="34">
        <v>12127.110802821935</v>
      </c>
      <c r="U488" s="34">
        <v>7058.8863577734501</v>
      </c>
      <c r="V488" s="34">
        <v>46902.569981820408</v>
      </c>
      <c r="W488" s="34">
        <v>2482.3792590000003</v>
      </c>
      <c r="X488" s="34">
        <v>7514.1633725041647</v>
      </c>
      <c r="Y488" s="34">
        <v>20238.457207383064</v>
      </c>
      <c r="Z488" s="34">
        <v>179.6414786</v>
      </c>
      <c r="AA488" s="34">
        <v>12779.881732312957</v>
      </c>
      <c r="AB488" s="34">
        <v>13025.717775912044</v>
      </c>
      <c r="AC488" s="34">
        <v>21278.88784547224</v>
      </c>
      <c r="AD488" s="34">
        <v>25763.416484781752</v>
      </c>
      <c r="AE488" s="34">
        <v>7085.8466928713797</v>
      </c>
      <c r="AF488" s="34">
        <v>16.522439516129033</v>
      </c>
      <c r="AG488" s="34">
        <v>14201.140327973633</v>
      </c>
      <c r="AH488" s="34">
        <v>28399.882323407168</v>
      </c>
      <c r="AI488" s="34">
        <v>4125.7917968750098</v>
      </c>
      <c r="AJ488" s="34">
        <v>-611.88135178710877</v>
      </c>
      <c r="AK488" s="34">
        <v>2415.6435250390628</v>
      </c>
      <c r="AL488" s="34">
        <v>13457.387830313537</v>
      </c>
      <c r="AM488" s="34">
        <v>6999.2625930844479</v>
      </c>
      <c r="AN488" s="34">
        <v>8670.957634541026</v>
      </c>
      <c r="AO488" s="34">
        <v>30715.089374960953</v>
      </c>
      <c r="AP488" s="34">
        <v>696.44494628906193</v>
      </c>
      <c r="AQ488" s="34">
        <v>33255.275397414443</v>
      </c>
      <c r="AR488" s="34">
        <v>34975.751720274813</v>
      </c>
      <c r="AS488" s="34">
        <v>32584.971763163951</v>
      </c>
      <c r="AT488" s="34">
        <v>16961.880336344031</v>
      </c>
      <c r="AU488" s="34">
        <v>37340.288279091765</v>
      </c>
      <c r="AV488" s="34">
        <v>20821.337675657494</v>
      </c>
      <c r="AW488" s="34">
        <v>2367.497192382812</v>
      </c>
      <c r="AX488" s="34">
        <v>28590.557691162128</v>
      </c>
      <c r="AY488" s="34">
        <v>30843.442789450528</v>
      </c>
    </row>
    <row r="489" spans="1:51" x14ac:dyDescent="0.25">
      <c r="A489" s="32">
        <v>44429</v>
      </c>
      <c r="B489" s="33">
        <v>8</v>
      </c>
      <c r="C489" s="34">
        <v>25250.500525230054</v>
      </c>
      <c r="D489" s="34">
        <v>27412.216258466808</v>
      </c>
      <c r="E489" s="34">
        <v>14464.744958491732</v>
      </c>
      <c r="F489" s="34">
        <v>49853.724217639712</v>
      </c>
      <c r="G489" s="34">
        <v>22065.16235682902</v>
      </c>
      <c r="H489" s="34">
        <v>1623.0882679860867</v>
      </c>
      <c r="I489" s="34">
        <v>20466.981493900152</v>
      </c>
      <c r="J489" s="34">
        <v>105.6285705566406</v>
      </c>
      <c r="K489" s="34">
        <v>15356.485844726585</v>
      </c>
      <c r="L489" s="34">
        <v>-8335.1189348164698</v>
      </c>
      <c r="M489" s="34">
        <v>29687.663559028115</v>
      </c>
      <c r="N489" s="34">
        <v>11917.967965968759</v>
      </c>
      <c r="O489" s="34">
        <v>33522.550711360491</v>
      </c>
      <c r="P489" s="34">
        <v>5135.6895739804986</v>
      </c>
      <c r="Q489" s="34">
        <v>33.196858406066902</v>
      </c>
      <c r="R489" s="34">
        <v>4435.1991713867201</v>
      </c>
      <c r="S489" s="34">
        <v>31240.954666125952</v>
      </c>
      <c r="T489" s="34">
        <v>11907.509950503209</v>
      </c>
      <c r="U489" s="34">
        <v>6735.62163933594</v>
      </c>
      <c r="V489" s="34">
        <v>49412.020116393614</v>
      </c>
      <c r="W489" s="34">
        <v>2748.2075619999996</v>
      </c>
      <c r="X489" s="34">
        <v>8035.520166106191</v>
      </c>
      <c r="Y489" s="34">
        <v>20081.783770787129</v>
      </c>
      <c r="Z489" s="34">
        <v>166.03534639999998</v>
      </c>
      <c r="AA489" s="34">
        <v>13728.596962057971</v>
      </c>
      <c r="AB489" s="34">
        <v>13907.074581935492</v>
      </c>
      <c r="AC489" s="34">
        <v>22052.897828488709</v>
      </c>
      <c r="AD489" s="34">
        <v>26184.550226303239</v>
      </c>
      <c r="AE489" s="34">
        <v>6513.7705931925875</v>
      </c>
      <c r="AF489" s="34">
        <v>16.522439516129033</v>
      </c>
      <c r="AG489" s="34">
        <v>15074.878337819826</v>
      </c>
      <c r="AH489" s="34">
        <v>27628.313513827583</v>
      </c>
      <c r="AI489" s="34">
        <v>3971.1750596102706</v>
      </c>
      <c r="AJ489" s="34">
        <v>-623.38827441894523</v>
      </c>
      <c r="AK489" s="34">
        <v>2557.2886970954946</v>
      </c>
      <c r="AL489" s="34">
        <v>13899.861586519428</v>
      </c>
      <c r="AM489" s="34">
        <v>6884.6368314702704</v>
      </c>
      <c r="AN489" s="34">
        <v>9186.1701659423979</v>
      </c>
      <c r="AO489" s="34">
        <v>31687.137758826306</v>
      </c>
      <c r="AP489" s="34">
        <v>553.04819670319614</v>
      </c>
      <c r="AQ489" s="34">
        <v>35303.3223730397</v>
      </c>
      <c r="AR489" s="34">
        <v>36472.041698193061</v>
      </c>
      <c r="AS489" s="34">
        <v>34344.623912070187</v>
      </c>
      <c r="AT489" s="34">
        <v>17042.356441211494</v>
      </c>
      <c r="AU489" s="34">
        <v>39894.046308995312</v>
      </c>
      <c r="AV489" s="34">
        <v>20763.701302689959</v>
      </c>
      <c r="AW489" s="34">
        <v>2169.6031951904306</v>
      </c>
      <c r="AX489" s="34">
        <v>29100.661943603529</v>
      </c>
      <c r="AY489" s="34">
        <v>32449.054152571334</v>
      </c>
    </row>
    <row r="490" spans="1:51" x14ac:dyDescent="0.25">
      <c r="A490" s="32">
        <v>44429</v>
      </c>
      <c r="B490" s="33">
        <v>9</v>
      </c>
      <c r="C490" s="34">
        <v>28776.595367756443</v>
      </c>
      <c r="D490" s="34">
        <v>31052.11663862794</v>
      </c>
      <c r="E490" s="34">
        <v>16120.652231960583</v>
      </c>
      <c r="F490" s="34">
        <v>58160.905822679153</v>
      </c>
      <c r="G490" s="34">
        <v>26166.954898870918</v>
      </c>
      <c r="H490" s="34">
        <v>2805.6438205464542</v>
      </c>
      <c r="I490" s="34">
        <v>24072.369680767944</v>
      </c>
      <c r="J490" s="34">
        <v>121.6084346771239</v>
      </c>
      <c r="K490" s="34">
        <v>17698.130282287617</v>
      </c>
      <c r="L490" s="34">
        <v>-7732.8149113842865</v>
      </c>
      <c r="M490" s="34">
        <v>32717.622035551754</v>
      </c>
      <c r="N490" s="34">
        <v>13461.91676345314</v>
      </c>
      <c r="O490" s="34">
        <v>38868.892838652471</v>
      </c>
      <c r="P490" s="34">
        <v>5405.3447952223123</v>
      </c>
      <c r="Q490" s="34">
        <v>33.734200477600112</v>
      </c>
      <c r="R490" s="34">
        <v>5028.9634555664079</v>
      </c>
      <c r="S490" s="34">
        <v>36297.335790759738</v>
      </c>
      <c r="T490" s="34">
        <v>13318.25426715367</v>
      </c>
      <c r="U490" s="34">
        <v>7376.2611529687601</v>
      </c>
      <c r="V490" s="34">
        <v>56848.547898743294</v>
      </c>
      <c r="W490" s="34">
        <v>2806.38159</v>
      </c>
      <c r="X490" s="34">
        <v>8143.9677221913189</v>
      </c>
      <c r="Y490" s="34">
        <v>22786.448252156977</v>
      </c>
      <c r="Z490" s="34">
        <v>61.944502999999919</v>
      </c>
      <c r="AA490" s="34">
        <v>16833.313992840915</v>
      </c>
      <c r="AB490" s="34">
        <v>15963.310199576124</v>
      </c>
      <c r="AC490" s="34">
        <v>25213.863240503204</v>
      </c>
      <c r="AD490" s="34">
        <v>30024.47477374403</v>
      </c>
      <c r="AE490" s="34">
        <v>7581.0417806389378</v>
      </c>
      <c r="AF490" s="34">
        <v>16.522439516129033</v>
      </c>
      <c r="AG490" s="34">
        <v>17622.876969279787</v>
      </c>
      <c r="AH490" s="34">
        <v>31092.631391614683</v>
      </c>
      <c r="AI490" s="34">
        <v>4430.6593520123861</v>
      </c>
      <c r="AJ490" s="34">
        <v>-611.36390506347516</v>
      </c>
      <c r="AK490" s="34">
        <v>3347.5204334280006</v>
      </c>
      <c r="AL490" s="34">
        <v>15083.003064506016</v>
      </c>
      <c r="AM490" s="34">
        <v>8602.0026132989024</v>
      </c>
      <c r="AN490" s="34">
        <v>9470.5314488442491</v>
      </c>
      <c r="AO490" s="34">
        <v>35636.193014940305</v>
      </c>
      <c r="AP490" s="34">
        <v>647.62068936973913</v>
      </c>
      <c r="AQ490" s="34">
        <v>40176.419774351452</v>
      </c>
      <c r="AR490" s="34">
        <v>41892.285269276581</v>
      </c>
      <c r="AS490" s="34">
        <v>39584.320164804558</v>
      </c>
      <c r="AT490" s="34">
        <v>18899.938198954598</v>
      </c>
      <c r="AU490" s="34">
        <v>46434.08166166806</v>
      </c>
      <c r="AV490" s="34">
        <v>23381.769026944534</v>
      </c>
      <c r="AW490" s="34">
        <v>2226.7835693359389</v>
      </c>
      <c r="AX490" s="34">
        <v>33254.712555908212</v>
      </c>
      <c r="AY490" s="34">
        <v>37064.741535368819</v>
      </c>
    </row>
    <row r="491" spans="1:51" x14ac:dyDescent="0.25">
      <c r="A491" s="32">
        <v>44429</v>
      </c>
      <c r="B491" s="33">
        <v>10</v>
      </c>
      <c r="C491" s="34">
        <v>32019.215952085022</v>
      </c>
      <c r="D491" s="34">
        <v>35568.087378129872</v>
      </c>
      <c r="E491" s="34">
        <v>18344.664464254427</v>
      </c>
      <c r="F491" s="34">
        <v>66039.506665731882</v>
      </c>
      <c r="G491" s="34">
        <v>30387.613686397272</v>
      </c>
      <c r="H491" s="34">
        <v>3520.4992896726571</v>
      </c>
      <c r="I491" s="34">
        <v>28438.384568809448</v>
      </c>
      <c r="J491" s="34">
        <v>137.4429016113281</v>
      </c>
      <c r="K491" s="34">
        <v>20506.00005932619</v>
      </c>
      <c r="L491" s="34">
        <v>-7773.3512670612199</v>
      </c>
      <c r="M491" s="34">
        <v>35192.406816009934</v>
      </c>
      <c r="N491" s="34">
        <v>14592.401217750001</v>
      </c>
      <c r="O491" s="34">
        <v>45504.238385788951</v>
      </c>
      <c r="P491" s="34">
        <v>5336.0851828661816</v>
      </c>
      <c r="Q491" s="34">
        <v>34.121284484863288</v>
      </c>
      <c r="R491" s="34">
        <v>5987.8657832031231</v>
      </c>
      <c r="S491" s="34">
        <v>43032.949515146945</v>
      </c>
      <c r="T491" s="34">
        <v>15160.480152442615</v>
      </c>
      <c r="U491" s="34">
        <v>8066.7128310156295</v>
      </c>
      <c r="V491" s="34">
        <v>66015.402737321216</v>
      </c>
      <c r="W491" s="34">
        <v>3348.935246</v>
      </c>
      <c r="X491" s="34">
        <v>9222.6900788000494</v>
      </c>
      <c r="Y491" s="34">
        <v>25151.716949365265</v>
      </c>
      <c r="Z491" s="34">
        <v>-8.1657371999999668</v>
      </c>
      <c r="AA491" s="34">
        <v>20336.49291820042</v>
      </c>
      <c r="AB491" s="34">
        <v>17709.373828748005</v>
      </c>
      <c r="AC491" s="34">
        <v>27902.530331976199</v>
      </c>
      <c r="AD491" s="34">
        <v>35698.407347336077</v>
      </c>
      <c r="AE491" s="34">
        <v>8801.379003578817</v>
      </c>
      <c r="AF491" s="34">
        <v>16.522439516129033</v>
      </c>
      <c r="AG491" s="34">
        <v>20720.070755605469</v>
      </c>
      <c r="AH491" s="34">
        <v>37701.89313350532</v>
      </c>
      <c r="AI491" s="34">
        <v>5264.192021221349</v>
      </c>
      <c r="AJ491" s="34">
        <v>-639.11266222167933</v>
      </c>
      <c r="AK491" s="34">
        <v>4265.3203996483171</v>
      </c>
      <c r="AL491" s="34">
        <v>17512.673065820418</v>
      </c>
      <c r="AM491" s="34">
        <v>11454.464300948233</v>
      </c>
      <c r="AN491" s="34">
        <v>9781.3670960766704</v>
      </c>
      <c r="AO491" s="34">
        <v>40796.488224348119</v>
      </c>
      <c r="AP491" s="34">
        <v>756.73050281405494</v>
      </c>
      <c r="AQ491" s="34">
        <v>45988.725606094857</v>
      </c>
      <c r="AR491" s="34">
        <v>49128.817218755983</v>
      </c>
      <c r="AS491" s="34">
        <v>46221.693630038935</v>
      </c>
      <c r="AT491" s="34">
        <v>20783.859909486309</v>
      </c>
      <c r="AU491" s="34">
        <v>53029.085097626354</v>
      </c>
      <c r="AV491" s="34">
        <v>27259.876872317593</v>
      </c>
      <c r="AW491" s="34">
        <v>2782.806884765625</v>
      </c>
      <c r="AX491" s="34">
        <v>39566.849294921885</v>
      </c>
      <c r="AY491" s="34">
        <v>41620.267034184573</v>
      </c>
    </row>
    <row r="492" spans="1:51" x14ac:dyDescent="0.25">
      <c r="A492" s="32">
        <v>44429</v>
      </c>
      <c r="B492" s="33">
        <v>11</v>
      </c>
      <c r="C492" s="34">
        <v>35117.091984596773</v>
      </c>
      <c r="D492" s="34">
        <v>39099.430092179682</v>
      </c>
      <c r="E492" s="34">
        <v>20378.43156519972</v>
      </c>
      <c r="F492" s="34">
        <v>72289.033836439019</v>
      </c>
      <c r="G492" s="34">
        <v>32636.924248386549</v>
      </c>
      <c r="H492" s="34">
        <v>4079.5272547761497</v>
      </c>
      <c r="I492" s="34">
        <v>32167.366786026985</v>
      </c>
      <c r="J492" s="34">
        <v>143.52295303344729</v>
      </c>
      <c r="K492" s="34">
        <v>22533.892493286152</v>
      </c>
      <c r="L492" s="34">
        <v>-7837.5070445348092</v>
      </c>
      <c r="M492" s="34">
        <v>36407.003303866244</v>
      </c>
      <c r="N492" s="34">
        <v>15461.176491374999</v>
      </c>
      <c r="O492" s="34">
        <v>50710.75613409534</v>
      </c>
      <c r="P492" s="34">
        <v>4907.2410243898803</v>
      </c>
      <c r="Q492" s="34">
        <v>34.412588119506843</v>
      </c>
      <c r="R492" s="34">
        <v>6954.105796386727</v>
      </c>
      <c r="S492" s="34">
        <v>48640.251864871061</v>
      </c>
      <c r="T492" s="34">
        <v>17124.69203464187</v>
      </c>
      <c r="U492" s="34">
        <v>8687.4764544531408</v>
      </c>
      <c r="V492" s="34">
        <v>74646.426671420239</v>
      </c>
      <c r="W492" s="34">
        <v>3098.0327200000002</v>
      </c>
      <c r="X492" s="34">
        <v>10785.333192632919</v>
      </c>
      <c r="Y492" s="34">
        <v>25419.240991035214</v>
      </c>
      <c r="Z492" s="34">
        <v>-93.345777399999946</v>
      </c>
      <c r="AA492" s="34">
        <v>23425.316746108743</v>
      </c>
      <c r="AB492" s="34">
        <v>19037.417137701123</v>
      </c>
      <c r="AC492" s="34">
        <v>30210.56043990521</v>
      </c>
      <c r="AD492" s="34">
        <v>40207.370272268927</v>
      </c>
      <c r="AE492" s="34">
        <v>9809.5956192422018</v>
      </c>
      <c r="AF492" s="34">
        <v>16.522439516129033</v>
      </c>
      <c r="AG492" s="34">
        <v>23205.646349848634</v>
      </c>
      <c r="AH492" s="34">
        <v>42928.858292562443</v>
      </c>
      <c r="AI492" s="34">
        <v>6051.0126822253396</v>
      </c>
      <c r="AJ492" s="34">
        <v>-683.55198575195277</v>
      </c>
      <c r="AK492" s="34">
        <v>4656.7956191601406</v>
      </c>
      <c r="AL492" s="34">
        <v>20193.703216272224</v>
      </c>
      <c r="AM492" s="34">
        <v>13108.238203857964</v>
      </c>
      <c r="AN492" s="34">
        <v>10647.110144534185</v>
      </c>
      <c r="AO492" s="34">
        <v>44995.393259901095</v>
      </c>
      <c r="AP492" s="34">
        <v>733.61798739433277</v>
      </c>
      <c r="AQ492" s="34">
        <v>51309.829558875601</v>
      </c>
      <c r="AR492" s="34">
        <v>54426.644816647393</v>
      </c>
      <c r="AS492" s="34">
        <v>51738.845892070196</v>
      </c>
      <c r="AT492" s="34">
        <v>21405.723828772603</v>
      </c>
      <c r="AU492" s="34">
        <v>58633.196837182877</v>
      </c>
      <c r="AV492" s="34">
        <v>30303.267705043141</v>
      </c>
      <c r="AW492" s="34">
        <v>3251.5252380371139</v>
      </c>
      <c r="AX492" s="34">
        <v>45489.756225097684</v>
      </c>
      <c r="AY492" s="34">
        <v>45160.197995465707</v>
      </c>
    </row>
    <row r="493" spans="1:51" x14ac:dyDescent="0.25">
      <c r="A493" s="32">
        <v>44429</v>
      </c>
      <c r="B493" s="33">
        <v>12</v>
      </c>
      <c r="C493" s="34">
        <v>35917.268095009422</v>
      </c>
      <c r="D493" s="34">
        <v>40348.922490599856</v>
      </c>
      <c r="E493" s="34">
        <v>20910.69366596681</v>
      </c>
      <c r="F493" s="34">
        <v>73838.029773139468</v>
      </c>
      <c r="G493" s="34">
        <v>32573.208089845077</v>
      </c>
      <c r="H493" s="34">
        <v>2982.739268370116</v>
      </c>
      <c r="I493" s="34">
        <v>33185.446378241213</v>
      </c>
      <c r="J493" s="34">
        <v>148.08993911743158</v>
      </c>
      <c r="K493" s="34">
        <v>23457.087009918232</v>
      </c>
      <c r="L493" s="34">
        <v>-7436.9219041611341</v>
      </c>
      <c r="M493" s="34">
        <v>35257.731937909863</v>
      </c>
      <c r="N493" s="34">
        <v>15616.520123531249</v>
      </c>
      <c r="O493" s="34">
        <v>52658.461410556039</v>
      </c>
      <c r="P493" s="34">
        <v>4210.5462813220038</v>
      </c>
      <c r="Q493" s="34">
        <v>34.778412818908699</v>
      </c>
      <c r="R493" s="34">
        <v>7429.4770712890631</v>
      </c>
      <c r="S493" s="34">
        <v>50783.480336269989</v>
      </c>
      <c r="T493" s="34">
        <v>18090.757299392066</v>
      </c>
      <c r="U493" s="34">
        <v>9477.3339184375109</v>
      </c>
      <c r="V493" s="34">
        <v>77297.390326310371</v>
      </c>
      <c r="W493" s="34">
        <v>3097.3236180000004</v>
      </c>
      <c r="X493" s="34">
        <v>10991.017797962162</v>
      </c>
      <c r="Y493" s="34">
        <v>25400.432397376808</v>
      </c>
      <c r="Z493" s="34">
        <v>-89.732105700000091</v>
      </c>
      <c r="AA493" s="34">
        <v>24646.254757364663</v>
      </c>
      <c r="AB493" s="34">
        <v>19392.691234685513</v>
      </c>
      <c r="AC493" s="34">
        <v>32150.449948721132</v>
      </c>
      <c r="AD493" s="34">
        <v>42167.153961089243</v>
      </c>
      <c r="AE493" s="34">
        <v>10215.42756060791</v>
      </c>
      <c r="AF493" s="34">
        <v>16.522439516129033</v>
      </c>
      <c r="AG493" s="34">
        <v>23968.701502656251</v>
      </c>
      <c r="AH493" s="34">
        <v>45081.389768886176</v>
      </c>
      <c r="AI493" s="34">
        <v>6347.0307134240156</v>
      </c>
      <c r="AJ493" s="34">
        <v>-558.57096515624971</v>
      </c>
      <c r="AK493" s="34">
        <v>5461.2875556249001</v>
      </c>
      <c r="AL493" s="34">
        <v>21774.584011935363</v>
      </c>
      <c r="AM493" s="34">
        <v>13583.961378762902</v>
      </c>
      <c r="AN493" s="34">
        <v>11031.016052557627</v>
      </c>
      <c r="AO493" s="34">
        <v>46712.402265790988</v>
      </c>
      <c r="AP493" s="34">
        <v>762.93497657775845</v>
      </c>
      <c r="AQ493" s="34">
        <v>53486.329728685669</v>
      </c>
      <c r="AR493" s="34">
        <v>56361.576718129356</v>
      </c>
      <c r="AS493" s="34">
        <v>54713.937358788942</v>
      </c>
      <c r="AT493" s="34">
        <v>21770.750649474787</v>
      </c>
      <c r="AU493" s="34">
        <v>59895.689570888295</v>
      </c>
      <c r="AV493" s="34">
        <v>30720.348611931051</v>
      </c>
      <c r="AW493" s="34">
        <v>4056.1068725586038</v>
      </c>
      <c r="AX493" s="34">
        <v>48416.017393066439</v>
      </c>
      <c r="AY493" s="34">
        <v>46696.471082126962</v>
      </c>
    </row>
    <row r="494" spans="1:51" x14ac:dyDescent="0.25">
      <c r="A494" s="32">
        <v>44429</v>
      </c>
      <c r="B494" s="33">
        <v>13</v>
      </c>
      <c r="C494" s="34">
        <v>35705.250037482263</v>
      </c>
      <c r="D494" s="34">
        <v>40265.564737905021</v>
      </c>
      <c r="E494" s="34">
        <v>21523.351395290782</v>
      </c>
      <c r="F494" s="34">
        <v>73024.885798884352</v>
      </c>
      <c r="G494" s="34">
        <v>31659.438247373389</v>
      </c>
      <c r="H494" s="34">
        <v>1358.1238707481698</v>
      </c>
      <c r="I494" s="34">
        <v>33172.69937990894</v>
      </c>
      <c r="J494" s="34">
        <v>154.86875152587891</v>
      </c>
      <c r="K494" s="34">
        <v>23337.067349563615</v>
      </c>
      <c r="L494" s="34">
        <v>-6666.9446834944174</v>
      </c>
      <c r="M494" s="34">
        <v>25827.060440810576</v>
      </c>
      <c r="N494" s="34">
        <v>15249.389830437511</v>
      </c>
      <c r="O494" s="34">
        <v>53157.171586787736</v>
      </c>
      <c r="P494" s="34">
        <v>2340.2456657846701</v>
      </c>
      <c r="Q494" s="34">
        <v>35.096875190734856</v>
      </c>
      <c r="R494" s="34">
        <v>7849.4677099609507</v>
      </c>
      <c r="S494" s="34">
        <v>52820.492106936479</v>
      </c>
      <c r="T494" s="34">
        <v>19118.660030609106</v>
      </c>
      <c r="U494" s="34">
        <v>10368.54513117189</v>
      </c>
      <c r="V494" s="34">
        <v>79389.800656796695</v>
      </c>
      <c r="W494" s="34">
        <v>2968.7922639999997</v>
      </c>
      <c r="X494" s="34">
        <v>12548.626146092312</v>
      </c>
      <c r="Y494" s="34">
        <v>21451.519956319262</v>
      </c>
      <c r="Z494" s="34">
        <v>-47.980801599999928</v>
      </c>
      <c r="AA494" s="34">
        <v>23345.192735301374</v>
      </c>
      <c r="AB494" s="34">
        <v>19335.958349966764</v>
      </c>
      <c r="AC494" s="34">
        <v>33097.226921890753</v>
      </c>
      <c r="AD494" s="34">
        <v>43919.8014139839</v>
      </c>
      <c r="AE494" s="34">
        <v>9501.660089537565</v>
      </c>
      <c r="AF494" s="34">
        <v>16.522439516129033</v>
      </c>
      <c r="AG494" s="34">
        <v>22846.626359086913</v>
      </c>
      <c r="AH494" s="34">
        <v>45597.829747979449</v>
      </c>
      <c r="AI494" s="34">
        <v>6832.9290063424096</v>
      </c>
      <c r="AJ494" s="34">
        <v>-657.34331505370983</v>
      </c>
      <c r="AK494" s="34">
        <v>4994.2386248197399</v>
      </c>
      <c r="AL494" s="34">
        <v>22282.325016636754</v>
      </c>
      <c r="AM494" s="34">
        <v>13510.675955084635</v>
      </c>
      <c r="AN494" s="34">
        <v>11224.315277522477</v>
      </c>
      <c r="AO494" s="34">
        <v>47225.692907270481</v>
      </c>
      <c r="AP494" s="34">
        <v>721.20673125982262</v>
      </c>
      <c r="AQ494" s="34">
        <v>53116.809401428087</v>
      </c>
      <c r="AR494" s="34">
        <v>57200.497964665956</v>
      </c>
      <c r="AS494" s="34">
        <v>57119.758424570202</v>
      </c>
      <c r="AT494" s="34">
        <v>21430.602435646739</v>
      </c>
      <c r="AU494" s="34">
        <v>61023.291875677693</v>
      </c>
      <c r="AV494" s="34">
        <v>32041.271583059963</v>
      </c>
      <c r="AW494" s="34">
        <v>5838.789123535159</v>
      </c>
      <c r="AX494" s="34">
        <v>50239.726229492218</v>
      </c>
      <c r="AY494" s="34">
        <v>45956.704737889988</v>
      </c>
    </row>
    <row r="495" spans="1:51" x14ac:dyDescent="0.25">
      <c r="A495" s="32">
        <v>44429</v>
      </c>
      <c r="B495" s="33">
        <v>14</v>
      </c>
      <c r="C495" s="34">
        <v>37622.22843336696</v>
      </c>
      <c r="D495" s="34">
        <v>40942.380418841058</v>
      </c>
      <c r="E495" s="34">
        <v>22856.013247844985</v>
      </c>
      <c r="F495" s="34">
        <v>77921.571803950748</v>
      </c>
      <c r="G495" s="34">
        <v>23159.498684943683</v>
      </c>
      <c r="H495" s="34">
        <v>485.29179019458888</v>
      </c>
      <c r="I495" s="34">
        <v>33453.636056174088</v>
      </c>
      <c r="J495" s="34">
        <v>160.6050300598144</v>
      </c>
      <c r="K495" s="34">
        <v>23974.083403686542</v>
      </c>
      <c r="L495" s="34">
        <v>-6523.7714040696228</v>
      </c>
      <c r="M495" s="34">
        <v>27778.846098222293</v>
      </c>
      <c r="N495" s="34">
        <v>13490.62022890626</v>
      </c>
      <c r="O495" s="34">
        <v>54261.893789740119</v>
      </c>
      <c r="P495" s="34">
        <v>5609.6896899951644</v>
      </c>
      <c r="Q495" s="34">
        <v>35.188631057739272</v>
      </c>
      <c r="R495" s="34">
        <v>8413.707237792969</v>
      </c>
      <c r="S495" s="34">
        <v>57864.700687405231</v>
      </c>
      <c r="T495" s="34">
        <v>20791.702696202145</v>
      </c>
      <c r="U495" s="34">
        <v>11345.09099078126</v>
      </c>
      <c r="V495" s="34">
        <v>85657.526274124451</v>
      </c>
      <c r="W495" s="34">
        <v>2949.595703</v>
      </c>
      <c r="X495" s="34">
        <v>11499.259726043161</v>
      </c>
      <c r="Y495" s="34">
        <v>21959.015645058531</v>
      </c>
      <c r="Z495" s="34">
        <v>41.608647099999963</v>
      </c>
      <c r="AA495" s="34">
        <v>26476.782411936743</v>
      </c>
      <c r="AB495" s="34">
        <v>19185.458488919874</v>
      </c>
      <c r="AC495" s="34">
        <v>35379.792850250175</v>
      </c>
      <c r="AD495" s="34">
        <v>47282.927042929092</v>
      </c>
      <c r="AE495" s="34">
        <v>9560.9721713535801</v>
      </c>
      <c r="AF495" s="34">
        <v>16.522439516129033</v>
      </c>
      <c r="AG495" s="34">
        <v>24269.536334211425</v>
      </c>
      <c r="AH495" s="34">
        <v>49001.715331802683</v>
      </c>
      <c r="AI495" s="34">
        <v>7530.0994690721227</v>
      </c>
      <c r="AJ495" s="34">
        <v>-679.56982913574211</v>
      </c>
      <c r="AK495" s="34">
        <v>4202.3385483333832</v>
      </c>
      <c r="AL495" s="34">
        <v>23685.809207742401</v>
      </c>
      <c r="AM495" s="34">
        <v>13497.786026186961</v>
      </c>
      <c r="AN495" s="34">
        <v>11688.839538635759</v>
      </c>
      <c r="AO495" s="34">
        <v>47978.097189802218</v>
      </c>
      <c r="AP495" s="34">
        <v>677.04600620269821</v>
      </c>
      <c r="AQ495" s="34">
        <v>53208.641716294806</v>
      </c>
      <c r="AR495" s="34">
        <v>60083.488958242131</v>
      </c>
      <c r="AS495" s="34">
        <v>59972.53151425768</v>
      </c>
      <c r="AT495" s="34">
        <v>21196.43811724586</v>
      </c>
      <c r="AU495" s="34">
        <v>63266.741698734899</v>
      </c>
      <c r="AV495" s="34">
        <v>33089.069665571675</v>
      </c>
      <c r="AW495" s="34">
        <v>7825.0107727050872</v>
      </c>
      <c r="AX495" s="34">
        <v>54222.712334472686</v>
      </c>
      <c r="AY495" s="34">
        <v>46876.866597312044</v>
      </c>
    </row>
    <row r="496" spans="1:51" x14ac:dyDescent="0.25">
      <c r="A496" s="32">
        <v>44429</v>
      </c>
      <c r="B496" s="33">
        <v>15</v>
      </c>
      <c r="C496" s="34">
        <v>37696.895192507</v>
      </c>
      <c r="D496" s="34">
        <v>41298.937996069828</v>
      </c>
      <c r="E496" s="34">
        <v>23715.575571911391</v>
      </c>
      <c r="F496" s="34">
        <v>79317.001021161675</v>
      </c>
      <c r="G496" s="34">
        <v>18564.242586570741</v>
      </c>
      <c r="H496" s="34">
        <v>595.73097496925084</v>
      </c>
      <c r="I496" s="34">
        <v>32922.32151208588</v>
      </c>
      <c r="J496" s="34">
        <v>165.56150054931629</v>
      </c>
      <c r="K496" s="34">
        <v>23927.796224800124</v>
      </c>
      <c r="L496" s="34">
        <v>-5736.6630712266215</v>
      </c>
      <c r="M496" s="34">
        <v>28097.664174460366</v>
      </c>
      <c r="N496" s="34">
        <v>15392.399902343761</v>
      </c>
      <c r="O496" s="34">
        <v>53927.93313039979</v>
      </c>
      <c r="P496" s="34">
        <v>12099.398204536446</v>
      </c>
      <c r="Q496" s="34">
        <v>34.956024169921875</v>
      </c>
      <c r="R496" s="34">
        <v>8783.7292290038986</v>
      </c>
      <c r="S496" s="34">
        <v>59050.31133041549</v>
      </c>
      <c r="T496" s="34">
        <v>20836.094928132366</v>
      </c>
      <c r="U496" s="34">
        <v>11484.37110289064</v>
      </c>
      <c r="V496" s="34">
        <v>89882.677222137572</v>
      </c>
      <c r="W496" s="34">
        <v>2663.4217449999996</v>
      </c>
      <c r="X496" s="34">
        <v>12104.620946709758</v>
      </c>
      <c r="Y496" s="34">
        <v>20509.700587104162</v>
      </c>
      <c r="Z496" s="34">
        <v>86.226223899999937</v>
      </c>
      <c r="AA496" s="34">
        <v>26870.526059594762</v>
      </c>
      <c r="AB496" s="34">
        <v>18545.043393419885</v>
      </c>
      <c r="AC496" s="34">
        <v>36377.552502378283</v>
      </c>
      <c r="AD496" s="34">
        <v>49480.524072857545</v>
      </c>
      <c r="AE496" s="34">
        <v>9001.3399143979332</v>
      </c>
      <c r="AF496" s="34">
        <v>16.522439516129033</v>
      </c>
      <c r="AG496" s="34">
        <v>25251.932848688964</v>
      </c>
      <c r="AH496" s="34">
        <v>49367.230310173283</v>
      </c>
      <c r="AI496" s="34">
        <v>7693.753929330629</v>
      </c>
      <c r="AJ496" s="34">
        <v>-626.10218274414001</v>
      </c>
      <c r="AK496" s="34">
        <v>3956.73382393371</v>
      </c>
      <c r="AL496" s="34">
        <v>24643.489435684925</v>
      </c>
      <c r="AM496" s="34">
        <v>13756.962586094029</v>
      </c>
      <c r="AN496" s="34">
        <v>11713.846717885752</v>
      </c>
      <c r="AO496" s="34">
        <v>48929.923363279391</v>
      </c>
      <c r="AP496" s="34">
        <v>657.47712722420749</v>
      </c>
      <c r="AQ496" s="34">
        <v>52346.505720878544</v>
      </c>
      <c r="AR496" s="34">
        <v>61991.978007440346</v>
      </c>
      <c r="AS496" s="34">
        <v>60369.65350542956</v>
      </c>
      <c r="AT496" s="34">
        <v>20199.48330017208</v>
      </c>
      <c r="AU496" s="34">
        <v>64949.825206123714</v>
      </c>
      <c r="AV496" s="34">
        <v>33185.19989307168</v>
      </c>
      <c r="AW496" s="34">
        <v>8162.2180480957177</v>
      </c>
      <c r="AX496" s="34">
        <v>56265.541249511734</v>
      </c>
      <c r="AY496" s="34">
        <v>46841.738222420143</v>
      </c>
    </row>
    <row r="497" spans="1:51" x14ac:dyDescent="0.25">
      <c r="A497" s="32">
        <v>44429</v>
      </c>
      <c r="B497" s="33">
        <v>16</v>
      </c>
      <c r="C497" s="34">
        <v>36735.130064501893</v>
      </c>
      <c r="D497" s="34">
        <v>41028.932240199465</v>
      </c>
      <c r="E497" s="34">
        <v>23564.986730444827</v>
      </c>
      <c r="F497" s="34">
        <v>78669.920817814767</v>
      </c>
      <c r="G497" s="34">
        <v>17903.474728963109</v>
      </c>
      <c r="H497" s="34">
        <v>596.85326064564015</v>
      </c>
      <c r="I497" s="34">
        <v>32228.754529659607</v>
      </c>
      <c r="J497" s="34">
        <v>157.40689086914063</v>
      </c>
      <c r="K497" s="34">
        <v>23612.265749137892</v>
      </c>
      <c r="L497" s="34">
        <v>-6141.7189432151345</v>
      </c>
      <c r="M497" s="34">
        <v>26565.126987801857</v>
      </c>
      <c r="N497" s="34">
        <v>15595.7044921875</v>
      </c>
      <c r="O497" s="34">
        <v>53475.110363125132</v>
      </c>
      <c r="P497" s="34">
        <v>12947.435132969418</v>
      </c>
      <c r="Q497" s="34">
        <v>35.510947227478027</v>
      </c>
      <c r="R497" s="34">
        <v>8916.3104604492328</v>
      </c>
      <c r="S497" s="34">
        <v>60479.217104524367</v>
      </c>
      <c r="T497" s="34">
        <v>19994.553063998232</v>
      </c>
      <c r="U497" s="34">
        <v>10598.80309351564</v>
      </c>
      <c r="V497" s="34">
        <v>91103.098627872183</v>
      </c>
      <c r="W497" s="34">
        <v>2775.0661580000001</v>
      </c>
      <c r="X497" s="34">
        <v>13252.696452435128</v>
      </c>
      <c r="Y497" s="34">
        <v>18342.874919112539</v>
      </c>
      <c r="Z497" s="34">
        <v>80.735394200000002</v>
      </c>
      <c r="AA497" s="34">
        <v>26921.166627577612</v>
      </c>
      <c r="AB497" s="34">
        <v>18143.703005451123</v>
      </c>
      <c r="AC497" s="34">
        <v>35016.36555066477</v>
      </c>
      <c r="AD497" s="34">
        <v>49855.413878992433</v>
      </c>
      <c r="AE497" s="34">
        <v>9930.5741640227297</v>
      </c>
      <c r="AF497" s="34">
        <v>16.522439516129033</v>
      </c>
      <c r="AG497" s="34">
        <v>25369.545262658692</v>
      </c>
      <c r="AH497" s="34">
        <v>49652.222312244579</v>
      </c>
      <c r="AI497" s="34">
        <v>7512.1801809972631</v>
      </c>
      <c r="AJ497" s="34">
        <v>-637.71149041992123</v>
      </c>
      <c r="AK497" s="34">
        <v>3490.3948411679066</v>
      </c>
      <c r="AL497" s="34">
        <v>24760.740305587558</v>
      </c>
      <c r="AM497" s="34">
        <v>14636.666742642739</v>
      </c>
      <c r="AN497" s="34">
        <v>12016.613676690435</v>
      </c>
      <c r="AO497" s="34">
        <v>48474.214970754671</v>
      </c>
      <c r="AP497" s="34">
        <v>597.29237055778481</v>
      </c>
      <c r="AQ497" s="34">
        <v>51654.092415555067</v>
      </c>
      <c r="AR497" s="34">
        <v>63253.167321026674</v>
      </c>
      <c r="AS497" s="34">
        <v>59930.920408788923</v>
      </c>
      <c r="AT497" s="34">
        <v>20164.519909729017</v>
      </c>
      <c r="AU497" s="34">
        <v>65885.109017279799</v>
      </c>
      <c r="AV497" s="34">
        <v>31290.275454553346</v>
      </c>
      <c r="AW497" s="34">
        <v>7660.7753601074328</v>
      </c>
      <c r="AX497" s="34">
        <v>57129.493554199231</v>
      </c>
      <c r="AY497" s="34">
        <v>46663.45992238709</v>
      </c>
    </row>
    <row r="498" spans="1:51" x14ac:dyDescent="0.25">
      <c r="A498" s="32">
        <v>44429</v>
      </c>
      <c r="B498" s="33">
        <v>17</v>
      </c>
      <c r="C498" s="34">
        <v>36932.844135496925</v>
      </c>
      <c r="D498" s="34">
        <v>40113.533823596437</v>
      </c>
      <c r="E498" s="34">
        <v>22611.497819084718</v>
      </c>
      <c r="F498" s="34">
        <v>78558.374087931952</v>
      </c>
      <c r="G498" s="34">
        <v>18690.95012784392</v>
      </c>
      <c r="H498" s="34">
        <v>965.54394909584425</v>
      </c>
      <c r="I498" s="34">
        <v>31349.948846569088</v>
      </c>
      <c r="J498" s="34">
        <v>149.22449111938479</v>
      </c>
      <c r="K498" s="34">
        <v>23155.289704101597</v>
      </c>
      <c r="L498" s="34">
        <v>-6278.3414523689416</v>
      </c>
      <c r="M498" s="34">
        <v>26046.300714366364</v>
      </c>
      <c r="N498" s="34">
        <v>15191.428173828141</v>
      </c>
      <c r="O498" s="34">
        <v>51569.144289051634</v>
      </c>
      <c r="P498" s="34">
        <v>13115.049183880001</v>
      </c>
      <c r="Q498" s="34">
        <v>35.410146713256836</v>
      </c>
      <c r="R498" s="34">
        <v>8743.5171865234352</v>
      </c>
      <c r="S498" s="34">
        <v>58234.508101455518</v>
      </c>
      <c r="T498" s="34">
        <v>19666.573596033155</v>
      </c>
      <c r="U498" s="34">
        <v>10024.62761710938</v>
      </c>
      <c r="V498" s="34">
        <v>89428.896203482916</v>
      </c>
      <c r="W498" s="34">
        <v>2735.34375</v>
      </c>
      <c r="X498" s="34">
        <v>14535.242058134114</v>
      </c>
      <c r="Y498" s="34">
        <v>15766.590244845891</v>
      </c>
      <c r="Z498" s="34">
        <v>72.779258500000026</v>
      </c>
      <c r="AA498" s="34">
        <v>25727.912246008862</v>
      </c>
      <c r="AB498" s="34">
        <v>17954.776331841756</v>
      </c>
      <c r="AC498" s="34">
        <v>34551.678507031924</v>
      </c>
      <c r="AD498" s="34">
        <v>48571.368221396006</v>
      </c>
      <c r="AE498" s="34">
        <v>8042.7032166596973</v>
      </c>
      <c r="AF498" s="34">
        <v>16.522439516129033</v>
      </c>
      <c r="AG498" s="34">
        <v>23873.965333339846</v>
      </c>
      <c r="AH498" s="34">
        <v>47420.3149377851</v>
      </c>
      <c r="AI498" s="34">
        <v>7321.8792052095905</v>
      </c>
      <c r="AJ498" s="34">
        <v>-581.83196513183589</v>
      </c>
      <c r="AK498" s="34">
        <v>3167.3780487200197</v>
      </c>
      <c r="AL498" s="34">
        <v>24053.575876363018</v>
      </c>
      <c r="AM498" s="34">
        <v>14223.61575676623</v>
      </c>
      <c r="AN498" s="34">
        <v>12203.095275162608</v>
      </c>
      <c r="AO498" s="34">
        <v>48856.858985275314</v>
      </c>
      <c r="AP498" s="34">
        <v>597.39636778831493</v>
      </c>
      <c r="AQ498" s="34">
        <v>50747.926417547722</v>
      </c>
      <c r="AR498" s="34">
        <v>60446.49521766798</v>
      </c>
      <c r="AS498" s="34">
        <v>57949.242669257692</v>
      </c>
      <c r="AT498" s="34">
        <v>18667.475891000497</v>
      </c>
      <c r="AU498" s="34">
        <v>64340.478348212848</v>
      </c>
      <c r="AV498" s="34">
        <v>32097.152607982287</v>
      </c>
      <c r="AW498" s="34">
        <v>6298.6207275390725</v>
      </c>
      <c r="AX498" s="34">
        <v>55258.004816894558</v>
      </c>
      <c r="AY498" s="34">
        <v>46689.996171537983</v>
      </c>
    </row>
    <row r="499" spans="1:51" x14ac:dyDescent="0.25">
      <c r="A499" s="32">
        <v>44429</v>
      </c>
      <c r="B499" s="33">
        <v>18</v>
      </c>
      <c r="C499" s="34">
        <v>36491.534086826206</v>
      </c>
      <c r="D499" s="34">
        <v>39609.967715213868</v>
      </c>
      <c r="E499" s="34">
        <v>21624.638357445572</v>
      </c>
      <c r="F499" s="34">
        <v>77670.769846141178</v>
      </c>
      <c r="G499" s="34">
        <v>20158.400169111428</v>
      </c>
      <c r="H499" s="34">
        <v>3038.1544979334813</v>
      </c>
      <c r="I499" s="34">
        <v>30139.433719637222</v>
      </c>
      <c r="J499" s="34">
        <v>162.7910270690918</v>
      </c>
      <c r="K499" s="34">
        <v>22607.545983543409</v>
      </c>
      <c r="L499" s="34">
        <v>-6041.5525814376579</v>
      </c>
      <c r="M499" s="34">
        <v>31558.257167143231</v>
      </c>
      <c r="N499" s="34">
        <v>14406.36812715626</v>
      </c>
      <c r="O499" s="34">
        <v>49713.665803912241</v>
      </c>
      <c r="P499" s="34">
        <v>13165.387522321173</v>
      </c>
      <c r="Q499" s="34">
        <v>34.745023727416999</v>
      </c>
      <c r="R499" s="34">
        <v>8583.6844780273386</v>
      </c>
      <c r="S499" s="34">
        <v>55455.458342117141</v>
      </c>
      <c r="T499" s="34">
        <v>19132.161316948077</v>
      </c>
      <c r="U499" s="34">
        <v>9575.8722881249996</v>
      </c>
      <c r="V499" s="34">
        <v>86180.710160995863</v>
      </c>
      <c r="W499" s="34">
        <v>2814.4551430000001</v>
      </c>
      <c r="X499" s="34">
        <v>14660.096798748789</v>
      </c>
      <c r="Y499" s="34">
        <v>15751.577153990766</v>
      </c>
      <c r="Z499" s="34">
        <v>53.037068599999976</v>
      </c>
      <c r="AA499" s="34">
        <v>25457.440220580615</v>
      </c>
      <c r="AB499" s="34">
        <v>17510.634053872993</v>
      </c>
      <c r="AC499" s="34">
        <v>34155.368093171201</v>
      </c>
      <c r="AD499" s="34">
        <v>47384.644377282115</v>
      </c>
      <c r="AE499" s="34">
        <v>6144.868309739104</v>
      </c>
      <c r="AF499" s="34">
        <v>16.522439516129033</v>
      </c>
      <c r="AG499" s="34">
        <v>23474.121927780761</v>
      </c>
      <c r="AH499" s="34">
        <v>48373.805754588815</v>
      </c>
      <c r="AI499" s="34">
        <v>7197.9105540326291</v>
      </c>
      <c r="AJ499" s="34">
        <v>-559.57021564941385</v>
      </c>
      <c r="AK499" s="34">
        <v>3145.8825386772564</v>
      </c>
      <c r="AL499" s="34">
        <v>24218.70536634028</v>
      </c>
      <c r="AM499" s="34">
        <v>14248.869791926885</v>
      </c>
      <c r="AN499" s="34">
        <v>12060.856811559093</v>
      </c>
      <c r="AO499" s="34">
        <v>48514.669644478847</v>
      </c>
      <c r="AP499" s="34">
        <v>621.70444202423153</v>
      </c>
      <c r="AQ499" s="34">
        <v>49353.898938220569</v>
      </c>
      <c r="AR499" s="34">
        <v>58686.807422551712</v>
      </c>
      <c r="AS499" s="34">
        <v>57765.677346601442</v>
      </c>
      <c r="AT499" s="34">
        <v>18018.890690181608</v>
      </c>
      <c r="AU499" s="34">
        <v>63146.171363931593</v>
      </c>
      <c r="AV499" s="34">
        <v>33059.590032681161</v>
      </c>
      <c r="AW499" s="34">
        <v>4606.9034423828198</v>
      </c>
      <c r="AX499" s="34">
        <v>55556.332000488299</v>
      </c>
      <c r="AY499" s="34">
        <v>45760.558859698693</v>
      </c>
    </row>
    <row r="500" spans="1:51" x14ac:dyDescent="0.25">
      <c r="A500" s="32">
        <v>44429</v>
      </c>
      <c r="B500" s="33">
        <v>19</v>
      </c>
      <c r="C500" s="34">
        <v>39572.281867459795</v>
      </c>
      <c r="D500" s="34">
        <v>43134.731983849117</v>
      </c>
      <c r="E500" s="34">
        <v>22591.076660119641</v>
      </c>
      <c r="F500" s="34">
        <v>83025.797681352618</v>
      </c>
      <c r="G500" s="34">
        <v>21551.532490472804</v>
      </c>
      <c r="H500" s="34">
        <v>1391.8228077365773</v>
      </c>
      <c r="I500" s="34">
        <v>31233.639353785034</v>
      </c>
      <c r="J500" s="34">
        <v>185.4964599609375</v>
      </c>
      <c r="K500" s="34">
        <v>24514.138553695699</v>
      </c>
      <c r="L500" s="34">
        <v>-4718.7816791784944</v>
      </c>
      <c r="M500" s="34">
        <v>34235.519990456552</v>
      </c>
      <c r="N500" s="34">
        <v>19662.81000465625</v>
      </c>
      <c r="O500" s="34">
        <v>52072.642443659563</v>
      </c>
      <c r="P500" s="34">
        <v>15091.674539117914</v>
      </c>
      <c r="Q500" s="34">
        <v>34.727541923522949</v>
      </c>
      <c r="R500" s="34">
        <v>9560.9838310546911</v>
      </c>
      <c r="S500" s="34">
        <v>61368.7932237895</v>
      </c>
      <c r="T500" s="34">
        <v>21448.065615160496</v>
      </c>
      <c r="U500" s="34">
        <v>10659.31337945313</v>
      </c>
      <c r="V500" s="34">
        <v>94005.706157241089</v>
      </c>
      <c r="W500" s="34">
        <v>3025.2411709999997</v>
      </c>
      <c r="X500" s="34">
        <v>15629.230276010503</v>
      </c>
      <c r="Y500" s="34">
        <v>17895.319810519359</v>
      </c>
      <c r="Z500" s="34">
        <v>175.98035799999997</v>
      </c>
      <c r="AA500" s="34">
        <v>30503.341721480811</v>
      </c>
      <c r="AB500" s="34">
        <v>17959.889078669883</v>
      </c>
      <c r="AC500" s="34">
        <v>36503.670999963317</v>
      </c>
      <c r="AD500" s="34">
        <v>52824.926170706669</v>
      </c>
      <c r="AE500" s="34">
        <v>9086.8348160095775</v>
      </c>
      <c r="AF500" s="34">
        <v>16.522439516129033</v>
      </c>
      <c r="AG500" s="34">
        <v>27340.834592692871</v>
      </c>
      <c r="AH500" s="34">
        <v>55924.711513759219</v>
      </c>
      <c r="AI500" s="34">
        <v>8398.1043923247507</v>
      </c>
      <c r="AJ500" s="34">
        <v>-587.67298038085914</v>
      </c>
      <c r="AK500" s="34">
        <v>3194.2010549079419</v>
      </c>
      <c r="AL500" s="34">
        <v>27653.394246721433</v>
      </c>
      <c r="AM500" s="34">
        <v>17259.839261504054</v>
      </c>
      <c r="AN500" s="34">
        <v>13248.456878843277</v>
      </c>
      <c r="AO500" s="34">
        <v>52642.484975632717</v>
      </c>
      <c r="AP500" s="34">
        <v>784.46501532383263</v>
      </c>
      <c r="AQ500" s="34">
        <v>51351.689824744506</v>
      </c>
      <c r="AR500" s="34">
        <v>62950.730377376123</v>
      </c>
      <c r="AS500" s="34">
        <v>64842.173672538927</v>
      </c>
      <c r="AT500" s="34">
        <v>19318.663560746736</v>
      </c>
      <c r="AU500" s="34">
        <v>68728.837196574634</v>
      </c>
      <c r="AV500" s="34">
        <v>38314.174995764988</v>
      </c>
      <c r="AW500" s="34">
        <v>5581.6469461230572</v>
      </c>
      <c r="AX500" s="34">
        <v>62614.401691894534</v>
      </c>
      <c r="AY500" s="34">
        <v>47632.588251643705</v>
      </c>
    </row>
    <row r="501" spans="1:51" x14ac:dyDescent="0.25">
      <c r="A501" s="32">
        <v>44429</v>
      </c>
      <c r="B501" s="33">
        <v>20</v>
      </c>
      <c r="C501" s="34">
        <v>40980.743708025489</v>
      </c>
      <c r="D501" s="34">
        <v>46838.263433638189</v>
      </c>
      <c r="E501" s="34">
        <v>24646.719027356936</v>
      </c>
      <c r="F501" s="34">
        <v>86358.589681047422</v>
      </c>
      <c r="G501" s="34">
        <v>32218.236986940305</v>
      </c>
      <c r="H501" s="34">
        <v>3157.1317131957985</v>
      </c>
      <c r="I501" s="34">
        <v>31827.55819275049</v>
      </c>
      <c r="J501" s="34">
        <v>195.42380142211908</v>
      </c>
      <c r="K501" s="34">
        <v>26256.314229309093</v>
      </c>
      <c r="L501" s="34">
        <v>-3879.9777670888902</v>
      </c>
      <c r="M501" s="34">
        <v>32245.47067809217</v>
      </c>
      <c r="N501" s="34">
        <v>20904.196191687501</v>
      </c>
      <c r="O501" s="34">
        <v>53009.761370702028</v>
      </c>
      <c r="P501" s="34">
        <v>10721.358914271492</v>
      </c>
      <c r="Q501" s="34">
        <v>35.045906066894531</v>
      </c>
      <c r="R501" s="34">
        <v>10280.605589355475</v>
      </c>
      <c r="S501" s="34">
        <v>67718.100026667918</v>
      </c>
      <c r="T501" s="34">
        <v>22130.89276138425</v>
      </c>
      <c r="U501" s="34">
        <v>11622.37477242189</v>
      </c>
      <c r="V501" s="34">
        <v>100519.16765229468</v>
      </c>
      <c r="W501" s="34">
        <v>3253.6040510000003</v>
      </c>
      <c r="X501" s="34">
        <v>16817.478646010739</v>
      </c>
      <c r="Y501" s="34">
        <v>19192.288345326786</v>
      </c>
      <c r="Z501" s="34">
        <v>229.11194169999999</v>
      </c>
      <c r="AA501" s="34">
        <v>33633.21926562224</v>
      </c>
      <c r="AB501" s="34">
        <v>18477.030774169863</v>
      </c>
      <c r="AC501" s="34">
        <v>38100.650828043457</v>
      </c>
      <c r="AD501" s="34">
        <v>57188.675581715223</v>
      </c>
      <c r="AE501" s="34">
        <v>10773.163022515932</v>
      </c>
      <c r="AF501" s="34">
        <v>16.522439516129033</v>
      </c>
      <c r="AG501" s="34">
        <v>30713.135075929567</v>
      </c>
      <c r="AH501" s="34">
        <v>64474.385719817328</v>
      </c>
      <c r="AI501" s="34">
        <v>9711.0559082031414</v>
      </c>
      <c r="AJ501" s="34">
        <v>-561.11973544433522</v>
      </c>
      <c r="AK501" s="34">
        <v>4440.8117345546898</v>
      </c>
      <c r="AL501" s="34">
        <v>30557.553013702473</v>
      </c>
      <c r="AM501" s="34">
        <v>20204.503759488314</v>
      </c>
      <c r="AN501" s="34">
        <v>13728.769317705583</v>
      </c>
      <c r="AO501" s="34">
        <v>56653.752503871016</v>
      </c>
      <c r="AP501" s="34">
        <v>873.09797668457099</v>
      </c>
      <c r="AQ501" s="34">
        <v>51921.860181509153</v>
      </c>
      <c r="AR501" s="34">
        <v>66309.78447466818</v>
      </c>
      <c r="AS501" s="34">
        <v>70760.435833632684</v>
      </c>
      <c r="AT501" s="34">
        <v>20335.651141341856</v>
      </c>
      <c r="AU501" s="34">
        <v>72222.901652496643</v>
      </c>
      <c r="AV501" s="34">
        <v>40844.461737841288</v>
      </c>
      <c r="AW501" s="34">
        <v>5676.7683714922023</v>
      </c>
      <c r="AX501" s="34">
        <v>67440.368341796886</v>
      </c>
      <c r="AY501" s="34">
        <v>48754.382907477062</v>
      </c>
    </row>
    <row r="502" spans="1:51" x14ac:dyDescent="0.25">
      <c r="A502" s="32">
        <v>44429</v>
      </c>
      <c r="B502" s="33">
        <v>21</v>
      </c>
      <c r="C502" s="34">
        <v>40529.621961174431</v>
      </c>
      <c r="D502" s="34">
        <v>47332.359834037357</v>
      </c>
      <c r="E502" s="34">
        <v>25773.55763281275</v>
      </c>
      <c r="F502" s="34">
        <v>85321.685080543641</v>
      </c>
      <c r="G502" s="34">
        <v>39019.436005380681</v>
      </c>
      <c r="H502" s="34">
        <v>5326.5387233159272</v>
      </c>
      <c r="I502" s="34">
        <v>31213.08976562</v>
      </c>
      <c r="J502" s="34">
        <v>194.1423606872558</v>
      </c>
      <c r="K502" s="34">
        <v>26395.42835273745</v>
      </c>
      <c r="L502" s="34">
        <v>-3865.5955667070002</v>
      </c>
      <c r="M502" s="34">
        <v>33004.042849735823</v>
      </c>
      <c r="N502" s="34">
        <v>18714.90455915625</v>
      </c>
      <c r="O502" s="34">
        <v>53314.970085697641</v>
      </c>
      <c r="P502" s="34">
        <v>6937.0917558867332</v>
      </c>
      <c r="Q502" s="34">
        <v>34.910186767578125</v>
      </c>
      <c r="R502" s="34">
        <v>10300.792571777352</v>
      </c>
      <c r="S502" s="34">
        <v>67432.599199458447</v>
      </c>
      <c r="T502" s="34">
        <v>21373.595154924282</v>
      </c>
      <c r="U502" s="34">
        <v>11928.221900390639</v>
      </c>
      <c r="V502" s="34">
        <v>101579.7471067959</v>
      </c>
      <c r="W502" s="34">
        <v>3183.1305890000003</v>
      </c>
      <c r="X502" s="34">
        <v>16011.2544260142</v>
      </c>
      <c r="Y502" s="34">
        <v>20042.863483635141</v>
      </c>
      <c r="Z502" s="34">
        <v>218.95941769999996</v>
      </c>
      <c r="AA502" s="34">
        <v>34438.177324206539</v>
      </c>
      <c r="AB502" s="34">
        <v>18356.658742779255</v>
      </c>
      <c r="AC502" s="34">
        <v>38023.981055389944</v>
      </c>
      <c r="AD502" s="34">
        <v>58406.577091042251</v>
      </c>
      <c r="AE502" s="34">
        <v>11424.084059076356</v>
      </c>
      <c r="AF502" s="34">
        <v>16.522439516129033</v>
      </c>
      <c r="AG502" s="34">
        <v>30989.838996453858</v>
      </c>
      <c r="AH502" s="34">
        <v>65717.759767621523</v>
      </c>
      <c r="AI502" s="34">
        <v>9842.4409667968903</v>
      </c>
      <c r="AJ502" s="34">
        <v>-559.44258909667906</v>
      </c>
      <c r="AK502" s="34">
        <v>4464.3440797968797</v>
      </c>
      <c r="AL502" s="34">
        <v>31016.844992724993</v>
      </c>
      <c r="AM502" s="34">
        <v>20778.388142083593</v>
      </c>
      <c r="AN502" s="34">
        <v>13564.847472790538</v>
      </c>
      <c r="AO502" s="34">
        <v>57421.374459556624</v>
      </c>
      <c r="AP502" s="34">
        <v>955.73242187500102</v>
      </c>
      <c r="AQ502" s="34">
        <v>51231.163420116325</v>
      </c>
      <c r="AR502" s="34">
        <v>66900.528664365964</v>
      </c>
      <c r="AS502" s="34">
        <v>71285.559966367058</v>
      </c>
      <c r="AT502" s="34">
        <v>19758.780293453969</v>
      </c>
      <c r="AU502" s="34">
        <v>72748.868299395341</v>
      </c>
      <c r="AV502" s="34">
        <v>37880.815503014499</v>
      </c>
      <c r="AW502" s="34">
        <v>6016.6865848613479</v>
      </c>
      <c r="AX502" s="34">
        <v>67830.31314648439</v>
      </c>
      <c r="AY502" s="34">
        <v>48736.143001423639</v>
      </c>
    </row>
    <row r="503" spans="1:51" x14ac:dyDescent="0.25">
      <c r="A503" s="32">
        <v>44429</v>
      </c>
      <c r="B503" s="33">
        <v>22</v>
      </c>
      <c r="C503" s="34">
        <v>38748.670516170954</v>
      </c>
      <c r="D503" s="34">
        <v>46411.660657493652</v>
      </c>
      <c r="E503" s="34">
        <v>25989.210791753907</v>
      </c>
      <c r="F503" s="34">
        <v>82310.237058796221</v>
      </c>
      <c r="G503" s="34">
        <v>38941.712803593371</v>
      </c>
      <c r="H503" s="34">
        <v>4603.1108653436368</v>
      </c>
      <c r="I503" s="34">
        <v>30494.20026617152</v>
      </c>
      <c r="J503" s="34">
        <v>174.62342834472651</v>
      </c>
      <c r="K503" s="34">
        <v>26012.301970634475</v>
      </c>
      <c r="L503" s="34">
        <v>-3832.4642501089056</v>
      </c>
      <c r="M503" s="34">
        <v>32450.574422182966</v>
      </c>
      <c r="N503" s="34">
        <v>17807.364444718751</v>
      </c>
      <c r="O503" s="34">
        <v>52493.879522374402</v>
      </c>
      <c r="P503" s="34">
        <v>7077.8182023203217</v>
      </c>
      <c r="Q503" s="34">
        <v>35.143100738525391</v>
      </c>
      <c r="R503" s="34">
        <v>10125.43992675781</v>
      </c>
      <c r="S503" s="34">
        <v>66246.601623801718</v>
      </c>
      <c r="T503" s="34">
        <v>20172.428246833158</v>
      </c>
      <c r="U503" s="34">
        <v>11531.37201445314</v>
      </c>
      <c r="V503" s="34">
        <v>99397.907130657957</v>
      </c>
      <c r="W503" s="34">
        <v>3039.8003060000001</v>
      </c>
      <c r="X503" s="34">
        <v>15460.979801446894</v>
      </c>
      <c r="Y503" s="34">
        <v>20220.876280584034</v>
      </c>
      <c r="Z503" s="34">
        <v>223.6513803</v>
      </c>
      <c r="AA503" s="34">
        <v>33615.676229911827</v>
      </c>
      <c r="AB503" s="34">
        <v>17994.688726138625</v>
      </c>
      <c r="AC503" s="34">
        <v>36435.492582616207</v>
      </c>
      <c r="AD503" s="34">
        <v>57730.172786097428</v>
      </c>
      <c r="AE503" s="34">
        <v>10914.886574304222</v>
      </c>
      <c r="AF503" s="34">
        <v>16.522439516129033</v>
      </c>
      <c r="AG503" s="34">
        <v>31907.371753952026</v>
      </c>
      <c r="AH503" s="34">
        <v>64710.49271013715</v>
      </c>
      <c r="AI503" s="34">
        <v>9780.8411132812707</v>
      </c>
      <c r="AJ503" s="34">
        <v>-569.60162244140611</v>
      </c>
      <c r="AK503" s="34">
        <v>4345.9853927265704</v>
      </c>
      <c r="AL503" s="34">
        <v>30762.273136828691</v>
      </c>
      <c r="AM503" s="34">
        <v>20498.253999213048</v>
      </c>
      <c r="AN503" s="34">
        <v>13698.608756684087</v>
      </c>
      <c r="AO503" s="34">
        <v>56131.134450372745</v>
      </c>
      <c r="AP503" s="34">
        <v>960.38761901855503</v>
      </c>
      <c r="AQ503" s="34">
        <v>49696.221285653446</v>
      </c>
      <c r="AR503" s="34">
        <v>65294.890080671619</v>
      </c>
      <c r="AS503" s="34">
        <v>70007.530126054568</v>
      </c>
      <c r="AT503" s="34">
        <v>19071.912848302061</v>
      </c>
      <c r="AU503" s="34">
        <v>71192.440399192928</v>
      </c>
      <c r="AV503" s="34">
        <v>37879.739557380621</v>
      </c>
      <c r="AW503" s="34">
        <v>5996.2623595547029</v>
      </c>
      <c r="AX503" s="34">
        <v>66998.982260742196</v>
      </c>
      <c r="AY503" s="34">
        <v>47399.021583632595</v>
      </c>
    </row>
    <row r="504" spans="1:51" x14ac:dyDescent="0.25">
      <c r="A504" s="32">
        <v>44429</v>
      </c>
      <c r="B504" s="33">
        <v>23</v>
      </c>
      <c r="C504" s="34">
        <v>35958.079588363013</v>
      </c>
      <c r="D504" s="34">
        <v>44085.535291434811</v>
      </c>
      <c r="E504" s="34">
        <v>23762.100435094806</v>
      </c>
      <c r="F504" s="34">
        <v>77309.493548300728</v>
      </c>
      <c r="G504" s="34">
        <v>36799.551175084707</v>
      </c>
      <c r="H504" s="34">
        <v>4157.1450610742595</v>
      </c>
      <c r="I504" s="34">
        <v>28941.032583661261</v>
      </c>
      <c r="J504" s="34">
        <v>169.4693107604981</v>
      </c>
      <c r="K504" s="34">
        <v>24704.120252456683</v>
      </c>
      <c r="L504" s="34">
        <v>-3964.0781634903087</v>
      </c>
      <c r="M504" s="34">
        <v>32214.129538633097</v>
      </c>
      <c r="N504" s="34">
        <v>16365.279210249999</v>
      </c>
      <c r="O504" s="34">
        <v>49810.819061599497</v>
      </c>
      <c r="P504" s="34">
        <v>6472.3818386445382</v>
      </c>
      <c r="Q504" s="34">
        <v>34.847138404846191</v>
      </c>
      <c r="R504" s="34">
        <v>9678.2355502929677</v>
      </c>
      <c r="S504" s="34">
        <v>63715.203621049637</v>
      </c>
      <c r="T504" s="34">
        <v>18756.897956305063</v>
      </c>
      <c r="U504" s="34">
        <v>10721.48248835939</v>
      </c>
      <c r="V504" s="34">
        <v>93852.875764287601</v>
      </c>
      <c r="W504" s="34">
        <v>2947.2054819999998</v>
      </c>
      <c r="X504" s="34">
        <v>14518.456816692124</v>
      </c>
      <c r="Y504" s="34">
        <v>20187.741025920597</v>
      </c>
      <c r="Z504" s="34">
        <v>214.50216490000003</v>
      </c>
      <c r="AA504" s="34">
        <v>31461.832218221418</v>
      </c>
      <c r="AB504" s="34">
        <v>17534.259433841755</v>
      </c>
      <c r="AC504" s="34">
        <v>34292.640993832501</v>
      </c>
      <c r="AD504" s="34">
        <v>54828.167234683373</v>
      </c>
      <c r="AE504" s="34">
        <v>10153.16653033502</v>
      </c>
      <c r="AF504" s="34">
        <v>16.522439516129033</v>
      </c>
      <c r="AG504" s="34">
        <v>30263.65382052429</v>
      </c>
      <c r="AH504" s="34">
        <v>62911.988482731387</v>
      </c>
      <c r="AI504" s="34">
        <v>9382.9415039062606</v>
      </c>
      <c r="AJ504" s="34">
        <v>-571.52277184570391</v>
      </c>
      <c r="AK504" s="34">
        <v>4235.6105305859501</v>
      </c>
      <c r="AL504" s="34">
        <v>29461.363253024381</v>
      </c>
      <c r="AM504" s="34">
        <v>19591.41028343701</v>
      </c>
      <c r="AN504" s="34">
        <v>12867.344593934082</v>
      </c>
      <c r="AO504" s="34">
        <v>53943.053551377343</v>
      </c>
      <c r="AP504" s="34">
        <v>881.40785217285202</v>
      </c>
      <c r="AQ504" s="34">
        <v>47636.360856950094</v>
      </c>
      <c r="AR504" s="34">
        <v>62337.08981215817</v>
      </c>
      <c r="AS504" s="34">
        <v>67026.727443007694</v>
      </c>
      <c r="AT504" s="34">
        <v>18440.417314562532</v>
      </c>
      <c r="AU504" s="34">
        <v>67744.507626273116</v>
      </c>
      <c r="AV504" s="34">
        <v>35666.352347377084</v>
      </c>
      <c r="AW504" s="34">
        <v>6440.3000180605522</v>
      </c>
      <c r="AX504" s="34">
        <v>63969.520900390649</v>
      </c>
      <c r="AY504" s="34">
        <v>44815.721474388512</v>
      </c>
    </row>
    <row r="505" spans="1:51" x14ac:dyDescent="0.25">
      <c r="A505" s="32">
        <v>44429</v>
      </c>
      <c r="B505" s="33">
        <v>24</v>
      </c>
      <c r="C505" s="34">
        <v>31985.041802511023</v>
      </c>
      <c r="D505" s="34">
        <v>40365.988582517341</v>
      </c>
      <c r="E505" s="34">
        <v>20746.08066300887</v>
      </c>
      <c r="F505" s="34">
        <v>68696.001470891788</v>
      </c>
      <c r="G505" s="34">
        <v>33460.313607896671</v>
      </c>
      <c r="H505" s="34">
        <v>3991.0095974608867</v>
      </c>
      <c r="I505" s="34">
        <v>26626.399157245498</v>
      </c>
      <c r="J505" s="34">
        <v>145.1128768920899</v>
      </c>
      <c r="K505" s="34">
        <v>22583.399202087418</v>
      </c>
      <c r="L505" s="34">
        <v>-3887.2824585831067</v>
      </c>
      <c r="M505" s="34">
        <v>30658.45685483874</v>
      </c>
      <c r="N505" s="34">
        <v>14789.405257234381</v>
      </c>
      <c r="O505" s="34">
        <v>45450.923437180063</v>
      </c>
      <c r="P505" s="34">
        <v>6158.2063604062632</v>
      </c>
      <c r="Q505" s="34">
        <v>34.769376754760742</v>
      </c>
      <c r="R505" s="34">
        <v>8772.4379096679677</v>
      </c>
      <c r="S505" s="34">
        <v>57900.907454324784</v>
      </c>
      <c r="T505" s="34">
        <v>16701.409411453526</v>
      </c>
      <c r="U505" s="34">
        <v>9559.2397421875103</v>
      </c>
      <c r="V505" s="34">
        <v>85892.379273019294</v>
      </c>
      <c r="W505" s="34">
        <v>2860.5159699999999</v>
      </c>
      <c r="X505" s="34">
        <v>13721.641097503551</v>
      </c>
      <c r="Y505" s="34">
        <v>19620.278258259645</v>
      </c>
      <c r="Z505" s="34">
        <v>202.37863689999998</v>
      </c>
      <c r="AA505" s="34">
        <v>28279.2203808126</v>
      </c>
      <c r="AB505" s="34">
        <v>16561.542588763634</v>
      </c>
      <c r="AC505" s="34">
        <v>31308.832064523125</v>
      </c>
      <c r="AD505" s="34">
        <v>49198.388417916889</v>
      </c>
      <c r="AE505" s="34">
        <v>9137.3640186485918</v>
      </c>
      <c r="AF505" s="34">
        <v>16.522439516129033</v>
      </c>
      <c r="AG505" s="34">
        <v>27362.416948448488</v>
      </c>
      <c r="AH505" s="34">
        <v>53663.837480424751</v>
      </c>
      <c r="AI505" s="34">
        <v>8538.3995361328216</v>
      </c>
      <c r="AJ505" s="34">
        <v>-574.44094665039097</v>
      </c>
      <c r="AK505" s="34">
        <v>3892.8323427031301</v>
      </c>
      <c r="AL505" s="34">
        <v>27024.782274148663</v>
      </c>
      <c r="AM505" s="34">
        <v>17298.42292044346</v>
      </c>
      <c r="AN505" s="34">
        <v>12275.529732600107</v>
      </c>
      <c r="AO505" s="34">
        <v>49195.166714133309</v>
      </c>
      <c r="AP505" s="34">
        <v>802.54908752441304</v>
      </c>
      <c r="AQ505" s="34">
        <v>44704.690158096564</v>
      </c>
      <c r="AR505" s="34">
        <v>57226.931811098671</v>
      </c>
      <c r="AS505" s="34">
        <v>61239.798835117057</v>
      </c>
      <c r="AT505" s="34">
        <v>18208.75540293923</v>
      </c>
      <c r="AU505" s="34">
        <v>60809.681699628862</v>
      </c>
      <c r="AV505" s="34">
        <v>27659.171618646797</v>
      </c>
      <c r="AW505" s="34">
        <v>14936.974871284408</v>
      </c>
      <c r="AX505" s="34">
        <v>58222.140844726564</v>
      </c>
      <c r="AY505" s="34">
        <v>40913.167782704513</v>
      </c>
    </row>
    <row r="506" spans="1:51" x14ac:dyDescent="0.25">
      <c r="A506" s="32">
        <v>44430</v>
      </c>
      <c r="B506" s="33">
        <v>1</v>
      </c>
      <c r="C506" s="34">
        <v>28200.410704035934</v>
      </c>
      <c r="D506" s="34">
        <v>35547.139290197018</v>
      </c>
      <c r="E506" s="34">
        <v>18222.995246754908</v>
      </c>
      <c r="F506" s="34">
        <v>59515.108741971504</v>
      </c>
      <c r="G506" s="34">
        <v>27538.196841835386</v>
      </c>
      <c r="H506" s="34">
        <v>3916.8737775763921</v>
      </c>
      <c r="I506" s="34">
        <v>23624.906828827759</v>
      </c>
      <c r="J506" s="34">
        <v>125.46979331970221</v>
      </c>
      <c r="K506" s="34">
        <v>19785.576823425312</v>
      </c>
      <c r="L506" s="34">
        <v>-4707.1870437684693</v>
      </c>
      <c r="M506" s="34">
        <v>30767.357914737553</v>
      </c>
      <c r="N506" s="34">
        <v>13086.848509609381</v>
      </c>
      <c r="O506" s="34">
        <v>40196.283552673725</v>
      </c>
      <c r="P506" s="34">
        <v>5651.9803266406361</v>
      </c>
      <c r="Q506" s="34">
        <v>34.258668899536133</v>
      </c>
      <c r="R506" s="34">
        <v>7517.8542216796968</v>
      </c>
      <c r="S506" s="34">
        <v>50618.796860218339</v>
      </c>
      <c r="T506" s="34">
        <v>14687.318263774394</v>
      </c>
      <c r="U506" s="34">
        <v>8339.7392206640707</v>
      </c>
      <c r="V506" s="34">
        <v>73242.64707712963</v>
      </c>
      <c r="W506" s="34">
        <v>2699.288575</v>
      </c>
      <c r="X506" s="34">
        <v>12669.995404276429</v>
      </c>
      <c r="Y506" s="34">
        <v>18425.907199223257</v>
      </c>
      <c r="Z506" s="34">
        <v>191.45520859999999</v>
      </c>
      <c r="AA506" s="34">
        <v>24068.612604814807</v>
      </c>
      <c r="AB506" s="34">
        <v>15152.987339388632</v>
      </c>
      <c r="AC506" s="34">
        <v>27553.557018860651</v>
      </c>
      <c r="AD506" s="34">
        <v>41963.196593922752</v>
      </c>
      <c r="AE506" s="34">
        <v>7880.2031004709597</v>
      </c>
      <c r="AF506" s="34">
        <v>16.522439516129033</v>
      </c>
      <c r="AG506" s="34">
        <v>23644.025654956666</v>
      </c>
      <c r="AH506" s="34">
        <v>45291.386581109313</v>
      </c>
      <c r="AI506" s="34">
        <v>7283.4263183593803</v>
      </c>
      <c r="AJ506" s="34">
        <v>-573.76008126953127</v>
      </c>
      <c r="AK506" s="34">
        <v>3530.0658141015701</v>
      </c>
      <c r="AL506" s="34">
        <v>23309.114775698177</v>
      </c>
      <c r="AM506" s="34">
        <v>14765.335692605822</v>
      </c>
      <c r="AN506" s="34">
        <v>10891.5839038252</v>
      </c>
      <c r="AO506" s="34">
        <v>43741.355076974913</v>
      </c>
      <c r="AP506" s="34">
        <v>721.84178161621094</v>
      </c>
      <c r="AQ506" s="34">
        <v>40333.183577839729</v>
      </c>
      <c r="AR506" s="34">
        <v>50125.683863133934</v>
      </c>
      <c r="AS506" s="34">
        <v>52785.424109492058</v>
      </c>
      <c r="AT506" s="34">
        <v>16622.48102319998</v>
      </c>
      <c r="AU506" s="34">
        <v>52224.410031674561</v>
      </c>
      <c r="AV506" s="34">
        <v>20350.310888221764</v>
      </c>
      <c r="AW506" s="34">
        <v>15312.173828125005</v>
      </c>
      <c r="AX506" s="34">
        <v>49821.577386230478</v>
      </c>
      <c r="AY506" s="34">
        <v>36837.726421665458</v>
      </c>
    </row>
    <row r="507" spans="1:51" x14ac:dyDescent="0.25">
      <c r="A507" s="32">
        <v>44430</v>
      </c>
      <c r="B507" s="33">
        <v>2</v>
      </c>
      <c r="C507" s="34">
        <v>25379.587331406561</v>
      </c>
      <c r="D507" s="34">
        <v>30909.3314119563</v>
      </c>
      <c r="E507" s="34">
        <v>16005.958534340485</v>
      </c>
      <c r="F507" s="34">
        <v>52417.850577583318</v>
      </c>
      <c r="G507" s="34">
        <v>22093.909383746159</v>
      </c>
      <c r="H507" s="34">
        <v>3778.9227404819949</v>
      </c>
      <c r="I507" s="34">
        <v>20976.025491566172</v>
      </c>
      <c r="J507" s="34">
        <v>119.29309844970709</v>
      </c>
      <c r="K507" s="34">
        <v>17034.418638649007</v>
      </c>
      <c r="L507" s="34">
        <v>-4914.8982860257402</v>
      </c>
      <c r="M507" s="34">
        <v>29188.778043036462</v>
      </c>
      <c r="N507" s="34">
        <v>11869.188385343759</v>
      </c>
      <c r="O507" s="34">
        <v>34943.532999003073</v>
      </c>
      <c r="P507" s="34">
        <v>5079.9459958105554</v>
      </c>
      <c r="Q507" s="34">
        <v>33.507259368896484</v>
      </c>
      <c r="R507" s="34">
        <v>6239.3851767578153</v>
      </c>
      <c r="S507" s="34">
        <v>42566.723487545016</v>
      </c>
      <c r="T507" s="34">
        <v>13422.512909702884</v>
      </c>
      <c r="U507" s="34">
        <v>7467.2556450781203</v>
      </c>
      <c r="V507" s="34">
        <v>62732.098400103147</v>
      </c>
      <c r="W507" s="34">
        <v>2533.842451</v>
      </c>
      <c r="X507" s="34">
        <v>11938.624679351597</v>
      </c>
      <c r="Y507" s="34">
        <v>16754.52288185076</v>
      </c>
      <c r="Z507" s="34">
        <v>179.0767343</v>
      </c>
      <c r="AA507" s="34">
        <v>19655.677149605894</v>
      </c>
      <c r="AB507" s="34">
        <v>13899.487790318313</v>
      </c>
      <c r="AC507" s="34">
        <v>24682.936406901175</v>
      </c>
      <c r="AD507" s="34">
        <v>35039.195485577045</v>
      </c>
      <c r="AE507" s="34">
        <v>6753.6489227802613</v>
      </c>
      <c r="AF507" s="34">
        <v>16.522439516129033</v>
      </c>
      <c r="AG507" s="34">
        <v>19935.791252017822</v>
      </c>
      <c r="AH507" s="34">
        <v>38134.654926232368</v>
      </c>
      <c r="AI507" s="34">
        <v>6103.5868408203205</v>
      </c>
      <c r="AJ507" s="34">
        <v>-566.52091677246085</v>
      </c>
      <c r="AK507" s="34">
        <v>3153.1661133945317</v>
      </c>
      <c r="AL507" s="34">
        <v>19646.803007018378</v>
      </c>
      <c r="AM507" s="34">
        <v>11720.609127318254</v>
      </c>
      <c r="AN507" s="34">
        <v>9702.6549034653381</v>
      </c>
      <c r="AO507" s="34">
        <v>38057.096675819448</v>
      </c>
      <c r="AP507" s="34">
        <v>654.14756774902298</v>
      </c>
      <c r="AQ507" s="34">
        <v>36690.692688853174</v>
      </c>
      <c r="AR507" s="34">
        <v>43152.226794628441</v>
      </c>
      <c r="AS507" s="34">
        <v>44373.269979648307</v>
      </c>
      <c r="AT507" s="34">
        <v>15453.969327989285</v>
      </c>
      <c r="AU507" s="34">
        <v>44960.250129189706</v>
      </c>
      <c r="AV507" s="34">
        <v>20011.334955094437</v>
      </c>
      <c r="AW507" s="34">
        <v>8900.5775909423955</v>
      </c>
      <c r="AX507" s="34">
        <v>41240.56857470706</v>
      </c>
      <c r="AY507" s="34">
        <v>33452.621335254196</v>
      </c>
    </row>
    <row r="508" spans="1:51" x14ac:dyDescent="0.25">
      <c r="A508" s="32">
        <v>44430</v>
      </c>
      <c r="B508" s="33">
        <v>3</v>
      </c>
      <c r="C508" s="34">
        <v>23514.174744002645</v>
      </c>
      <c r="D508" s="34">
        <v>27176.984544955572</v>
      </c>
      <c r="E508" s="34">
        <v>13937.500768012962</v>
      </c>
      <c r="F508" s="34">
        <v>47454.958849257993</v>
      </c>
      <c r="G508" s="34">
        <v>19007.54515940708</v>
      </c>
      <c r="H508" s="34">
        <v>3763.1063283925955</v>
      </c>
      <c r="I508" s="34">
        <v>19058.000581084481</v>
      </c>
      <c r="J508" s="34">
        <v>110.029748916626</v>
      </c>
      <c r="K508" s="34">
        <v>15115.668063636798</v>
      </c>
      <c r="L508" s="34">
        <v>-5267.9114552125357</v>
      </c>
      <c r="M508" s="34">
        <v>27952.372140316322</v>
      </c>
      <c r="N508" s="34">
        <v>11122.45753984375</v>
      </c>
      <c r="O508" s="34">
        <v>31290.551405706447</v>
      </c>
      <c r="P508" s="34">
        <v>4600.3190825976562</v>
      </c>
      <c r="Q508" s="34">
        <v>33.196015357971191</v>
      </c>
      <c r="R508" s="34">
        <v>5338.3760424804696</v>
      </c>
      <c r="S508" s="34">
        <v>36136.523375264143</v>
      </c>
      <c r="T508" s="34">
        <v>12572.833735613225</v>
      </c>
      <c r="U508" s="34">
        <v>7060.9810178125099</v>
      </c>
      <c r="V508" s="34">
        <v>54369.847779422606</v>
      </c>
      <c r="W508" s="34">
        <v>2388.9651519999998</v>
      </c>
      <c r="X508" s="34">
        <v>11156.60031236041</v>
      </c>
      <c r="Y508" s="34">
        <v>15649.713290505644</v>
      </c>
      <c r="Z508" s="34">
        <v>178.45524780000002</v>
      </c>
      <c r="AA508" s="34">
        <v>16417.787638597205</v>
      </c>
      <c r="AB508" s="34">
        <v>13071.577434677682</v>
      </c>
      <c r="AC508" s="34">
        <v>22905.327179705746</v>
      </c>
      <c r="AD508" s="34">
        <v>29538.029463779189</v>
      </c>
      <c r="AE508" s="34">
        <v>5889.790494740766</v>
      </c>
      <c r="AF508" s="34">
        <v>16.522439516129033</v>
      </c>
      <c r="AG508" s="34">
        <v>17163.246314313354</v>
      </c>
      <c r="AH508" s="34">
        <v>33698.899881163517</v>
      </c>
      <c r="AI508" s="34">
        <v>5202.0876708984397</v>
      </c>
      <c r="AJ508" s="34">
        <v>-564.92145123046782</v>
      </c>
      <c r="AK508" s="34">
        <v>2912.8655893359378</v>
      </c>
      <c r="AL508" s="34">
        <v>16910.021988481232</v>
      </c>
      <c r="AM508" s="34">
        <v>9331.1599598880475</v>
      </c>
      <c r="AN508" s="34">
        <v>9273.0155340366309</v>
      </c>
      <c r="AO508" s="34">
        <v>33434.200313409863</v>
      </c>
      <c r="AP508" s="34">
        <v>641.55105590820301</v>
      </c>
      <c r="AQ508" s="34">
        <v>34170.183883151258</v>
      </c>
      <c r="AR508" s="34">
        <v>37581.854815119979</v>
      </c>
      <c r="AS508" s="34">
        <v>37900.949671796756</v>
      </c>
      <c r="AT508" s="34">
        <v>14547.19683482156</v>
      </c>
      <c r="AU508" s="34">
        <v>39876.155453050691</v>
      </c>
      <c r="AV508" s="34">
        <v>17636.778046016065</v>
      </c>
      <c r="AW508" s="34">
        <v>5107.3589019775463</v>
      </c>
      <c r="AX508" s="34">
        <v>34886.151116210945</v>
      </c>
      <c r="AY508" s="34">
        <v>31333.401741684796</v>
      </c>
    </row>
    <row r="509" spans="1:51" x14ac:dyDescent="0.25">
      <c r="A509" s="32">
        <v>44430</v>
      </c>
      <c r="B509" s="33">
        <v>4</v>
      </c>
      <c r="C509" s="34">
        <v>22648.291559925645</v>
      </c>
      <c r="D509" s="34">
        <v>24682.731545479248</v>
      </c>
      <c r="E509" s="34">
        <v>12204.625539079056</v>
      </c>
      <c r="F509" s="34">
        <v>44652.738725777308</v>
      </c>
      <c r="G509" s="34">
        <v>16738.364498756135</v>
      </c>
      <c r="H509" s="34">
        <v>3547.1993278187001</v>
      </c>
      <c r="I509" s="34">
        <v>17879.32291103225</v>
      </c>
      <c r="J509" s="34">
        <v>99.332708358764691</v>
      </c>
      <c r="K509" s="34">
        <v>13863.336451911939</v>
      </c>
      <c r="L509" s="34">
        <v>-5458.5713036550178</v>
      </c>
      <c r="M509" s="34">
        <v>26883.556906493493</v>
      </c>
      <c r="N509" s="34">
        <v>10791.89967043752</v>
      </c>
      <c r="O509" s="34">
        <v>29092.418516489659</v>
      </c>
      <c r="P509" s="34">
        <v>4327.4222125195392</v>
      </c>
      <c r="Q509" s="34">
        <v>33.637771606445313</v>
      </c>
      <c r="R509" s="34">
        <v>4718.1529550781261</v>
      </c>
      <c r="S509" s="34">
        <v>31937.229279852156</v>
      </c>
      <c r="T509" s="34">
        <v>12255.138695196811</v>
      </c>
      <c r="U509" s="34">
        <v>6789.8031180468806</v>
      </c>
      <c r="V509" s="34">
        <v>48890.77085540101</v>
      </c>
      <c r="W509" s="34">
        <v>2230.028746</v>
      </c>
      <c r="X509" s="34">
        <v>10746.656342999915</v>
      </c>
      <c r="Y509" s="34">
        <v>14790.51254053535</v>
      </c>
      <c r="Z509" s="34">
        <v>160.68372479999999</v>
      </c>
      <c r="AA509" s="34">
        <v>14142.661321904585</v>
      </c>
      <c r="AB509" s="34">
        <v>12633.540143857355</v>
      </c>
      <c r="AC509" s="34">
        <v>21737.149582457212</v>
      </c>
      <c r="AD509" s="34">
        <v>26413.553015272235</v>
      </c>
      <c r="AE509" s="34">
        <v>5541.7884528309442</v>
      </c>
      <c r="AF509" s="34">
        <v>16.522439516129033</v>
      </c>
      <c r="AG509" s="34">
        <v>15354.145061323243</v>
      </c>
      <c r="AH509" s="34">
        <v>29938.106247884709</v>
      </c>
      <c r="AI509" s="34">
        <v>4534.7865478515796</v>
      </c>
      <c r="AJ509" s="34">
        <v>-570.42785111816409</v>
      </c>
      <c r="AK509" s="34">
        <v>2726.7843912499998</v>
      </c>
      <c r="AL509" s="34">
        <v>14778.220874014076</v>
      </c>
      <c r="AM509" s="34">
        <v>7801.6363182789264</v>
      </c>
      <c r="AN509" s="34">
        <v>8804.2204176274518</v>
      </c>
      <c r="AO509" s="34">
        <v>30358.956825474808</v>
      </c>
      <c r="AP509" s="34">
        <v>618.37759399414097</v>
      </c>
      <c r="AQ509" s="34">
        <v>32468.932838836583</v>
      </c>
      <c r="AR509" s="34">
        <v>34225.153261822321</v>
      </c>
      <c r="AS509" s="34">
        <v>33354.324998554577</v>
      </c>
      <c r="AT509" s="34">
        <v>13877.593445735123</v>
      </c>
      <c r="AU509" s="34">
        <v>36792.969785205889</v>
      </c>
      <c r="AV509" s="34">
        <v>16174.543415383174</v>
      </c>
      <c r="AW509" s="34">
        <v>3421.6327056884816</v>
      </c>
      <c r="AX509" s="34">
        <v>30577.054550292974</v>
      </c>
      <c r="AY509" s="34">
        <v>29923.448856644827</v>
      </c>
    </row>
    <row r="510" spans="1:51" x14ac:dyDescent="0.25">
      <c r="A510" s="32">
        <v>44430</v>
      </c>
      <c r="B510" s="33">
        <v>5</v>
      </c>
      <c r="C510" s="34">
        <v>22144.193754095359</v>
      </c>
      <c r="D510" s="34">
        <v>23510.929984385497</v>
      </c>
      <c r="E510" s="34">
        <v>11602.287262845462</v>
      </c>
      <c r="F510" s="34">
        <v>43420.590572121553</v>
      </c>
      <c r="G510" s="34">
        <v>16086.365131503346</v>
      </c>
      <c r="H510" s="34">
        <v>3369.6929136220069</v>
      </c>
      <c r="I510" s="34">
        <v>17180.743937578613</v>
      </c>
      <c r="J510" s="34">
        <v>97.744398117065387</v>
      </c>
      <c r="K510" s="34">
        <v>13150.303966598527</v>
      </c>
      <c r="L510" s="34">
        <v>-5158.4587276393086</v>
      </c>
      <c r="M510" s="34">
        <v>25817.854828116862</v>
      </c>
      <c r="N510" s="34">
        <v>10652.71039987501</v>
      </c>
      <c r="O510" s="34">
        <v>27965.471185664952</v>
      </c>
      <c r="P510" s="34">
        <v>4129.1228809687473</v>
      </c>
      <c r="Q510" s="34">
        <v>33.414287567138679</v>
      </c>
      <c r="R510" s="34">
        <v>4404.9529147949224</v>
      </c>
      <c r="S510" s="34">
        <v>29651.442454172218</v>
      </c>
      <c r="T510" s="34">
        <v>12035.169902218302</v>
      </c>
      <c r="U510" s="34">
        <v>6711.2517560546894</v>
      </c>
      <c r="V510" s="34">
        <v>45416.941229567528</v>
      </c>
      <c r="W510" s="34">
        <v>2194.5828529999999</v>
      </c>
      <c r="X510" s="34">
        <v>9931.3794466123691</v>
      </c>
      <c r="Y510" s="34">
        <v>14525.822478134449</v>
      </c>
      <c r="Z510" s="34">
        <v>164.2828341</v>
      </c>
      <c r="AA510" s="34">
        <v>12870.36820438884</v>
      </c>
      <c r="AB510" s="34">
        <v>12379.333791998004</v>
      </c>
      <c r="AC510" s="34">
        <v>21066.499319410577</v>
      </c>
      <c r="AD510" s="34">
        <v>24847.293645230609</v>
      </c>
      <c r="AE510" s="34">
        <v>5385.9250741470823</v>
      </c>
      <c r="AF510" s="34">
        <v>16.522439516129033</v>
      </c>
      <c r="AG510" s="34">
        <v>14436.335627288818</v>
      </c>
      <c r="AH510" s="34">
        <v>28324.748593472108</v>
      </c>
      <c r="AI510" s="34">
        <v>4238.3062499999996</v>
      </c>
      <c r="AJ510" s="34">
        <v>-572.44517096679715</v>
      </c>
      <c r="AK510" s="34">
        <v>2641.6528243750008</v>
      </c>
      <c r="AL510" s="34">
        <v>13660.65344332833</v>
      </c>
      <c r="AM510" s="34">
        <v>7553.0114611587451</v>
      </c>
      <c r="AN510" s="34">
        <v>7962.2747954594779</v>
      </c>
      <c r="AO510" s="34">
        <v>28614.333160909711</v>
      </c>
      <c r="AP510" s="34">
        <v>586.18241882324298</v>
      </c>
      <c r="AQ510" s="34">
        <v>31687.581063247708</v>
      </c>
      <c r="AR510" s="34">
        <v>32289.249090636185</v>
      </c>
      <c r="AS510" s="34">
        <v>30928.162444882684</v>
      </c>
      <c r="AT510" s="34">
        <v>13624.915491602209</v>
      </c>
      <c r="AU510" s="34">
        <v>35428.754419140947</v>
      </c>
      <c r="AV510" s="34">
        <v>15332.333177007717</v>
      </c>
      <c r="AW510" s="34">
        <v>2558.3259735107422</v>
      </c>
      <c r="AX510" s="34">
        <v>28235.999055419943</v>
      </c>
      <c r="AY510" s="34">
        <v>29372.501209451701</v>
      </c>
    </row>
    <row r="511" spans="1:51" x14ac:dyDescent="0.25">
      <c r="A511" s="32">
        <v>44430</v>
      </c>
      <c r="B511" s="33">
        <v>6</v>
      </c>
      <c r="C511" s="34">
        <v>22219.407472739167</v>
      </c>
      <c r="D511" s="34">
        <v>22911.792392545412</v>
      </c>
      <c r="E511" s="34">
        <v>12042.01595808407</v>
      </c>
      <c r="F511" s="34">
        <v>43213.107078391557</v>
      </c>
      <c r="G511" s="34">
        <v>15885.955569699185</v>
      </c>
      <c r="H511" s="34">
        <v>3170.871235503068</v>
      </c>
      <c r="I511" s="34">
        <v>17091.901143586798</v>
      </c>
      <c r="J511" s="34">
        <v>95.034006118774414</v>
      </c>
      <c r="K511" s="34">
        <v>12789.396999374392</v>
      </c>
      <c r="L511" s="34">
        <v>-5332.5169740940191</v>
      </c>
      <c r="M511" s="34">
        <v>26111.623663590337</v>
      </c>
      <c r="N511" s="34">
        <v>10859.470703593761</v>
      </c>
      <c r="O511" s="34">
        <v>27690.706929815093</v>
      </c>
      <c r="P511" s="34">
        <v>4072.4622391543089</v>
      </c>
      <c r="Q511" s="34">
        <v>32.592933654785163</v>
      </c>
      <c r="R511" s="34">
        <v>4300.1960590820327</v>
      </c>
      <c r="S511" s="34">
        <v>28685.627253607647</v>
      </c>
      <c r="T511" s="34">
        <v>12058.695734452032</v>
      </c>
      <c r="U511" s="34">
        <v>6783.8682425390598</v>
      </c>
      <c r="V511" s="34">
        <v>44423.448812166018</v>
      </c>
      <c r="W511" s="34">
        <v>2209.7750150000002</v>
      </c>
      <c r="X511" s="34">
        <v>9998.0630642520555</v>
      </c>
      <c r="Y511" s="34">
        <v>14188.290144071027</v>
      </c>
      <c r="Z511" s="34">
        <v>169.80585680000002</v>
      </c>
      <c r="AA511" s="34">
        <v>12308.690777359483</v>
      </c>
      <c r="AB511" s="34">
        <v>12227.953372138614</v>
      </c>
      <c r="AC511" s="34">
        <v>20973.054625766967</v>
      </c>
      <c r="AD511" s="34">
        <v>24389.089332846088</v>
      </c>
      <c r="AE511" s="34">
        <v>5402.4275192594787</v>
      </c>
      <c r="AF511" s="34">
        <v>16.522439516129033</v>
      </c>
      <c r="AG511" s="34">
        <v>14043.667390388186</v>
      </c>
      <c r="AH511" s="34">
        <v>27474.261965335878</v>
      </c>
      <c r="AI511" s="34">
        <v>4070.8902587890698</v>
      </c>
      <c r="AJ511" s="34">
        <v>-567.75608987304713</v>
      </c>
      <c r="AK511" s="34">
        <v>2572.4878566054676</v>
      </c>
      <c r="AL511" s="34">
        <v>13117.540238792822</v>
      </c>
      <c r="AM511" s="34">
        <v>6967.558165094626</v>
      </c>
      <c r="AN511" s="34">
        <v>8065.0450738930867</v>
      </c>
      <c r="AO511" s="34">
        <v>27683.51785423667</v>
      </c>
      <c r="AP511" s="34">
        <v>574.40261840820403</v>
      </c>
      <c r="AQ511" s="34">
        <v>31562.87123618228</v>
      </c>
      <c r="AR511" s="34">
        <v>31567.169471606256</v>
      </c>
      <c r="AS511" s="34">
        <v>30170.839588359257</v>
      </c>
      <c r="AT511" s="34">
        <v>13429.661426673567</v>
      </c>
      <c r="AU511" s="34">
        <v>34675.788419206088</v>
      </c>
      <c r="AV511" s="34">
        <v>14695.674582175121</v>
      </c>
      <c r="AW511" s="34">
        <v>2577.8905181884757</v>
      </c>
      <c r="AX511" s="34">
        <v>27340.073371826191</v>
      </c>
      <c r="AY511" s="34">
        <v>29406.406468565594</v>
      </c>
    </row>
    <row r="512" spans="1:51" x14ac:dyDescent="0.25">
      <c r="A512" s="32">
        <v>44430</v>
      </c>
      <c r="B512" s="33">
        <v>7</v>
      </c>
      <c r="C512" s="34">
        <v>22898.289888381973</v>
      </c>
      <c r="D512" s="34">
        <v>22770.237362354739</v>
      </c>
      <c r="E512" s="34">
        <v>12912.080290486285</v>
      </c>
      <c r="F512" s="34">
        <v>44142.229680574186</v>
      </c>
      <c r="G512" s="34">
        <v>15753.950562942166</v>
      </c>
      <c r="H512" s="34">
        <v>3125.2940009260728</v>
      </c>
      <c r="I512" s="34">
        <v>17392.202845709857</v>
      </c>
      <c r="J512" s="34">
        <v>99.700510025024414</v>
      </c>
      <c r="K512" s="34">
        <v>12794.519442176826</v>
      </c>
      <c r="L512" s="34">
        <v>-5148.2186374106896</v>
      </c>
      <c r="M512" s="34">
        <v>25824.898876979089</v>
      </c>
      <c r="N512" s="34">
        <v>10950.51067892189</v>
      </c>
      <c r="O512" s="34">
        <v>28064.941716056532</v>
      </c>
      <c r="P512" s="34">
        <v>4117.3476417812608</v>
      </c>
      <c r="Q512" s="34">
        <v>32.666231155395508</v>
      </c>
      <c r="R512" s="34">
        <v>4290.3960329589863</v>
      </c>
      <c r="S512" s="34">
        <v>28610.433537285637</v>
      </c>
      <c r="T512" s="34">
        <v>12152.574501592228</v>
      </c>
      <c r="U512" s="34">
        <v>6945.2579248828206</v>
      </c>
      <c r="V512" s="34">
        <v>44807.502997332049</v>
      </c>
      <c r="W512" s="34">
        <v>2234.5301650000001</v>
      </c>
      <c r="X512" s="34">
        <v>10202.93753472103</v>
      </c>
      <c r="Y512" s="34">
        <v>14160.391576402259</v>
      </c>
      <c r="Z512" s="34">
        <v>181.73570519999998</v>
      </c>
      <c r="AA512" s="34">
        <v>12448.21426032312</v>
      </c>
      <c r="AB512" s="34">
        <v>12322.591956216731</v>
      </c>
      <c r="AC512" s="34">
        <v>21520.943243772392</v>
      </c>
      <c r="AD512" s="34">
        <v>24380.115893788345</v>
      </c>
      <c r="AE512" s="34">
        <v>5456.8223681140544</v>
      </c>
      <c r="AF512" s="34">
        <v>16.522439516129033</v>
      </c>
      <c r="AG512" s="34">
        <v>14033.53297355957</v>
      </c>
      <c r="AH512" s="34">
        <v>27459.906651179634</v>
      </c>
      <c r="AI512" s="34">
        <v>4103.7358642578201</v>
      </c>
      <c r="AJ512" s="34">
        <v>-574.67013258300688</v>
      </c>
      <c r="AK512" s="34">
        <v>2524.7329021093738</v>
      </c>
      <c r="AL512" s="34">
        <v>13214.45281702494</v>
      </c>
      <c r="AM512" s="34">
        <v>7546.5462012816661</v>
      </c>
      <c r="AN512" s="34">
        <v>7495.2351689760872</v>
      </c>
      <c r="AO512" s="34">
        <v>27569.042276195592</v>
      </c>
      <c r="AP512" s="34">
        <v>580.28257751464798</v>
      </c>
      <c r="AQ512" s="34">
        <v>31974.400686943016</v>
      </c>
      <c r="AR512" s="34">
        <v>31781.502314505327</v>
      </c>
      <c r="AS512" s="34">
        <v>30198.711672031117</v>
      </c>
      <c r="AT512" s="34">
        <v>13634.285136390399</v>
      </c>
      <c r="AU512" s="34">
        <v>35035.98303410707</v>
      </c>
      <c r="AV512" s="34">
        <v>14639.86824797121</v>
      </c>
      <c r="AW512" s="34">
        <v>2561.3362884521489</v>
      </c>
      <c r="AX512" s="34">
        <v>27309.75452368164</v>
      </c>
      <c r="AY512" s="34">
        <v>29802.695459186998</v>
      </c>
    </row>
    <row r="513" spans="1:51" x14ac:dyDescent="0.25">
      <c r="A513" s="32">
        <v>44430</v>
      </c>
      <c r="B513" s="33">
        <v>8</v>
      </c>
      <c r="C513" s="34">
        <v>23264.144645834465</v>
      </c>
      <c r="D513" s="34">
        <v>22639.048739141603</v>
      </c>
      <c r="E513" s="34">
        <v>13275.508045621707</v>
      </c>
      <c r="F513" s="34">
        <v>45868.595363528395</v>
      </c>
      <c r="G513" s="34">
        <v>15545.666079446262</v>
      </c>
      <c r="H513" s="34">
        <v>2841.9695473113707</v>
      </c>
      <c r="I513" s="34">
        <v>18083.411277018684</v>
      </c>
      <c r="J513" s="34">
        <v>115.3972377777099</v>
      </c>
      <c r="K513" s="34">
        <v>12852.746545982363</v>
      </c>
      <c r="L513" s="34">
        <v>-5066.3685296807362</v>
      </c>
      <c r="M513" s="34">
        <v>25309.133273213618</v>
      </c>
      <c r="N513" s="34">
        <v>10831.421080000011</v>
      </c>
      <c r="O513" s="34">
        <v>28726.986586515282</v>
      </c>
      <c r="P513" s="34">
        <v>4017.019432396201</v>
      </c>
      <c r="Q513" s="34">
        <v>32.34749603271483</v>
      </c>
      <c r="R513" s="34">
        <v>4030.0026887207032</v>
      </c>
      <c r="S513" s="34">
        <v>28290.209825049915</v>
      </c>
      <c r="T513" s="34">
        <v>11441.7649188368</v>
      </c>
      <c r="U513" s="34">
        <v>6508.9214577734401</v>
      </c>
      <c r="V513" s="34">
        <v>45118.273987806773</v>
      </c>
      <c r="W513" s="34">
        <v>2103.3865290000003</v>
      </c>
      <c r="X513" s="34">
        <v>9641.6019844569164</v>
      </c>
      <c r="Y513" s="34">
        <v>14002.36606893365</v>
      </c>
      <c r="Z513" s="34">
        <v>161.65732319999998</v>
      </c>
      <c r="AA513" s="34">
        <v>12186.940256045498</v>
      </c>
      <c r="AB513" s="34">
        <v>12704.399490568312</v>
      </c>
      <c r="AC513" s="34">
        <v>21825.994538287061</v>
      </c>
      <c r="AD513" s="34">
        <v>23787.765341346087</v>
      </c>
      <c r="AE513" s="34">
        <v>4966.0616289736045</v>
      </c>
      <c r="AF513" s="34">
        <v>16.522439516129033</v>
      </c>
      <c r="AG513" s="34">
        <v>14262.158418245241</v>
      </c>
      <c r="AH513" s="34">
        <v>25867.9754265185</v>
      </c>
      <c r="AI513" s="34">
        <v>3852.6784748892073</v>
      </c>
      <c r="AJ513" s="34">
        <v>-563.72470160644502</v>
      </c>
      <c r="AK513" s="34">
        <v>2669.7271546648858</v>
      </c>
      <c r="AL513" s="34">
        <v>13219.759321480187</v>
      </c>
      <c r="AM513" s="34">
        <v>7503.2260530749745</v>
      </c>
      <c r="AN513" s="34">
        <v>7568.6456144672929</v>
      </c>
      <c r="AO513" s="34">
        <v>27679.5175639525</v>
      </c>
      <c r="AP513" s="34">
        <v>522.39485645294201</v>
      </c>
      <c r="AQ513" s="34">
        <v>32280.23988234609</v>
      </c>
      <c r="AR513" s="34">
        <v>31974.961230281369</v>
      </c>
      <c r="AS513" s="34">
        <v>30664.990554023316</v>
      </c>
      <c r="AT513" s="34">
        <v>12980.775156439528</v>
      </c>
      <c r="AU513" s="34">
        <v>35383.957194858522</v>
      </c>
      <c r="AV513" s="34">
        <v>13691.69822888294</v>
      </c>
      <c r="AW513" s="34">
        <v>2097.3381347656268</v>
      </c>
      <c r="AX513" s="34">
        <v>26412.190390380856</v>
      </c>
      <c r="AY513" s="34">
        <v>30274.749712741686</v>
      </c>
    </row>
    <row r="514" spans="1:51" x14ac:dyDescent="0.25">
      <c r="A514" s="32">
        <v>44430</v>
      </c>
      <c r="B514" s="33">
        <v>9</v>
      </c>
      <c r="C514" s="34">
        <v>25291.136642455422</v>
      </c>
      <c r="D514" s="34">
        <v>24581.621914812742</v>
      </c>
      <c r="E514" s="34">
        <v>14580.574533136742</v>
      </c>
      <c r="F514" s="34">
        <v>51946.485114494324</v>
      </c>
      <c r="G514" s="34">
        <v>17800.552830710789</v>
      </c>
      <c r="H514" s="34">
        <v>3322.7653119515253</v>
      </c>
      <c r="I514" s="34">
        <v>20037.687642811896</v>
      </c>
      <c r="J514" s="34">
        <v>120.28253936767589</v>
      </c>
      <c r="K514" s="34">
        <v>14382.499294212354</v>
      </c>
      <c r="L514" s="34">
        <v>-5047.5559835509412</v>
      </c>
      <c r="M514" s="34">
        <v>25599.992761671114</v>
      </c>
      <c r="N514" s="34">
        <v>11796.42804740626</v>
      </c>
      <c r="O514" s="34">
        <v>31733.754073240139</v>
      </c>
      <c r="P514" s="34">
        <v>4630.246229484791</v>
      </c>
      <c r="Q514" s="34">
        <v>32.427036285400391</v>
      </c>
      <c r="R514" s="34">
        <v>4582.8623920898463</v>
      </c>
      <c r="S514" s="34">
        <v>31326.114857634748</v>
      </c>
      <c r="T514" s="34">
        <v>12375.463741676469</v>
      </c>
      <c r="U514" s="34">
        <v>6902.2283312890795</v>
      </c>
      <c r="V514" s="34">
        <v>50429.080394560297</v>
      </c>
      <c r="W514" s="34">
        <v>2154.2511549999999</v>
      </c>
      <c r="X514" s="34">
        <v>9017.5731698865093</v>
      </c>
      <c r="Y514" s="34">
        <v>14858.865265229389</v>
      </c>
      <c r="Z514" s="34">
        <v>153.7948154</v>
      </c>
      <c r="AA514" s="34">
        <v>14105.739588473441</v>
      </c>
      <c r="AB514" s="34">
        <v>13543.339444083937</v>
      </c>
      <c r="AC514" s="34">
        <v>23505.803429332191</v>
      </c>
      <c r="AD514" s="34">
        <v>26609.014545493912</v>
      </c>
      <c r="AE514" s="34">
        <v>5134.527782839984</v>
      </c>
      <c r="AF514" s="34">
        <v>16.522439516129033</v>
      </c>
      <c r="AG514" s="34">
        <v>15862.951284125367</v>
      </c>
      <c r="AH514" s="34">
        <v>28117.328420278754</v>
      </c>
      <c r="AI514" s="34">
        <v>4150.3371389667363</v>
      </c>
      <c r="AJ514" s="34">
        <v>-528.3777206640616</v>
      </c>
      <c r="AK514" s="34">
        <v>2608.3276440190511</v>
      </c>
      <c r="AL514" s="34">
        <v>14093.904302879118</v>
      </c>
      <c r="AM514" s="34">
        <v>7712.7920901061989</v>
      </c>
      <c r="AN514" s="34">
        <v>7958.266113661135</v>
      </c>
      <c r="AO514" s="34">
        <v>29761.64624984175</v>
      </c>
      <c r="AP514" s="34">
        <v>538.29954147338879</v>
      </c>
      <c r="AQ514" s="34">
        <v>34533.231058224992</v>
      </c>
      <c r="AR514" s="34">
        <v>34730.971482760862</v>
      </c>
      <c r="AS514" s="34">
        <v>33608.028284140499</v>
      </c>
      <c r="AT514" s="34">
        <v>12998.540418852404</v>
      </c>
      <c r="AU514" s="34">
        <v>39473.572597558799</v>
      </c>
      <c r="AV514" s="34">
        <v>15502.318237603007</v>
      </c>
      <c r="AW514" s="34">
        <v>1924.779891967773</v>
      </c>
      <c r="AX514" s="34">
        <v>29506.816358154309</v>
      </c>
      <c r="AY514" s="34">
        <v>32445.087736341797</v>
      </c>
    </row>
    <row r="515" spans="1:51" x14ac:dyDescent="0.25">
      <c r="A515" s="32">
        <v>44430</v>
      </c>
      <c r="B515" s="33">
        <v>10</v>
      </c>
      <c r="C515" s="34">
        <v>28852.354484428284</v>
      </c>
      <c r="D515" s="34">
        <v>29000.806797426514</v>
      </c>
      <c r="E515" s="34">
        <v>16211.624895746851</v>
      </c>
      <c r="F515" s="34">
        <v>59883.520810139467</v>
      </c>
      <c r="G515" s="34">
        <v>21005.351325636679</v>
      </c>
      <c r="H515" s="34">
        <v>3799.6214849969188</v>
      </c>
      <c r="I515" s="34">
        <v>23363.475789089625</v>
      </c>
      <c r="J515" s="34">
        <v>134.82076454162592</v>
      </c>
      <c r="K515" s="34">
        <v>16898.130766662613</v>
      </c>
      <c r="L515" s="34">
        <v>-4829.464427924142</v>
      </c>
      <c r="M515" s="34">
        <v>28059.687167852768</v>
      </c>
      <c r="N515" s="34">
        <v>13580.44173390626</v>
      </c>
      <c r="O515" s="34">
        <v>36964.924793558486</v>
      </c>
      <c r="P515" s="34">
        <v>5235.5095490494959</v>
      </c>
      <c r="Q515" s="34">
        <v>32.895986557006836</v>
      </c>
      <c r="R515" s="34">
        <v>5471.9229526367235</v>
      </c>
      <c r="S515" s="34">
        <v>37424.882621770485</v>
      </c>
      <c r="T515" s="34">
        <v>14127.796150918182</v>
      </c>
      <c r="U515" s="34">
        <v>7730.3189773046997</v>
      </c>
      <c r="V515" s="34">
        <v>59472.279980486943</v>
      </c>
      <c r="W515" s="34">
        <v>2179.2039930000001</v>
      </c>
      <c r="X515" s="34">
        <v>9521.423151655421</v>
      </c>
      <c r="Y515" s="34">
        <v>16402.999008630599</v>
      </c>
      <c r="Z515" s="34">
        <v>136.75888929999999</v>
      </c>
      <c r="AA515" s="34">
        <v>17667.699562555827</v>
      </c>
      <c r="AB515" s="34">
        <v>14916.037400919886</v>
      </c>
      <c r="AC515" s="34">
        <v>26221.214003821256</v>
      </c>
      <c r="AD515" s="34">
        <v>32129.756847730117</v>
      </c>
      <c r="AE515" s="34">
        <v>5579.0763415344236</v>
      </c>
      <c r="AF515" s="34">
        <v>16.522439516129033</v>
      </c>
      <c r="AG515" s="34">
        <v>19061.475624664919</v>
      </c>
      <c r="AH515" s="34">
        <v>33907.092761724547</v>
      </c>
      <c r="AI515" s="34">
        <v>5012.6943953432919</v>
      </c>
      <c r="AJ515" s="34">
        <v>-433.88293166992304</v>
      </c>
      <c r="AK515" s="34">
        <v>2888.8099658417623</v>
      </c>
      <c r="AL515" s="34">
        <v>16775.762241366232</v>
      </c>
      <c r="AM515" s="34">
        <v>9870.2999531666337</v>
      </c>
      <c r="AN515" s="34">
        <v>9117.1364937844282</v>
      </c>
      <c r="AO515" s="34">
        <v>34430.906727594425</v>
      </c>
      <c r="AP515" s="34">
        <v>615.70580350607713</v>
      </c>
      <c r="AQ515" s="34">
        <v>38397.36321439247</v>
      </c>
      <c r="AR515" s="34">
        <v>40373.282255334685</v>
      </c>
      <c r="AS515" s="34">
        <v>40478.341819179557</v>
      </c>
      <c r="AT515" s="34">
        <v>14043.45958903202</v>
      </c>
      <c r="AU515" s="34">
        <v>45418.709381244698</v>
      </c>
      <c r="AV515" s="34">
        <v>18859.513092698358</v>
      </c>
      <c r="AW515" s="34">
        <v>1140.142517089846</v>
      </c>
      <c r="AX515" s="34">
        <v>35381.065395019548</v>
      </c>
      <c r="AY515" s="34">
        <v>36215.270929330676</v>
      </c>
    </row>
    <row r="516" spans="1:51" x14ac:dyDescent="0.25">
      <c r="A516" s="32">
        <v>44430</v>
      </c>
      <c r="B516" s="33">
        <v>11</v>
      </c>
      <c r="C516" s="34">
        <v>30373.537202063351</v>
      </c>
      <c r="D516" s="34">
        <v>32624.939595920412</v>
      </c>
      <c r="E516" s="34">
        <v>17733.644687769294</v>
      </c>
      <c r="F516" s="34">
        <v>64010.607231346265</v>
      </c>
      <c r="G516" s="34">
        <v>21220.080394311113</v>
      </c>
      <c r="H516" s="34">
        <v>4011.7052126467288</v>
      </c>
      <c r="I516" s="34">
        <v>26069.07195094374</v>
      </c>
      <c r="J516" s="34">
        <v>152.7485809326173</v>
      </c>
      <c r="K516" s="34">
        <v>18293.748894340537</v>
      </c>
      <c r="L516" s="34">
        <v>-4912.1748025573961</v>
      </c>
      <c r="M516" s="34">
        <v>29861.056591122124</v>
      </c>
      <c r="N516" s="34">
        <v>14540.80732035939</v>
      </c>
      <c r="O516" s="34">
        <v>41576.021319451793</v>
      </c>
      <c r="P516" s="34">
        <v>5565.8594823322337</v>
      </c>
      <c r="Q516" s="34">
        <v>33.459005355834961</v>
      </c>
      <c r="R516" s="34">
        <v>6283.6035805664123</v>
      </c>
      <c r="S516" s="34">
        <v>42324.505393738247</v>
      </c>
      <c r="T516" s="34">
        <v>16171.139909135272</v>
      </c>
      <c r="U516" s="34">
        <v>8556.0662939062604</v>
      </c>
      <c r="V516" s="34">
        <v>66128.235513767693</v>
      </c>
      <c r="W516" s="34">
        <v>2923.5777640000001</v>
      </c>
      <c r="X516" s="34">
        <v>10814.116490938366</v>
      </c>
      <c r="Y516" s="34">
        <v>19617.08775585048</v>
      </c>
      <c r="Z516" s="34">
        <v>94.954696200000015</v>
      </c>
      <c r="AA516" s="34">
        <v>21070.597491176562</v>
      </c>
      <c r="AB516" s="34">
        <v>15820.998876857373</v>
      </c>
      <c r="AC516" s="34">
        <v>29048.601265011799</v>
      </c>
      <c r="AD516" s="34">
        <v>35910.767577696184</v>
      </c>
      <c r="AE516" s="34">
        <v>5972.9122079639928</v>
      </c>
      <c r="AF516" s="34">
        <v>16.522439516129033</v>
      </c>
      <c r="AG516" s="34">
        <v>21344.49567342224</v>
      </c>
      <c r="AH516" s="34">
        <v>38857.038529989193</v>
      </c>
      <c r="AI516" s="34">
        <v>5680.1601955948572</v>
      </c>
      <c r="AJ516" s="34">
        <v>-394.03506171874915</v>
      </c>
      <c r="AK516" s="34">
        <v>3653.4060447774432</v>
      </c>
      <c r="AL516" s="34">
        <v>19218.046812761946</v>
      </c>
      <c r="AM516" s="34">
        <v>11446.651568256264</v>
      </c>
      <c r="AN516" s="34">
        <v>10107.207130409679</v>
      </c>
      <c r="AO516" s="34">
        <v>38367.884269856499</v>
      </c>
      <c r="AP516" s="34">
        <v>604.84014546871322</v>
      </c>
      <c r="AQ516" s="34">
        <v>41907.540931231335</v>
      </c>
      <c r="AR516" s="34">
        <v>44731.932564303512</v>
      </c>
      <c r="AS516" s="34">
        <v>46916.194445038942</v>
      </c>
      <c r="AT516" s="34">
        <v>14318.233638632581</v>
      </c>
      <c r="AU516" s="34">
        <v>49924.144972702474</v>
      </c>
      <c r="AV516" s="34">
        <v>21728.66360951649</v>
      </c>
      <c r="AW516" s="34">
        <v>1563.791213989258</v>
      </c>
      <c r="AX516" s="34">
        <v>40340.668277343764</v>
      </c>
      <c r="AY516" s="34">
        <v>38590.772931178675</v>
      </c>
    </row>
    <row r="517" spans="1:51" x14ac:dyDescent="0.25">
      <c r="A517" s="32">
        <v>44430</v>
      </c>
      <c r="B517" s="33">
        <v>12</v>
      </c>
      <c r="C517" s="34">
        <v>31371.412819432473</v>
      </c>
      <c r="D517" s="34">
        <v>34691.973941420656</v>
      </c>
      <c r="E517" s="34">
        <v>18471.832386104277</v>
      </c>
      <c r="F517" s="34">
        <v>66182.862188604806</v>
      </c>
      <c r="G517" s="34">
        <v>23786.242165621385</v>
      </c>
      <c r="H517" s="34">
        <v>4014.2002494899925</v>
      </c>
      <c r="I517" s="34">
        <v>27437.011585711563</v>
      </c>
      <c r="J517" s="34">
        <v>146.0204963684082</v>
      </c>
      <c r="K517" s="34">
        <v>17350.363675537134</v>
      </c>
      <c r="L517" s="34">
        <v>-4426.7742288542604</v>
      </c>
      <c r="M517" s="34">
        <v>29768.530545317892</v>
      </c>
      <c r="N517" s="34">
        <v>14821.61783456251</v>
      </c>
      <c r="O517" s="34">
        <v>43651.242844796521</v>
      </c>
      <c r="P517" s="34">
        <v>4869.5972060008471</v>
      </c>
      <c r="Q517" s="34">
        <v>33.135672569274902</v>
      </c>
      <c r="R517" s="34">
        <v>6609.8813208007896</v>
      </c>
      <c r="S517" s="34">
        <v>45756.833981616677</v>
      </c>
      <c r="T517" s="34">
        <v>17028.32873105086</v>
      </c>
      <c r="U517" s="34">
        <v>9030.4444529687607</v>
      </c>
      <c r="V517" s="34">
        <v>68920.346667664315</v>
      </c>
      <c r="W517" s="34">
        <v>4757.293079</v>
      </c>
      <c r="X517" s="34">
        <v>10656.423325764295</v>
      </c>
      <c r="Y517" s="34">
        <v>19224.090369238336</v>
      </c>
      <c r="Z517" s="34">
        <v>101.54156369999998</v>
      </c>
      <c r="AA517" s="34">
        <v>22780.446572699071</v>
      </c>
      <c r="AB517" s="34">
        <v>16733.996421763626</v>
      </c>
      <c r="AC517" s="34">
        <v>29876.883486361934</v>
      </c>
      <c r="AD517" s="34">
        <v>37958.862948886599</v>
      </c>
      <c r="AE517" s="34">
        <v>6216.5693823445581</v>
      </c>
      <c r="AF517" s="34">
        <v>16.522439516129033</v>
      </c>
      <c r="AG517" s="34">
        <v>22626.213117344971</v>
      </c>
      <c r="AH517" s="34">
        <v>41228.548176478456</v>
      </c>
      <c r="AI517" s="34">
        <v>6164.9038589968295</v>
      </c>
      <c r="AJ517" s="34">
        <v>-383.02168025878996</v>
      </c>
      <c r="AK517" s="34">
        <v>4533.8179416847024</v>
      </c>
      <c r="AL517" s="34">
        <v>20734.805993681282</v>
      </c>
      <c r="AM517" s="34">
        <v>12611.527485950277</v>
      </c>
      <c r="AN517" s="34">
        <v>10557.178780048345</v>
      </c>
      <c r="AO517" s="34">
        <v>40425.77508716016</v>
      </c>
      <c r="AP517" s="34">
        <v>597.82525330781891</v>
      </c>
      <c r="AQ517" s="34">
        <v>43708.970663585336</v>
      </c>
      <c r="AR517" s="34">
        <v>47006.563167545704</v>
      </c>
      <c r="AS517" s="34">
        <v>50840.173509492059</v>
      </c>
      <c r="AT517" s="34">
        <v>12805.437122571791</v>
      </c>
      <c r="AU517" s="34">
        <v>52972.394968561624</v>
      </c>
      <c r="AV517" s="34">
        <v>23018.717031888711</v>
      </c>
      <c r="AW517" s="34">
        <v>3285.6122131347684</v>
      </c>
      <c r="AX517" s="34">
        <v>42892.966663574225</v>
      </c>
      <c r="AY517" s="34">
        <v>39155.72781095079</v>
      </c>
    </row>
    <row r="518" spans="1:51" x14ac:dyDescent="0.25">
      <c r="A518" s="32">
        <v>44430</v>
      </c>
      <c r="B518" s="33">
        <v>13</v>
      </c>
      <c r="C518" s="34">
        <v>31940.887568584691</v>
      </c>
      <c r="D518" s="34">
        <v>36121.931371635255</v>
      </c>
      <c r="E518" s="34">
        <v>19370.541969018839</v>
      </c>
      <c r="F518" s="34">
        <v>67640.250993722235</v>
      </c>
      <c r="G518" s="34">
        <v>23635.493945875398</v>
      </c>
      <c r="H518" s="34">
        <v>4068.6050188989375</v>
      </c>
      <c r="I518" s="34">
        <v>28568.254036864131</v>
      </c>
      <c r="J518" s="34">
        <v>138.77249908447271</v>
      </c>
      <c r="K518" s="34">
        <v>20249.996232368489</v>
      </c>
      <c r="L518" s="34">
        <v>-4798.9193740966275</v>
      </c>
      <c r="M518" s="34">
        <v>30554.27552119648</v>
      </c>
      <c r="N518" s="34">
        <v>15362.6134814375</v>
      </c>
      <c r="O518" s="34">
        <v>45806.178019155166</v>
      </c>
      <c r="P518" s="34">
        <v>4199.4031445591572</v>
      </c>
      <c r="Q518" s="34">
        <v>32.927495002746589</v>
      </c>
      <c r="R518" s="34">
        <v>6771.6265761718796</v>
      </c>
      <c r="S518" s="34">
        <v>47635.811351218726</v>
      </c>
      <c r="T518" s="34">
        <v>17805.170440033711</v>
      </c>
      <c r="U518" s="34">
        <v>9613.1679788281399</v>
      </c>
      <c r="V518" s="34">
        <v>71258.599742810315</v>
      </c>
      <c r="W518" s="34">
        <v>4750.1226180000003</v>
      </c>
      <c r="X518" s="34">
        <v>10967.8354674527</v>
      </c>
      <c r="Y518" s="34">
        <v>19134.705688840066</v>
      </c>
      <c r="Z518" s="34">
        <v>98.93985090000001</v>
      </c>
      <c r="AA518" s="34">
        <v>23777.91442923811</v>
      </c>
      <c r="AB518" s="34">
        <v>17294.163634216755</v>
      </c>
      <c r="AC518" s="34">
        <v>30756.896962800129</v>
      </c>
      <c r="AD518" s="34">
        <v>39189.673340323861</v>
      </c>
      <c r="AE518" s="34">
        <v>6579.1149632492907</v>
      </c>
      <c r="AF518" s="34">
        <v>16.522439516129033</v>
      </c>
      <c r="AG518" s="34">
        <v>23670.098663258057</v>
      </c>
      <c r="AH518" s="34">
        <v>42094.291955011664</v>
      </c>
      <c r="AI518" s="34">
        <v>6592.1197413499376</v>
      </c>
      <c r="AJ518" s="34">
        <v>-268.47830375976497</v>
      </c>
      <c r="AK518" s="34">
        <v>4770.6707656028993</v>
      </c>
      <c r="AL518" s="34">
        <v>21655.678760862218</v>
      </c>
      <c r="AM518" s="34">
        <v>12957.355484936063</v>
      </c>
      <c r="AN518" s="34">
        <v>10854.336094141368</v>
      </c>
      <c r="AO518" s="34">
        <v>42078.438895944644</v>
      </c>
      <c r="AP518" s="34">
        <v>602.58015441894611</v>
      </c>
      <c r="AQ518" s="34">
        <v>44724.108507240599</v>
      </c>
      <c r="AR518" s="34">
        <v>48820.761954255169</v>
      </c>
      <c r="AS518" s="34">
        <v>53399.421853007683</v>
      </c>
      <c r="AT518" s="34">
        <v>12929.729065613783</v>
      </c>
      <c r="AU518" s="34">
        <v>54931.366992708048</v>
      </c>
      <c r="AV518" s="34">
        <v>23408.924448169735</v>
      </c>
      <c r="AW518" s="34">
        <v>3879.5191040039049</v>
      </c>
      <c r="AX518" s="34">
        <v>44506.898348632836</v>
      </c>
      <c r="AY518" s="34">
        <v>39704.225950336884</v>
      </c>
    </row>
    <row r="519" spans="1:51" x14ac:dyDescent="0.25">
      <c r="A519" s="32">
        <v>44430</v>
      </c>
      <c r="B519" s="33">
        <v>14</v>
      </c>
      <c r="C519" s="34">
        <v>32415.216232031918</v>
      </c>
      <c r="D519" s="34">
        <v>36945.825888948973</v>
      </c>
      <c r="E519" s="34">
        <v>20154.393976341082</v>
      </c>
      <c r="F519" s="34">
        <v>68545.827200760803</v>
      </c>
      <c r="G519" s="34">
        <v>23653.730732989421</v>
      </c>
      <c r="H519" s="34">
        <v>4063.6565469412876</v>
      </c>
      <c r="I519" s="34">
        <v>29160.321915413577</v>
      </c>
      <c r="J519" s="34">
        <v>130.48474693298351</v>
      </c>
      <c r="K519" s="34">
        <v>20106.424760604878</v>
      </c>
      <c r="L519" s="34">
        <v>-4512.0699184868272</v>
      </c>
      <c r="M519" s="34">
        <v>30790.226966018879</v>
      </c>
      <c r="N519" s="34">
        <v>15743.842785062499</v>
      </c>
      <c r="O519" s="34">
        <v>46981.362604401736</v>
      </c>
      <c r="P519" s="34">
        <v>4235.8453009589248</v>
      </c>
      <c r="Q519" s="34">
        <v>32.910904884338379</v>
      </c>
      <c r="R519" s="34">
        <v>7018.6661293945372</v>
      </c>
      <c r="S519" s="34">
        <v>49218.214248564895</v>
      </c>
      <c r="T519" s="34">
        <v>18365.502865980205</v>
      </c>
      <c r="U519" s="34">
        <v>9815.5703303125101</v>
      </c>
      <c r="V519" s="34">
        <v>73749.771631347903</v>
      </c>
      <c r="W519" s="34">
        <v>4796.577053</v>
      </c>
      <c r="X519" s="34">
        <v>12348.669441015478</v>
      </c>
      <c r="Y519" s="34">
        <v>17820.207885700751</v>
      </c>
      <c r="Z519" s="34">
        <v>127.08834690000002</v>
      </c>
      <c r="AA519" s="34">
        <v>24342.517509262765</v>
      </c>
      <c r="AB519" s="34">
        <v>17657.902669810508</v>
      </c>
      <c r="AC519" s="34">
        <v>31093.131436247557</v>
      </c>
      <c r="AD519" s="34">
        <v>40961.289930835577</v>
      </c>
      <c r="AE519" s="34">
        <v>6864.1494309861282</v>
      </c>
      <c r="AF519" s="34">
        <v>16.522439516129033</v>
      </c>
      <c r="AG519" s="34">
        <v>24403.589980404664</v>
      </c>
      <c r="AH519" s="34">
        <v>43923.971130293881</v>
      </c>
      <c r="AI519" s="34">
        <v>6808.8518548747707</v>
      </c>
      <c r="AJ519" s="34">
        <v>-245.45966683593804</v>
      </c>
      <c r="AK519" s="34">
        <v>4778.0395641239847</v>
      </c>
      <c r="AL519" s="34">
        <v>22621.891479668535</v>
      </c>
      <c r="AM519" s="34">
        <v>13878.68960685606</v>
      </c>
      <c r="AN519" s="34">
        <v>10935.06821101149</v>
      </c>
      <c r="AO519" s="34">
        <v>43002.440675634432</v>
      </c>
      <c r="AP519" s="34">
        <v>596.66806030273381</v>
      </c>
      <c r="AQ519" s="34">
        <v>45134.578059139763</v>
      </c>
      <c r="AR519" s="34">
        <v>49879.582618225089</v>
      </c>
      <c r="AS519" s="34">
        <v>55105.683765820184</v>
      </c>
      <c r="AT519" s="34">
        <v>12693.155922339625</v>
      </c>
      <c r="AU519" s="34">
        <v>56350.505710821133</v>
      </c>
      <c r="AV519" s="34">
        <v>23950.05993451735</v>
      </c>
      <c r="AW519" s="34">
        <v>4396.7393188476608</v>
      </c>
      <c r="AX519" s="34">
        <v>45901.9228916016</v>
      </c>
      <c r="AY519" s="34">
        <v>40030.493481204117</v>
      </c>
    </row>
    <row r="520" spans="1:51" x14ac:dyDescent="0.25">
      <c r="A520" s="32">
        <v>44430</v>
      </c>
      <c r="B520" s="33">
        <v>15</v>
      </c>
      <c r="C520" s="34">
        <v>31293.203080413266</v>
      </c>
      <c r="D520" s="34">
        <v>36816.17562061255</v>
      </c>
      <c r="E520" s="34">
        <v>19311.536119754161</v>
      </c>
      <c r="F520" s="34">
        <v>65956.253389248857</v>
      </c>
      <c r="G520" s="34">
        <v>23858.598370686657</v>
      </c>
      <c r="H520" s="34">
        <v>4092.360669165173</v>
      </c>
      <c r="I520" s="34">
        <v>28747.556920677012</v>
      </c>
      <c r="J520" s="34">
        <v>132.6152648925781</v>
      </c>
      <c r="K520" s="34">
        <v>17648.692081359877</v>
      </c>
      <c r="L520" s="34">
        <v>-4295.9575082196707</v>
      </c>
      <c r="M520" s="34">
        <v>30334.842301551267</v>
      </c>
      <c r="N520" s="34">
        <v>15343.86375035938</v>
      </c>
      <c r="O520" s="34">
        <v>46290.465362731578</v>
      </c>
      <c r="P520" s="34">
        <v>3677.6913076768533</v>
      </c>
      <c r="Q520" s="34">
        <v>33.080567359924316</v>
      </c>
      <c r="R520" s="34">
        <v>6919.9045424804772</v>
      </c>
      <c r="S520" s="34">
        <v>48938.966996533651</v>
      </c>
      <c r="T520" s="34">
        <v>17980.119567667527</v>
      </c>
      <c r="U520" s="34">
        <v>9796.82441140626</v>
      </c>
      <c r="V520" s="34">
        <v>73107.223431043341</v>
      </c>
      <c r="W520" s="34">
        <v>4703.7349639999993</v>
      </c>
      <c r="X520" s="34">
        <v>12364.311971515377</v>
      </c>
      <c r="Y520" s="34">
        <v>17740.228108316627</v>
      </c>
      <c r="Z520" s="34">
        <v>145.1415581</v>
      </c>
      <c r="AA520" s="34">
        <v>24552.921664573289</v>
      </c>
      <c r="AB520" s="34">
        <v>17367.760412685504</v>
      </c>
      <c r="AC520" s="34">
        <v>30360.574916805341</v>
      </c>
      <c r="AD520" s="34">
        <v>40322.099756978656</v>
      </c>
      <c r="AE520" s="34">
        <v>6620.6634666957661</v>
      </c>
      <c r="AF520" s="34">
        <v>16.522439516129033</v>
      </c>
      <c r="AG520" s="34">
        <v>24084.9370464032</v>
      </c>
      <c r="AH520" s="34">
        <v>43986.126803525825</v>
      </c>
      <c r="AI520" s="34">
        <v>6907.9130547758177</v>
      </c>
      <c r="AJ520" s="34">
        <v>-287.12912809082002</v>
      </c>
      <c r="AK520" s="34">
        <v>4798.5099568353735</v>
      </c>
      <c r="AL520" s="34">
        <v>22906.438191961759</v>
      </c>
      <c r="AM520" s="34">
        <v>14219.758804255676</v>
      </c>
      <c r="AN520" s="34">
        <v>10738.347544889897</v>
      </c>
      <c r="AO520" s="34">
        <v>43141.614935564088</v>
      </c>
      <c r="AP520" s="34">
        <v>597.4640655517569</v>
      </c>
      <c r="AQ520" s="34">
        <v>44413.658728640017</v>
      </c>
      <c r="AR520" s="34">
        <v>49471.741063455876</v>
      </c>
      <c r="AS520" s="34">
        <v>54865.666181757682</v>
      </c>
      <c r="AT520" s="34">
        <v>12955.378966230977</v>
      </c>
      <c r="AU520" s="34">
        <v>54878.535481015861</v>
      </c>
      <c r="AV520" s="34">
        <v>23741.678439431329</v>
      </c>
      <c r="AW520" s="34">
        <v>4431.3564758300881</v>
      </c>
      <c r="AX520" s="34">
        <v>45814.971087402366</v>
      </c>
      <c r="AY520" s="34">
        <v>38913.284729466555</v>
      </c>
    </row>
    <row r="521" spans="1:51" x14ac:dyDescent="0.25">
      <c r="A521" s="32">
        <v>44430</v>
      </c>
      <c r="B521" s="33">
        <v>16</v>
      </c>
      <c r="C521" s="34">
        <v>28988.097441329166</v>
      </c>
      <c r="D521" s="34">
        <v>35841.284692533445</v>
      </c>
      <c r="E521" s="34">
        <v>17587.873950083027</v>
      </c>
      <c r="F521" s="34">
        <v>61696.642495048654</v>
      </c>
      <c r="G521" s="34">
        <v>21646.308190592463</v>
      </c>
      <c r="H521" s="34">
        <v>4317.8698750374806</v>
      </c>
      <c r="I521" s="34">
        <v>27689.970471090452</v>
      </c>
      <c r="J521" s="34">
        <v>132.2166633605957</v>
      </c>
      <c r="K521" s="34">
        <v>19215.810807548536</v>
      </c>
      <c r="L521" s="34">
        <v>-4610.1829855440119</v>
      </c>
      <c r="M521" s="34">
        <v>30461.002112356928</v>
      </c>
      <c r="N521" s="34">
        <v>14332.96914653125</v>
      </c>
      <c r="O521" s="34">
        <v>44615.744469420541</v>
      </c>
      <c r="P521" s="34">
        <v>4208.723510095514</v>
      </c>
      <c r="Q521" s="34">
        <v>32.472951889038093</v>
      </c>
      <c r="R521" s="34">
        <v>6491.3764360351488</v>
      </c>
      <c r="S521" s="34">
        <v>47319.493029263132</v>
      </c>
      <c r="T521" s="34">
        <v>16526.271453110636</v>
      </c>
      <c r="U521" s="34">
        <v>8932.6044005468902</v>
      </c>
      <c r="V521" s="34">
        <v>68694.11640948437</v>
      </c>
      <c r="W521" s="34">
        <v>4881.1098770000008</v>
      </c>
      <c r="X521" s="34">
        <v>12213.913845557174</v>
      </c>
      <c r="Y521" s="34">
        <v>17940.801247826388</v>
      </c>
      <c r="Z521" s="34">
        <v>147.32936439999997</v>
      </c>
      <c r="AA521" s="34">
        <v>23477.782608440913</v>
      </c>
      <c r="AB521" s="34">
        <v>17089.262744591746</v>
      </c>
      <c r="AC521" s="34">
        <v>28312.748033708074</v>
      </c>
      <c r="AD521" s="34">
        <v>37736.25202903687</v>
      </c>
      <c r="AE521" s="34">
        <v>6085.2258966310155</v>
      </c>
      <c r="AF521" s="34">
        <v>16.522439516129033</v>
      </c>
      <c r="AG521" s="34">
        <v>23039.165249850463</v>
      </c>
      <c r="AH521" s="34">
        <v>42974.205492168396</v>
      </c>
      <c r="AI521" s="34">
        <v>6613.3549278681185</v>
      </c>
      <c r="AJ521" s="34">
        <v>-442.11776232910114</v>
      </c>
      <c r="AK521" s="34">
        <v>4278.0080972482483</v>
      </c>
      <c r="AL521" s="34">
        <v>22549.921602536109</v>
      </c>
      <c r="AM521" s="34">
        <v>14313.422108600693</v>
      </c>
      <c r="AN521" s="34">
        <v>9766.9631650419979</v>
      </c>
      <c r="AO521" s="34">
        <v>41640.653532103592</v>
      </c>
      <c r="AP521" s="34">
        <v>538.16196535900247</v>
      </c>
      <c r="AQ521" s="34">
        <v>43001.225628833155</v>
      </c>
      <c r="AR521" s="34">
        <v>47587.505044657169</v>
      </c>
      <c r="AS521" s="34">
        <v>53256.645040117073</v>
      </c>
      <c r="AT521" s="34">
        <v>12422.004417592554</v>
      </c>
      <c r="AU521" s="34">
        <v>51900.373651805516</v>
      </c>
      <c r="AV521" s="34">
        <v>23471.259293314397</v>
      </c>
      <c r="AW521" s="34">
        <v>3741.5066833496239</v>
      </c>
      <c r="AX521" s="34">
        <v>44493.495223632854</v>
      </c>
      <c r="AY521" s="34">
        <v>37436.274475927959</v>
      </c>
    </row>
    <row r="522" spans="1:51" x14ac:dyDescent="0.25">
      <c r="A522" s="32">
        <v>44430</v>
      </c>
      <c r="B522" s="33">
        <v>17</v>
      </c>
      <c r="C522" s="34">
        <v>28441.765529321488</v>
      </c>
      <c r="D522" s="34">
        <v>35011.475704064942</v>
      </c>
      <c r="E522" s="34">
        <v>16940.455956591577</v>
      </c>
      <c r="F522" s="34">
        <v>60443.285950643374</v>
      </c>
      <c r="G522" s="34">
        <v>20427.018319239396</v>
      </c>
      <c r="H522" s="34">
        <v>4120.2386736895896</v>
      </c>
      <c r="I522" s="34">
        <v>26828.96634543415</v>
      </c>
      <c r="J522" s="34">
        <v>122.16508102416989</v>
      </c>
      <c r="K522" s="34">
        <v>19559.389452095053</v>
      </c>
      <c r="L522" s="34">
        <v>-4278.9452288940884</v>
      </c>
      <c r="M522" s="34">
        <v>29788.986080072187</v>
      </c>
      <c r="N522" s="34">
        <v>13650.024664781271</v>
      </c>
      <c r="O522" s="34">
        <v>43367.959648299206</v>
      </c>
      <c r="P522" s="34">
        <v>4400.858171390526</v>
      </c>
      <c r="Q522" s="34">
        <v>32.050695419311523</v>
      </c>
      <c r="R522" s="34">
        <v>6229.299953125018</v>
      </c>
      <c r="S522" s="34">
        <v>46182.953822554169</v>
      </c>
      <c r="T522" s="34">
        <v>16057.93166361037</v>
      </c>
      <c r="U522" s="34">
        <v>8327.6887089843804</v>
      </c>
      <c r="V522" s="34">
        <v>66192.966810537968</v>
      </c>
      <c r="W522" s="34">
        <v>3278.0104380000002</v>
      </c>
      <c r="X522" s="34">
        <v>12293.050646356325</v>
      </c>
      <c r="Y522" s="34">
        <v>17488.723992099938</v>
      </c>
      <c r="Z522" s="34">
        <v>148.22988909999998</v>
      </c>
      <c r="AA522" s="34">
        <v>23014.134750677062</v>
      </c>
      <c r="AB522" s="34">
        <v>16886.615155623011</v>
      </c>
      <c r="AC522" s="34">
        <v>27888.457515993588</v>
      </c>
      <c r="AD522" s="34">
        <v>36284.353127259164</v>
      </c>
      <c r="AE522" s="34">
        <v>6181.0745634437544</v>
      </c>
      <c r="AF522" s="34">
        <v>16.522439516129033</v>
      </c>
      <c r="AG522" s="34">
        <v>22078.578560294191</v>
      </c>
      <c r="AH522" s="34">
        <v>42642.771479633731</v>
      </c>
      <c r="AI522" s="34">
        <v>6482.717631630213</v>
      </c>
      <c r="AJ522" s="34">
        <v>-433.95443900390489</v>
      </c>
      <c r="AK522" s="34">
        <v>3502.2852372731058</v>
      </c>
      <c r="AL522" s="34">
        <v>22298.28730899515</v>
      </c>
      <c r="AM522" s="34">
        <v>14391.23173261886</v>
      </c>
      <c r="AN522" s="34">
        <v>9233.2092162404842</v>
      </c>
      <c r="AO522" s="34">
        <v>40986.260129121831</v>
      </c>
      <c r="AP522" s="34">
        <v>519.70996570587181</v>
      </c>
      <c r="AQ522" s="34">
        <v>42184.270946767458</v>
      </c>
      <c r="AR522" s="34">
        <v>46662.144103401435</v>
      </c>
      <c r="AS522" s="34">
        <v>51785.290574960818</v>
      </c>
      <c r="AT522" s="34">
        <v>13692.40394460779</v>
      </c>
      <c r="AU522" s="34">
        <v>50457.002085676948</v>
      </c>
      <c r="AV522" s="34">
        <v>23115.688745426301</v>
      </c>
      <c r="AW522" s="34">
        <v>3207.6404418945358</v>
      </c>
      <c r="AX522" s="34">
        <v>43767.714668945337</v>
      </c>
      <c r="AY522" s="34">
        <v>37011.722492579276</v>
      </c>
    </row>
    <row r="523" spans="1:51" x14ac:dyDescent="0.25">
      <c r="A523" s="32">
        <v>44430</v>
      </c>
      <c r="B523" s="33">
        <v>18</v>
      </c>
      <c r="C523" s="34">
        <v>29335.020998490141</v>
      </c>
      <c r="D523" s="34">
        <v>35436.505760260989</v>
      </c>
      <c r="E523" s="34">
        <v>17290.454800666037</v>
      </c>
      <c r="F523" s="34">
        <v>62504.094415804757</v>
      </c>
      <c r="G523" s="34">
        <v>20054.075337455703</v>
      </c>
      <c r="H523" s="34">
        <v>3899.9128518200578</v>
      </c>
      <c r="I523" s="34">
        <v>26874.932679674275</v>
      </c>
      <c r="J523" s="34">
        <v>117.9182529449463</v>
      </c>
      <c r="K523" s="34">
        <v>19859.394039581326</v>
      </c>
      <c r="L523" s="34">
        <v>-4701.7115248061746</v>
      </c>
      <c r="M523" s="34">
        <v>30347.542609246477</v>
      </c>
      <c r="N523" s="34">
        <v>13907.14130731252</v>
      </c>
      <c r="O523" s="34">
        <v>43601.797915858777</v>
      </c>
      <c r="P523" s="34">
        <v>5459.8800737730653</v>
      </c>
      <c r="Q523" s="34">
        <v>32.151935577392571</v>
      </c>
      <c r="R523" s="34">
        <v>6531.4715629882885</v>
      </c>
      <c r="S523" s="34">
        <v>47646.908357971646</v>
      </c>
      <c r="T523" s="34">
        <v>16091.787668436875</v>
      </c>
      <c r="U523" s="34">
        <v>8168.1870908593901</v>
      </c>
      <c r="V523" s="34">
        <v>67992.176777685178</v>
      </c>
      <c r="W523" s="34">
        <v>2311.8707020000002</v>
      </c>
      <c r="X523" s="34">
        <v>12384.919098991351</v>
      </c>
      <c r="Y523" s="34">
        <v>19163.815637653599</v>
      </c>
      <c r="Z523" s="34">
        <v>119.51828410000005</v>
      </c>
      <c r="AA523" s="34">
        <v>23326.516374321865</v>
      </c>
      <c r="AB523" s="34">
        <v>16808.716399982372</v>
      </c>
      <c r="AC523" s="34">
        <v>28277.1252859042</v>
      </c>
      <c r="AD523" s="34">
        <v>37729.244837434329</v>
      </c>
      <c r="AE523" s="34">
        <v>6773.6750472070735</v>
      </c>
      <c r="AF523" s="34">
        <v>16.522439516129033</v>
      </c>
      <c r="AG523" s="34">
        <v>22581.011953208006</v>
      </c>
      <c r="AH523" s="34">
        <v>44209.525511360291</v>
      </c>
      <c r="AI523" s="34">
        <v>6553.0886440750228</v>
      </c>
      <c r="AJ523" s="34">
        <v>-467.8849658251952</v>
      </c>
      <c r="AK523" s="34">
        <v>2654.7867129986057</v>
      </c>
      <c r="AL523" s="34">
        <v>22980.339894563698</v>
      </c>
      <c r="AM523" s="34">
        <v>14421.59116128473</v>
      </c>
      <c r="AN523" s="34">
        <v>9526.3263467075303</v>
      </c>
      <c r="AO523" s="34">
        <v>42241.840731886914</v>
      </c>
      <c r="AP523" s="34">
        <v>553.4075422286985</v>
      </c>
      <c r="AQ523" s="34">
        <v>42674.667148413711</v>
      </c>
      <c r="AR523" s="34">
        <v>47947.143412266123</v>
      </c>
      <c r="AS523" s="34">
        <v>52905.989591288948</v>
      </c>
      <c r="AT523" s="34">
        <v>14963.308482745746</v>
      </c>
      <c r="AU523" s="34">
        <v>52224.309299624103</v>
      </c>
      <c r="AV523" s="34">
        <v>24314.855483961881</v>
      </c>
      <c r="AW523" s="34">
        <v>3528.9954376220649</v>
      </c>
      <c r="AX523" s="34">
        <v>45730.361210449235</v>
      </c>
      <c r="AY523" s="34">
        <v>37962.069186587789</v>
      </c>
    </row>
    <row r="524" spans="1:51" x14ac:dyDescent="0.25">
      <c r="A524" s="32">
        <v>44430</v>
      </c>
      <c r="B524" s="33">
        <v>19</v>
      </c>
      <c r="C524" s="34">
        <v>35620.674004870947</v>
      </c>
      <c r="D524" s="34">
        <v>41685.221736289306</v>
      </c>
      <c r="E524" s="34">
        <v>21050.41238339038</v>
      </c>
      <c r="F524" s="34">
        <v>75184.210399634583</v>
      </c>
      <c r="G524" s="34">
        <v>28947.595011108704</v>
      </c>
      <c r="H524" s="34">
        <v>3924.243500185672</v>
      </c>
      <c r="I524" s="34">
        <v>29506.135702941112</v>
      </c>
      <c r="J524" s="34">
        <v>159.9134140014649</v>
      </c>
      <c r="K524" s="34">
        <v>23185.11830870057</v>
      </c>
      <c r="L524" s="34">
        <v>-3939.8861429271656</v>
      </c>
      <c r="M524" s="34">
        <v>33600.179619657552</v>
      </c>
      <c r="N524" s="34">
        <v>17495.92499053125</v>
      </c>
      <c r="O524" s="34">
        <v>49536.507517251841</v>
      </c>
      <c r="P524" s="34">
        <v>7159.4126500691809</v>
      </c>
      <c r="Q524" s="34">
        <v>32.550677299499512</v>
      </c>
      <c r="R524" s="34">
        <v>8308.5451870117213</v>
      </c>
      <c r="S524" s="34">
        <v>57200.03450926314</v>
      </c>
      <c r="T524" s="34">
        <v>19815.843854615763</v>
      </c>
      <c r="U524" s="34">
        <v>10075.64827476563</v>
      </c>
      <c r="V524" s="34">
        <v>84145.458364947495</v>
      </c>
      <c r="W524" s="34">
        <v>2873.1753840000001</v>
      </c>
      <c r="X524" s="34">
        <v>14758.624353748331</v>
      </c>
      <c r="Y524" s="34">
        <v>20510.166192559846</v>
      </c>
      <c r="Z524" s="34">
        <v>152.46043199999997</v>
      </c>
      <c r="AA524" s="34">
        <v>29185.001088230511</v>
      </c>
      <c r="AB524" s="34">
        <v>17589.538724560512</v>
      </c>
      <c r="AC524" s="34">
        <v>33360.543348101521</v>
      </c>
      <c r="AD524" s="34">
        <v>47400.40747305275</v>
      </c>
      <c r="AE524" s="34">
        <v>9085.913650343804</v>
      </c>
      <c r="AF524" s="34">
        <v>16.522439516129033</v>
      </c>
      <c r="AG524" s="34">
        <v>27701.740006132201</v>
      </c>
      <c r="AH524" s="34">
        <v>54618.092389331483</v>
      </c>
      <c r="AI524" s="34">
        <v>8399.059016791698</v>
      </c>
      <c r="AJ524" s="34">
        <v>-527.3293444921859</v>
      </c>
      <c r="AK524" s="34">
        <v>2687.6465280778857</v>
      </c>
      <c r="AL524" s="34">
        <v>27769.600275444736</v>
      </c>
      <c r="AM524" s="34">
        <v>18797.846710594495</v>
      </c>
      <c r="AN524" s="34">
        <v>11090.143120302739</v>
      </c>
      <c r="AO524" s="34">
        <v>50006.166887959524</v>
      </c>
      <c r="AP524" s="34">
        <v>723.70531614124752</v>
      </c>
      <c r="AQ524" s="34">
        <v>46755.756385356828</v>
      </c>
      <c r="AR524" s="34">
        <v>56417.347386810368</v>
      </c>
      <c r="AS524" s="34">
        <v>62872.730070429556</v>
      </c>
      <c r="AT524" s="34">
        <v>17669.562382851611</v>
      </c>
      <c r="AU524" s="34">
        <v>63408.402924803027</v>
      </c>
      <c r="AV524" s="34">
        <v>31198.111729265402</v>
      </c>
      <c r="AW524" s="34">
        <v>5106.0980834961047</v>
      </c>
      <c r="AX524" s="34">
        <v>56341.129652343778</v>
      </c>
      <c r="AY524" s="34">
        <v>43170.329489726122</v>
      </c>
    </row>
    <row r="525" spans="1:51" x14ac:dyDescent="0.25">
      <c r="A525" s="32">
        <v>44430</v>
      </c>
      <c r="B525" s="33">
        <v>20</v>
      </c>
      <c r="C525" s="34">
        <v>39734.61128554913</v>
      </c>
      <c r="D525" s="34">
        <v>46271.453166310297</v>
      </c>
      <c r="E525" s="34">
        <v>23672.524311546036</v>
      </c>
      <c r="F525" s="34">
        <v>83791.01583354632</v>
      </c>
      <c r="G525" s="34">
        <v>36611.447994107308</v>
      </c>
      <c r="H525" s="34">
        <v>4008.3243829433773</v>
      </c>
      <c r="I525" s="34">
        <v>30838.150355496342</v>
      </c>
      <c r="J525" s="34">
        <v>163.28692626953131</v>
      </c>
      <c r="K525" s="34">
        <v>25683.967109069832</v>
      </c>
      <c r="L525" s="34">
        <v>-3274.0659092835822</v>
      </c>
      <c r="M525" s="34">
        <v>36043.985681097358</v>
      </c>
      <c r="N525" s="34">
        <v>19000.63384640625</v>
      </c>
      <c r="O525" s="34">
        <v>53310.861333497931</v>
      </c>
      <c r="P525" s="34">
        <v>8020.2236454336025</v>
      </c>
      <c r="Q525" s="34">
        <v>33.074563026428216</v>
      </c>
      <c r="R525" s="34">
        <v>9563.6753608398467</v>
      </c>
      <c r="S525" s="34">
        <v>65700.57794027144</v>
      </c>
      <c r="T525" s="34">
        <v>21805.365485296606</v>
      </c>
      <c r="U525" s="34">
        <v>11609.464765078141</v>
      </c>
      <c r="V525" s="34">
        <v>96354.445483964475</v>
      </c>
      <c r="W525" s="34">
        <v>3029.639498</v>
      </c>
      <c r="X525" s="34">
        <v>16318.988235682291</v>
      </c>
      <c r="Y525" s="34">
        <v>20262.441160093211</v>
      </c>
      <c r="Z525" s="34">
        <v>190.83088529999998</v>
      </c>
      <c r="AA525" s="34">
        <v>33802.512786568484</v>
      </c>
      <c r="AB525" s="34">
        <v>18493.348990794886</v>
      </c>
      <c r="AC525" s="34">
        <v>36994.198638052396</v>
      </c>
      <c r="AD525" s="34">
        <v>54987.417208344501</v>
      </c>
      <c r="AE525" s="34">
        <v>10380.354756375085</v>
      </c>
      <c r="AF525" s="34">
        <v>16.522439516129033</v>
      </c>
      <c r="AG525" s="34">
        <v>31256.908084835206</v>
      </c>
      <c r="AH525" s="34">
        <v>64227.437979049748</v>
      </c>
      <c r="AI525" s="34">
        <v>9835.0810058593797</v>
      </c>
      <c r="AJ525" s="34">
        <v>-523.47101938964909</v>
      </c>
      <c r="AK525" s="34">
        <v>3120.59233903125</v>
      </c>
      <c r="AL525" s="34">
        <v>31075.147816323471</v>
      </c>
      <c r="AM525" s="34">
        <v>21939.332734419149</v>
      </c>
      <c r="AN525" s="34">
        <v>11770.984154574229</v>
      </c>
      <c r="AO525" s="34">
        <v>56559.43760727792</v>
      </c>
      <c r="AP525" s="34">
        <v>834.92546081543003</v>
      </c>
      <c r="AQ525" s="34">
        <v>48870.519194970344</v>
      </c>
      <c r="AR525" s="34">
        <v>62747.269114037306</v>
      </c>
      <c r="AS525" s="34">
        <v>70798.846904648293</v>
      </c>
      <c r="AT525" s="34">
        <v>18793.295381552205</v>
      </c>
      <c r="AU525" s="34">
        <v>70760.414344577497</v>
      </c>
      <c r="AV525" s="34">
        <v>36763.439141059709</v>
      </c>
      <c r="AW525" s="34">
        <v>5847.2870483398519</v>
      </c>
      <c r="AX525" s="34">
        <v>64173.996916015625</v>
      </c>
      <c r="AY525" s="34">
        <v>46770.002410677953</v>
      </c>
    </row>
    <row r="526" spans="1:51" x14ac:dyDescent="0.25">
      <c r="A526" s="32">
        <v>44430</v>
      </c>
      <c r="B526" s="33">
        <v>21</v>
      </c>
      <c r="C526" s="34">
        <v>40469.399347325532</v>
      </c>
      <c r="D526" s="34">
        <v>47780.666377290778</v>
      </c>
      <c r="E526" s="34">
        <v>24378.142880338564</v>
      </c>
      <c r="F526" s="34">
        <v>85719.308284781204</v>
      </c>
      <c r="G526" s="34">
        <v>37969.596494232253</v>
      </c>
      <c r="H526" s="34">
        <v>3629.8270417094727</v>
      </c>
      <c r="I526" s="34">
        <v>31405.050455260134</v>
      </c>
      <c r="J526" s="34">
        <v>170.7659797668457</v>
      </c>
      <c r="K526" s="34">
        <v>26688.243768028267</v>
      </c>
      <c r="L526" s="34">
        <v>-3658.5965761318303</v>
      </c>
      <c r="M526" s="34">
        <v>37155.960092321853</v>
      </c>
      <c r="N526" s="34">
        <v>18967.044804062498</v>
      </c>
      <c r="O526" s="34">
        <v>54982.716634348282</v>
      </c>
      <c r="P526" s="34">
        <v>8364.0420383906348</v>
      </c>
      <c r="Q526" s="34">
        <v>33.076869964599609</v>
      </c>
      <c r="R526" s="34">
        <v>9935.8733085937602</v>
      </c>
      <c r="S526" s="34">
        <v>67328.113386643512</v>
      </c>
      <c r="T526" s="34">
        <v>21170.719939847095</v>
      </c>
      <c r="U526" s="34">
        <v>11950.119576093761</v>
      </c>
      <c r="V526" s="34">
        <v>100550.69726155441</v>
      </c>
      <c r="W526" s="34">
        <v>3123.2807640000001</v>
      </c>
      <c r="X526" s="34">
        <v>16595.412256853466</v>
      </c>
      <c r="Y526" s="34">
        <v>20924.810406138942</v>
      </c>
      <c r="Z526" s="34">
        <v>217.3243362</v>
      </c>
      <c r="AA526" s="34">
        <v>34369.028555464138</v>
      </c>
      <c r="AB526" s="34">
        <v>18769.842409044872</v>
      </c>
      <c r="AC526" s="34">
        <v>37812.532961833218</v>
      </c>
      <c r="AD526" s="34">
        <v>57814.960493637584</v>
      </c>
      <c r="AE526" s="34">
        <v>10778.616899096854</v>
      </c>
      <c r="AF526" s="34">
        <v>16.522439516129033</v>
      </c>
      <c r="AG526" s="34">
        <v>32055.472589583129</v>
      </c>
      <c r="AH526" s="34">
        <v>66261.961997563427</v>
      </c>
      <c r="AI526" s="34">
        <v>10189.206347656251</v>
      </c>
      <c r="AJ526" s="34">
        <v>-511.92206653320295</v>
      </c>
      <c r="AK526" s="34">
        <v>3088.1921086484381</v>
      </c>
      <c r="AL526" s="34">
        <v>32120.712512871021</v>
      </c>
      <c r="AM526" s="34">
        <v>22338.776297475968</v>
      </c>
      <c r="AN526" s="34">
        <v>12444.922072865733</v>
      </c>
      <c r="AO526" s="34">
        <v>58806.992744483046</v>
      </c>
      <c r="AP526" s="34">
        <v>855.31805419921898</v>
      </c>
      <c r="AQ526" s="34">
        <v>49801.478066381722</v>
      </c>
      <c r="AR526" s="34">
        <v>64712.855718471525</v>
      </c>
      <c r="AS526" s="34">
        <v>73070.265867226437</v>
      </c>
      <c r="AT526" s="34">
        <v>18916.171952326367</v>
      </c>
      <c r="AU526" s="34">
        <v>73179.445844762522</v>
      </c>
      <c r="AV526" s="34">
        <v>37778.925447403468</v>
      </c>
      <c r="AW526" s="34">
        <v>5992.882049560546</v>
      </c>
      <c r="AX526" s="34">
        <v>66232.038708007822</v>
      </c>
      <c r="AY526" s="34">
        <v>47904.554541772246</v>
      </c>
    </row>
    <row r="527" spans="1:51" x14ac:dyDescent="0.25">
      <c r="A527" s="32">
        <v>44430</v>
      </c>
      <c r="B527" s="33">
        <v>22</v>
      </c>
      <c r="C527" s="34">
        <v>38609.51274122412</v>
      </c>
      <c r="D527" s="34">
        <v>47255.276405941164</v>
      </c>
      <c r="E527" s="34">
        <v>24526.449869226824</v>
      </c>
      <c r="F527" s="34">
        <v>83051.166529963448</v>
      </c>
      <c r="G527" s="34">
        <v>37675.262264370176</v>
      </c>
      <c r="H527" s="34">
        <v>3542.5673889321433</v>
      </c>
      <c r="I527" s="34">
        <v>30863.810463243601</v>
      </c>
      <c r="J527" s="34">
        <v>164.96634292602528</v>
      </c>
      <c r="K527" s="34">
        <v>26758.819120368957</v>
      </c>
      <c r="L527" s="34">
        <v>-3868.1084389730045</v>
      </c>
      <c r="M527" s="34">
        <v>36912.022502134212</v>
      </c>
      <c r="N527" s="34">
        <v>17504.509808968749</v>
      </c>
      <c r="O527" s="34">
        <v>54294.988611591689</v>
      </c>
      <c r="P527" s="34">
        <v>8381.6182580039167</v>
      </c>
      <c r="Q527" s="34">
        <v>33.398663520812988</v>
      </c>
      <c r="R527" s="34">
        <v>9833.8488930664171</v>
      </c>
      <c r="S527" s="34">
        <v>67407.132468315875</v>
      </c>
      <c r="T527" s="34">
        <v>19736.336768578163</v>
      </c>
      <c r="U527" s="34">
        <v>11411.251160390641</v>
      </c>
      <c r="V527" s="34">
        <v>98892.225606876222</v>
      </c>
      <c r="W527" s="34">
        <v>3130.3552460000001</v>
      </c>
      <c r="X527" s="34">
        <v>15876.709895526727</v>
      </c>
      <c r="Y527" s="34">
        <v>21331.722826396752</v>
      </c>
      <c r="Z527" s="34">
        <v>218.58267569999998</v>
      </c>
      <c r="AA527" s="34">
        <v>34027.531510963367</v>
      </c>
      <c r="AB527" s="34">
        <v>18607.755647623013</v>
      </c>
      <c r="AC527" s="34">
        <v>36241.650514840476</v>
      </c>
      <c r="AD527" s="34">
        <v>57353.844597195697</v>
      </c>
      <c r="AE527" s="34">
        <v>11114.257657214732</v>
      </c>
      <c r="AF527" s="34">
        <v>16.522439516129033</v>
      </c>
      <c r="AG527" s="34">
        <v>31925.108890617063</v>
      </c>
      <c r="AH527" s="34">
        <v>65863.168684064876</v>
      </c>
      <c r="AI527" s="34">
        <v>10032.545117187521</v>
      </c>
      <c r="AJ527" s="34">
        <v>-542.35823452636691</v>
      </c>
      <c r="AK527" s="34">
        <v>3031.9557834062498</v>
      </c>
      <c r="AL527" s="34">
        <v>32167.332878081743</v>
      </c>
      <c r="AM527" s="34">
        <v>22270.022723963051</v>
      </c>
      <c r="AN527" s="34">
        <v>12067.146130089372</v>
      </c>
      <c r="AO527" s="34">
        <v>58239.352080396704</v>
      </c>
      <c r="AP527" s="34">
        <v>845.38037109375</v>
      </c>
      <c r="AQ527" s="34">
        <v>49230.148170831424</v>
      </c>
      <c r="AR527" s="34">
        <v>64868.67176539301</v>
      </c>
      <c r="AS527" s="34">
        <v>72431.094418554567</v>
      </c>
      <c r="AT527" s="34">
        <v>18642.592447395869</v>
      </c>
      <c r="AU527" s="34">
        <v>72041.526082582001</v>
      </c>
      <c r="AV527" s="34">
        <v>37349.265160790332</v>
      </c>
      <c r="AW527" s="34">
        <v>5923.9251098632913</v>
      </c>
      <c r="AX527" s="34">
        <v>66340.067142578133</v>
      </c>
      <c r="AY527" s="34">
        <v>47297.45505402155</v>
      </c>
    </row>
    <row r="528" spans="1:51" x14ac:dyDescent="0.25">
      <c r="A528" s="32">
        <v>44430</v>
      </c>
      <c r="B528" s="33">
        <v>23</v>
      </c>
      <c r="C528" s="34">
        <v>34624.775945718749</v>
      </c>
      <c r="D528" s="34">
        <v>44248.275197157716</v>
      </c>
      <c r="E528" s="34">
        <v>23035.045589737379</v>
      </c>
      <c r="F528" s="34">
        <v>74911.137613602492</v>
      </c>
      <c r="G528" s="34">
        <v>34072.273800982555</v>
      </c>
      <c r="H528" s="34">
        <v>3529.9664851192738</v>
      </c>
      <c r="I528" s="34">
        <v>28791.107859527969</v>
      </c>
      <c r="J528" s="34">
        <v>142.26082611083979</v>
      </c>
      <c r="K528" s="34">
        <v>24935.664556083688</v>
      </c>
      <c r="L528" s="34">
        <v>-4319.3110674062909</v>
      </c>
      <c r="M528" s="34">
        <v>35318.906026396478</v>
      </c>
      <c r="N528" s="34">
        <v>15233.1973771875</v>
      </c>
      <c r="O528" s="34">
        <v>50836.054322406373</v>
      </c>
      <c r="P528" s="34">
        <v>7943.7564096191509</v>
      </c>
      <c r="Q528" s="34">
        <v>33.70484447479248</v>
      </c>
      <c r="R528" s="34">
        <v>9226.0097353515721</v>
      </c>
      <c r="S528" s="34">
        <v>63289.543520702347</v>
      </c>
      <c r="T528" s="34">
        <v>17693.8856674165</v>
      </c>
      <c r="U528" s="34">
        <v>9987.6132512500099</v>
      </c>
      <c r="V528" s="34">
        <v>90226.439559384191</v>
      </c>
      <c r="W528" s="34">
        <v>3145.7941089999999</v>
      </c>
      <c r="X528" s="34">
        <v>14882.193867805501</v>
      </c>
      <c r="Y528" s="34">
        <v>20567.555847395492</v>
      </c>
      <c r="Z528" s="34">
        <v>212.91539089999998</v>
      </c>
      <c r="AA528" s="34">
        <v>31371.686699098187</v>
      </c>
      <c r="AB528" s="34">
        <v>17778.355935591753</v>
      </c>
      <c r="AC528" s="34">
        <v>32679.52030221411</v>
      </c>
      <c r="AD528" s="34">
        <v>52393.858327208385</v>
      </c>
      <c r="AE528" s="34">
        <v>9733.7637004945736</v>
      </c>
      <c r="AF528" s="34">
        <v>16.522439516129033</v>
      </c>
      <c r="AG528" s="34">
        <v>29568.593910247193</v>
      </c>
      <c r="AH528" s="34">
        <v>62248.508987164983</v>
      </c>
      <c r="AI528" s="34">
        <v>9192.7229003906305</v>
      </c>
      <c r="AJ528" s="34">
        <v>-551.86442164062612</v>
      </c>
      <c r="AK528" s="34">
        <v>2758.7136674765629</v>
      </c>
      <c r="AL528" s="34">
        <v>29910.281052894072</v>
      </c>
      <c r="AM528" s="34">
        <v>18781.907689991109</v>
      </c>
      <c r="AN528" s="34">
        <v>12718.603889185562</v>
      </c>
      <c r="AO528" s="34">
        <v>54261.339353703544</v>
      </c>
      <c r="AP528" s="34">
        <v>799.56864929199196</v>
      </c>
      <c r="AQ528" s="34">
        <v>46899.120694825324</v>
      </c>
      <c r="AR528" s="34">
        <v>61230.565991865049</v>
      </c>
      <c r="AS528" s="34">
        <v>67552.361230820185</v>
      </c>
      <c r="AT528" s="34">
        <v>18708.752010916196</v>
      </c>
      <c r="AU528" s="34">
        <v>66196.320559577696</v>
      </c>
      <c r="AV528" s="34">
        <v>34612.256763568119</v>
      </c>
      <c r="AW528" s="34">
        <v>5943.8944702148474</v>
      </c>
      <c r="AX528" s="34">
        <v>61904.065415039076</v>
      </c>
      <c r="AY528" s="34">
        <v>43836.737161988611</v>
      </c>
    </row>
    <row r="529" spans="1:51" x14ac:dyDescent="0.25">
      <c r="A529" s="32">
        <v>44430</v>
      </c>
      <c r="B529" s="33">
        <v>24</v>
      </c>
      <c r="C529" s="34">
        <v>29883.446208624369</v>
      </c>
      <c r="D529" s="34">
        <v>38745.097195728275</v>
      </c>
      <c r="E529" s="34">
        <v>19639.691432952965</v>
      </c>
      <c r="F529" s="34">
        <v>64071.104279138373</v>
      </c>
      <c r="G529" s="34">
        <v>28629.107958953478</v>
      </c>
      <c r="H529" s="34">
        <v>3933.2727830532222</v>
      </c>
      <c r="I529" s="34">
        <v>25552.105755119886</v>
      </c>
      <c r="J529" s="34">
        <v>116.85851097106939</v>
      </c>
      <c r="K529" s="34">
        <v>21155.116360893258</v>
      </c>
      <c r="L529" s="34">
        <v>-5421.821319722505</v>
      </c>
      <c r="M529" s="34">
        <v>33520.770501654355</v>
      </c>
      <c r="N529" s="34">
        <v>13150.62192118751</v>
      </c>
      <c r="O529" s="34">
        <v>44237.51017193836</v>
      </c>
      <c r="P529" s="34">
        <v>7034.0232336679746</v>
      </c>
      <c r="Q529" s="34">
        <v>33.173016548156738</v>
      </c>
      <c r="R529" s="34">
        <v>7747.1896386718727</v>
      </c>
      <c r="S529" s="34">
        <v>54796.004205774974</v>
      </c>
      <c r="T529" s="34">
        <v>15268.071247277971</v>
      </c>
      <c r="U529" s="34">
        <v>8448.6291673047017</v>
      </c>
      <c r="V529" s="34">
        <v>78396.781181167171</v>
      </c>
      <c r="W529" s="34">
        <v>2929.1153220000001</v>
      </c>
      <c r="X529" s="34">
        <v>13147.364419844671</v>
      </c>
      <c r="Y529" s="34">
        <v>19392.182847466109</v>
      </c>
      <c r="Z529" s="34">
        <v>202.15238830000001</v>
      </c>
      <c r="AA529" s="34">
        <v>26586.02407236589</v>
      </c>
      <c r="AB529" s="34">
        <v>16169.230990154276</v>
      </c>
      <c r="AC529" s="34">
        <v>28386.288081763756</v>
      </c>
      <c r="AD529" s="34">
        <v>44498.494249194111</v>
      </c>
      <c r="AE529" s="34">
        <v>7561.018857171166</v>
      </c>
      <c r="AF529" s="34">
        <v>16.522439516129033</v>
      </c>
      <c r="AG529" s="34">
        <v>25425.678043865359</v>
      </c>
      <c r="AH529" s="34">
        <v>49327.676318687445</v>
      </c>
      <c r="AI529" s="34">
        <v>7755.0191162109504</v>
      </c>
      <c r="AJ529" s="34">
        <v>-611.53001084960999</v>
      </c>
      <c r="AK529" s="34">
        <v>2592.857052859375</v>
      </c>
      <c r="AL529" s="34">
        <v>25572.067693996371</v>
      </c>
      <c r="AM529" s="34">
        <v>15419.510643548632</v>
      </c>
      <c r="AN529" s="34">
        <v>11607.721259892101</v>
      </c>
      <c r="AO529" s="34">
        <v>47801.141233820017</v>
      </c>
      <c r="AP529" s="34">
        <v>703.429931640625</v>
      </c>
      <c r="AQ529" s="34">
        <v>42920.363775895137</v>
      </c>
      <c r="AR529" s="34">
        <v>52959.407718093622</v>
      </c>
      <c r="AS529" s="34">
        <v>57975.42484660144</v>
      </c>
      <c r="AT529" s="34">
        <v>17973.141623710471</v>
      </c>
      <c r="AU529" s="34">
        <v>56184.516111327532</v>
      </c>
      <c r="AV529" s="34">
        <v>25476.894328779723</v>
      </c>
      <c r="AW529" s="34">
        <v>13085.897125244162</v>
      </c>
      <c r="AX529" s="34">
        <v>53121.284301757834</v>
      </c>
      <c r="AY529" s="34">
        <v>39100.391176200203</v>
      </c>
    </row>
    <row r="530" spans="1:51" x14ac:dyDescent="0.25">
      <c r="A530" s="32">
        <v>44431</v>
      </c>
      <c r="B530" s="33">
        <v>1</v>
      </c>
      <c r="C530" s="34">
        <v>25997.41175608203</v>
      </c>
      <c r="D530" s="34">
        <v>32841.033308773192</v>
      </c>
      <c r="E530" s="34">
        <v>16126.573889011384</v>
      </c>
      <c r="F530" s="34">
        <v>54274.200263939645</v>
      </c>
      <c r="G530" s="34">
        <v>22900.580313228409</v>
      </c>
      <c r="H530" s="34">
        <v>4287.9084614519215</v>
      </c>
      <c r="I530" s="34">
        <v>21923.005472186043</v>
      </c>
      <c r="J530" s="34">
        <v>101.54162216186519</v>
      </c>
      <c r="K530" s="34">
        <v>18016.413130035417</v>
      </c>
      <c r="L530" s="34">
        <v>-5499.457150996087</v>
      </c>
      <c r="M530" s="34">
        <v>31399.830819024268</v>
      </c>
      <c r="N530" s="34">
        <v>11710.789246984379</v>
      </c>
      <c r="O530" s="34">
        <v>37342.038202996468</v>
      </c>
      <c r="P530" s="34">
        <v>6062.6313003281221</v>
      </c>
      <c r="Q530" s="34">
        <v>32.892534255981445</v>
      </c>
      <c r="R530" s="34">
        <v>6247.149972167972</v>
      </c>
      <c r="S530" s="34">
        <v>45253.793633558205</v>
      </c>
      <c r="T530" s="34">
        <v>13242.94109479018</v>
      </c>
      <c r="U530" s="34">
        <v>7399.4241388281307</v>
      </c>
      <c r="V530" s="34">
        <v>64544.657287529568</v>
      </c>
      <c r="W530" s="34">
        <v>2573.7634459999999</v>
      </c>
      <c r="X530" s="34">
        <v>11349.840147893792</v>
      </c>
      <c r="Y530" s="34">
        <v>18485.902165919273</v>
      </c>
      <c r="Z530" s="34">
        <v>202.99657410000003</v>
      </c>
      <c r="AA530" s="34">
        <v>21301.191335473373</v>
      </c>
      <c r="AB530" s="34">
        <v>14454.375257591764</v>
      </c>
      <c r="AC530" s="34">
        <v>24871.895746680733</v>
      </c>
      <c r="AD530" s="34">
        <v>36078.925139046522</v>
      </c>
      <c r="AE530" s="34">
        <v>5635.1672027447748</v>
      </c>
      <c r="AF530" s="34">
        <v>16.522439516129033</v>
      </c>
      <c r="AG530" s="34">
        <v>20884.3124010553</v>
      </c>
      <c r="AH530" s="34">
        <v>40087.210283713328</v>
      </c>
      <c r="AI530" s="34">
        <v>6369.3792968749995</v>
      </c>
      <c r="AJ530" s="34">
        <v>-605.01001082519485</v>
      </c>
      <c r="AK530" s="34">
        <v>2319.8125410820321</v>
      </c>
      <c r="AL530" s="34">
        <v>20604.725519314514</v>
      </c>
      <c r="AM530" s="34">
        <v>12072.803411140012</v>
      </c>
      <c r="AN530" s="34">
        <v>9948.6272109887686</v>
      </c>
      <c r="AO530" s="34">
        <v>40702.600375913666</v>
      </c>
      <c r="AP530" s="34">
        <v>634.93092346191406</v>
      </c>
      <c r="AQ530" s="34">
        <v>37860.345552691069</v>
      </c>
      <c r="AR530" s="34">
        <v>44519.469523445689</v>
      </c>
      <c r="AS530" s="34">
        <v>47376.156890507707</v>
      </c>
      <c r="AT530" s="34">
        <v>16862.697916822057</v>
      </c>
      <c r="AU530" s="34">
        <v>46535.531988115959</v>
      </c>
      <c r="AV530" s="34">
        <v>18379.156480267109</v>
      </c>
      <c r="AW530" s="34">
        <v>11992.17489624024</v>
      </c>
      <c r="AX530" s="34">
        <v>43532.226216308612</v>
      </c>
      <c r="AY530" s="34">
        <v>34613.461272224304</v>
      </c>
    </row>
    <row r="531" spans="1:51" x14ac:dyDescent="0.25">
      <c r="A531" s="32">
        <v>44431</v>
      </c>
      <c r="B531" s="33">
        <v>2</v>
      </c>
      <c r="C531" s="34">
        <v>23660.821518762918</v>
      </c>
      <c r="D531" s="34">
        <v>27808.894901354735</v>
      </c>
      <c r="E531" s="34">
        <v>13683.759424320095</v>
      </c>
      <c r="F531" s="34">
        <v>47513.049171800616</v>
      </c>
      <c r="G531" s="34">
        <v>18969.082002153908</v>
      </c>
      <c r="H531" s="34">
        <v>4918.2457000112317</v>
      </c>
      <c r="I531" s="34">
        <v>19177.246434432509</v>
      </c>
      <c r="J531" s="34">
        <v>89.92968559265141</v>
      </c>
      <c r="K531" s="34">
        <v>15235.218318634057</v>
      </c>
      <c r="L531" s="34">
        <v>-5969.060922308131</v>
      </c>
      <c r="M531" s="34">
        <v>29822.890764774111</v>
      </c>
      <c r="N531" s="34">
        <v>10829.924982218759</v>
      </c>
      <c r="O531" s="34">
        <v>31909.04270545474</v>
      </c>
      <c r="P531" s="34">
        <v>5585.8834283203223</v>
      </c>
      <c r="Q531" s="34">
        <v>32.192770957946784</v>
      </c>
      <c r="R531" s="34">
        <v>5111.6892270507824</v>
      </c>
      <c r="S531" s="34">
        <v>36926.111910168314</v>
      </c>
      <c r="T531" s="34">
        <v>12156.295999570459</v>
      </c>
      <c r="U531" s="34">
        <v>6865.5744488281198</v>
      </c>
      <c r="V531" s="34">
        <v>53810.898359478546</v>
      </c>
      <c r="W531" s="34">
        <v>2425.7798739999998</v>
      </c>
      <c r="X531" s="34">
        <v>10699.402145075415</v>
      </c>
      <c r="Y531" s="34">
        <v>16836.196727571205</v>
      </c>
      <c r="Z531" s="34">
        <v>194.46272430000002</v>
      </c>
      <c r="AA531" s="34">
        <v>16729.619355971645</v>
      </c>
      <c r="AB531" s="34">
        <v>13136.154040724563</v>
      </c>
      <c r="AC531" s="34">
        <v>22352.392272624485</v>
      </c>
      <c r="AD531" s="34">
        <v>29404.28455680226</v>
      </c>
      <c r="AE531" s="34">
        <v>4410.0709778742712</v>
      </c>
      <c r="AF531" s="34">
        <v>16.522439516129033</v>
      </c>
      <c r="AG531" s="34">
        <v>17176.735728066407</v>
      </c>
      <c r="AH531" s="34">
        <v>34089.753089621037</v>
      </c>
      <c r="AI531" s="34">
        <v>5156.3202880859499</v>
      </c>
      <c r="AJ531" s="34">
        <v>-612.13465394531204</v>
      </c>
      <c r="AK531" s="34">
        <v>2113.028904148438</v>
      </c>
      <c r="AL531" s="34">
        <v>16479.668463178808</v>
      </c>
      <c r="AM531" s="34">
        <v>9447.7747517193875</v>
      </c>
      <c r="AN531" s="34">
        <v>8780.3795277163299</v>
      </c>
      <c r="AO531" s="34">
        <v>34847.854418920571</v>
      </c>
      <c r="AP531" s="34">
        <v>605.96008300781205</v>
      </c>
      <c r="AQ531" s="34">
        <v>34296.012465977437</v>
      </c>
      <c r="AR531" s="34">
        <v>37547.335191258877</v>
      </c>
      <c r="AS531" s="34">
        <v>38553.925732538934</v>
      </c>
      <c r="AT531" s="34">
        <v>15918.811745923611</v>
      </c>
      <c r="AU531" s="34">
        <v>39485.7948877538</v>
      </c>
      <c r="AV531" s="34">
        <v>17537.75674241552</v>
      </c>
      <c r="AW531" s="34">
        <v>5653.6636810302844</v>
      </c>
      <c r="AX531" s="34">
        <v>34977.421097656268</v>
      </c>
      <c r="AY531" s="34">
        <v>31521.55155084575</v>
      </c>
    </row>
    <row r="532" spans="1:51" x14ac:dyDescent="0.25">
      <c r="A532" s="32">
        <v>44431</v>
      </c>
      <c r="B532" s="33">
        <v>3</v>
      </c>
      <c r="C532" s="34">
        <v>22550.488461871802</v>
      </c>
      <c r="D532" s="34">
        <v>24739.747902693358</v>
      </c>
      <c r="E532" s="34">
        <v>12688.090953084189</v>
      </c>
      <c r="F532" s="34">
        <v>43748.521699298297</v>
      </c>
      <c r="G532" s="34">
        <v>16389.724486001764</v>
      </c>
      <c r="H532" s="34">
        <v>5783.9991085250495</v>
      </c>
      <c r="I532" s="34">
        <v>17635.837458498427</v>
      </c>
      <c r="J532" s="34">
        <v>84.376554489135799</v>
      </c>
      <c r="K532" s="34">
        <v>13613.601047080996</v>
      </c>
      <c r="L532" s="34">
        <v>-5862.4154621101425</v>
      </c>
      <c r="M532" s="34">
        <v>28594.342968255314</v>
      </c>
      <c r="N532" s="34">
        <v>10202.883049109379</v>
      </c>
      <c r="O532" s="34">
        <v>28896.694065245512</v>
      </c>
      <c r="P532" s="34">
        <v>4812.4618023906305</v>
      </c>
      <c r="Q532" s="34">
        <v>31.636983394622799</v>
      </c>
      <c r="R532" s="34">
        <v>4505.8001823730474</v>
      </c>
      <c r="S532" s="34">
        <v>32273.048488982397</v>
      </c>
      <c r="T532" s="34">
        <v>11670.378319338803</v>
      </c>
      <c r="U532" s="34">
        <v>6676.4760467578308</v>
      </c>
      <c r="V532" s="34">
        <v>47609.984958438341</v>
      </c>
      <c r="W532" s="34">
        <v>2326.6378940000004</v>
      </c>
      <c r="X532" s="34">
        <v>9930.9810413217929</v>
      </c>
      <c r="Y532" s="34">
        <v>16460.152873612249</v>
      </c>
      <c r="Z532" s="34">
        <v>189.58007209999997</v>
      </c>
      <c r="AA532" s="34">
        <v>14058.288264106348</v>
      </c>
      <c r="AB532" s="34">
        <v>12472.403414404233</v>
      </c>
      <c r="AC532" s="34">
        <v>21337.438678055398</v>
      </c>
      <c r="AD532" s="34">
        <v>25931.945635401869</v>
      </c>
      <c r="AE532" s="34">
        <v>3343.1197694437415</v>
      </c>
      <c r="AF532" s="34">
        <v>16.522439516129033</v>
      </c>
      <c r="AG532" s="34">
        <v>14910.233844310304</v>
      </c>
      <c r="AH532" s="34">
        <v>29775.258324562441</v>
      </c>
      <c r="AI532" s="34">
        <v>4531.3108886718801</v>
      </c>
      <c r="AJ532" s="34">
        <v>-613.04644050781292</v>
      </c>
      <c r="AK532" s="34">
        <v>1948.1538307304688</v>
      </c>
      <c r="AL532" s="34">
        <v>14302.771136763544</v>
      </c>
      <c r="AM532" s="34">
        <v>7739.8649438656257</v>
      </c>
      <c r="AN532" s="34">
        <v>8341.7989575263819</v>
      </c>
      <c r="AO532" s="34">
        <v>31067.824722818426</v>
      </c>
      <c r="AP532" s="34">
        <v>598.68203735351494</v>
      </c>
      <c r="AQ532" s="34">
        <v>32225.588738176644</v>
      </c>
      <c r="AR532" s="34">
        <v>33648.33966854716</v>
      </c>
      <c r="AS532" s="34">
        <v>33271.964952734248</v>
      </c>
      <c r="AT532" s="34">
        <v>15288.101124973895</v>
      </c>
      <c r="AU532" s="34">
        <v>35751.589685418912</v>
      </c>
      <c r="AV532" s="34">
        <v>14916.757498401277</v>
      </c>
      <c r="AW532" s="34">
        <v>4314.7290344238327</v>
      </c>
      <c r="AX532" s="34">
        <v>30116.347311523456</v>
      </c>
      <c r="AY532" s="34">
        <v>30004.868632371323</v>
      </c>
    </row>
    <row r="533" spans="1:51" x14ac:dyDescent="0.25">
      <c r="A533" s="32">
        <v>44431</v>
      </c>
      <c r="B533" s="33">
        <v>4</v>
      </c>
      <c r="C533" s="34">
        <v>21970.068817396757</v>
      </c>
      <c r="D533" s="34">
        <v>23227.165835625245</v>
      </c>
      <c r="E533" s="34">
        <v>12264.562956859205</v>
      </c>
      <c r="F533" s="34">
        <v>42068.985137662545</v>
      </c>
      <c r="G533" s="34">
        <v>15558.748588898983</v>
      </c>
      <c r="H533" s="34">
        <v>5594.6715216377206</v>
      </c>
      <c r="I533" s="34">
        <v>16835.201631478278</v>
      </c>
      <c r="J533" s="34">
        <v>82.631080627441392</v>
      </c>
      <c r="K533" s="34">
        <v>12630.524154586803</v>
      </c>
      <c r="L533" s="34">
        <v>-6234.6737687370178</v>
      </c>
      <c r="M533" s="34">
        <v>28117.901631318222</v>
      </c>
      <c r="N533" s="34">
        <v>10325.094847578141</v>
      </c>
      <c r="O533" s="34">
        <v>27533.757579857327</v>
      </c>
      <c r="P533" s="34">
        <v>4806.4404431640696</v>
      </c>
      <c r="Q533" s="34">
        <v>31.528978824615479</v>
      </c>
      <c r="R533" s="34">
        <v>4229.2098588867184</v>
      </c>
      <c r="S533" s="34">
        <v>29306.086996492162</v>
      </c>
      <c r="T533" s="34">
        <v>11441.188455673193</v>
      </c>
      <c r="U533" s="34">
        <v>6518.5793122265604</v>
      </c>
      <c r="V533" s="34">
        <v>43773.774451637037</v>
      </c>
      <c r="W533" s="34">
        <v>2381.0428430000002</v>
      </c>
      <c r="X533" s="34">
        <v>9487.5039033997418</v>
      </c>
      <c r="Y533" s="34">
        <v>16169.175511204739</v>
      </c>
      <c r="Z533" s="34">
        <v>187.1895409</v>
      </c>
      <c r="AA533" s="34">
        <v>12531.556559730503</v>
      </c>
      <c r="AB533" s="34">
        <v>12057.543588044871</v>
      </c>
      <c r="AC533" s="34">
        <v>20266.209831534052</v>
      </c>
      <c r="AD533" s="34">
        <v>24136.868619407483</v>
      </c>
      <c r="AE533" s="34">
        <v>2808.5277005371186</v>
      </c>
      <c r="AF533" s="34">
        <v>16.522439516129033</v>
      </c>
      <c r="AG533" s="34">
        <v>13732.246797730102</v>
      </c>
      <c r="AH533" s="34">
        <v>27154.352459112728</v>
      </c>
      <c r="AI533" s="34">
        <v>4135.5845214843703</v>
      </c>
      <c r="AJ533" s="34">
        <v>-616.21697584472599</v>
      </c>
      <c r="AK533" s="34">
        <v>2051.2857426328128</v>
      </c>
      <c r="AL533" s="34">
        <v>12844.917495154059</v>
      </c>
      <c r="AM533" s="34">
        <v>7004.8665838779234</v>
      </c>
      <c r="AN533" s="34">
        <v>7755.2873420293126</v>
      </c>
      <c r="AO533" s="34">
        <v>28897.302831863461</v>
      </c>
      <c r="AP533" s="34">
        <v>570.58941650390705</v>
      </c>
      <c r="AQ533" s="34">
        <v>31034.696954452062</v>
      </c>
      <c r="AR533" s="34">
        <v>31495.001961803442</v>
      </c>
      <c r="AS533" s="34">
        <v>30291.431188906128</v>
      </c>
      <c r="AT533" s="34">
        <v>14853.953290310352</v>
      </c>
      <c r="AU533" s="34">
        <v>34078.231375274241</v>
      </c>
      <c r="AV533" s="34">
        <v>14055.970107188945</v>
      </c>
      <c r="AW533" s="34">
        <v>3409.4366912841806</v>
      </c>
      <c r="AX533" s="34">
        <v>27783.774424316409</v>
      </c>
      <c r="AY533" s="34">
        <v>28984.337744279535</v>
      </c>
    </row>
    <row r="534" spans="1:51" x14ac:dyDescent="0.25">
      <c r="A534" s="32">
        <v>44431</v>
      </c>
      <c r="B534" s="33">
        <v>5</v>
      </c>
      <c r="C534" s="34">
        <v>21785.020476224134</v>
      </c>
      <c r="D534" s="34">
        <v>22862.929382648679</v>
      </c>
      <c r="E534" s="34">
        <v>11583.371405792428</v>
      </c>
      <c r="F534" s="34">
        <v>41669.724641850415</v>
      </c>
      <c r="G534" s="34">
        <v>15774.08419213677</v>
      </c>
      <c r="H534" s="34">
        <v>5432.7438902003578</v>
      </c>
      <c r="I534" s="34">
        <v>16571.512178212044</v>
      </c>
      <c r="J534" s="34">
        <v>79.7661647796632</v>
      </c>
      <c r="K534" s="34">
        <v>12226.172704315195</v>
      </c>
      <c r="L534" s="34">
        <v>-6017.2342636320891</v>
      </c>
      <c r="M534" s="34">
        <v>27733.968838970366</v>
      </c>
      <c r="N534" s="34">
        <v>10333.84780492189</v>
      </c>
      <c r="O534" s="34">
        <v>27089.78265123062</v>
      </c>
      <c r="P534" s="34">
        <v>4964.5808973554731</v>
      </c>
      <c r="Q534" s="34">
        <v>31.48392772674562</v>
      </c>
      <c r="R534" s="34">
        <v>4115.4837031249999</v>
      </c>
      <c r="S534" s="34">
        <v>28204.970015880601</v>
      </c>
      <c r="T534" s="34">
        <v>11373.896084944749</v>
      </c>
      <c r="U534" s="34">
        <v>6540.3611519921997</v>
      </c>
      <c r="V534" s="34">
        <v>42341.353511358779</v>
      </c>
      <c r="W534" s="34">
        <v>2331.2220560000001</v>
      </c>
      <c r="X534" s="34">
        <v>9551.6106546825285</v>
      </c>
      <c r="Y534" s="34">
        <v>15974.698474923605</v>
      </c>
      <c r="Z534" s="34">
        <v>186.22968859999997</v>
      </c>
      <c r="AA534" s="34">
        <v>12080.03437835248</v>
      </c>
      <c r="AB534" s="34">
        <v>12105.46695848236</v>
      </c>
      <c r="AC534" s="34">
        <v>20195.703745320396</v>
      </c>
      <c r="AD534" s="34">
        <v>23458.264404448502</v>
      </c>
      <c r="AE534" s="34">
        <v>2674.183136989981</v>
      </c>
      <c r="AF534" s="34">
        <v>16.522439516129033</v>
      </c>
      <c r="AG534" s="34">
        <v>13367.864356621703</v>
      </c>
      <c r="AH534" s="34">
        <v>26318.556564900333</v>
      </c>
      <c r="AI534" s="34">
        <v>4021.3545410156203</v>
      </c>
      <c r="AJ534" s="34">
        <v>-622.55025863281298</v>
      </c>
      <c r="AK534" s="34">
        <v>1978.6664358632809</v>
      </c>
      <c r="AL534" s="34">
        <v>12229.640462744239</v>
      </c>
      <c r="AM534" s="34">
        <v>6435.1683805333951</v>
      </c>
      <c r="AN534" s="34">
        <v>7721.2959816084085</v>
      </c>
      <c r="AO534" s="34">
        <v>28118.767399877612</v>
      </c>
      <c r="AP534" s="34">
        <v>559.36259460449196</v>
      </c>
      <c r="AQ534" s="34">
        <v>30580.003832100487</v>
      </c>
      <c r="AR534" s="34">
        <v>30575.784903383417</v>
      </c>
      <c r="AS534" s="34">
        <v>29103.379423554576</v>
      </c>
      <c r="AT534" s="34">
        <v>14842.80523091969</v>
      </c>
      <c r="AU534" s="34">
        <v>33763.277675167672</v>
      </c>
      <c r="AV534" s="34">
        <v>14187.569543056303</v>
      </c>
      <c r="AW534" s="34">
        <v>2643.3935089111328</v>
      </c>
      <c r="AX534" s="34">
        <v>26763.738804443365</v>
      </c>
      <c r="AY534" s="34">
        <v>28729.85757095251</v>
      </c>
    </row>
    <row r="535" spans="1:51" x14ac:dyDescent="0.25">
      <c r="A535" s="32">
        <v>44431</v>
      </c>
      <c r="B535" s="33">
        <v>6</v>
      </c>
      <c r="C535" s="34">
        <v>22975.070310600109</v>
      </c>
      <c r="D535" s="34">
        <v>24057.823757749997</v>
      </c>
      <c r="E535" s="34">
        <v>11996.017865449348</v>
      </c>
      <c r="F535" s="34">
        <v>42750.563524834906</v>
      </c>
      <c r="G535" s="34">
        <v>16478.187317307817</v>
      </c>
      <c r="H535" s="34">
        <v>5330.2579484471571</v>
      </c>
      <c r="I535" s="34">
        <v>17353.841069067515</v>
      </c>
      <c r="J535" s="34">
        <v>86.059949874878001</v>
      </c>
      <c r="K535" s="34">
        <v>12732.379175689703</v>
      </c>
      <c r="L535" s="34">
        <v>-6114.8274458462047</v>
      </c>
      <c r="M535" s="34">
        <v>28571.088592745058</v>
      </c>
      <c r="N535" s="34">
        <v>10707.589371546879</v>
      </c>
      <c r="O535" s="34">
        <v>28385.429315348301</v>
      </c>
      <c r="P535" s="34">
        <v>4604.7958391230577</v>
      </c>
      <c r="Q535" s="34">
        <v>31.446903705596927</v>
      </c>
      <c r="R535" s="34">
        <v>4218.506927001953</v>
      </c>
      <c r="S535" s="34">
        <v>29286.162150137803</v>
      </c>
      <c r="T535" s="34">
        <v>11622.605885807012</v>
      </c>
      <c r="U535" s="34">
        <v>6803.6315862890697</v>
      </c>
      <c r="V535" s="34">
        <v>43607.717520929757</v>
      </c>
      <c r="W535" s="34">
        <v>2498.4609270000001</v>
      </c>
      <c r="X535" s="34">
        <v>9478.174181457096</v>
      </c>
      <c r="Y535" s="34">
        <v>16608.823938903137</v>
      </c>
      <c r="Z535" s="34">
        <v>190.01884089999999</v>
      </c>
      <c r="AA535" s="34">
        <v>12870.095670986826</v>
      </c>
      <c r="AB535" s="34">
        <v>12568.733731787053</v>
      </c>
      <c r="AC535" s="34">
        <v>20243.155406588063</v>
      </c>
      <c r="AD535" s="34">
        <v>24399.605223385028</v>
      </c>
      <c r="AE535" s="34">
        <v>3470.9027851149294</v>
      </c>
      <c r="AF535" s="34">
        <v>16.522439516129033</v>
      </c>
      <c r="AG535" s="34">
        <v>13664.151304151001</v>
      </c>
      <c r="AH535" s="34">
        <v>27112.5924742973</v>
      </c>
      <c r="AI535" s="34">
        <v>4178.7787597656297</v>
      </c>
      <c r="AJ535" s="34">
        <v>-665.64131620605372</v>
      </c>
      <c r="AK535" s="34">
        <v>2005.928504898438</v>
      </c>
      <c r="AL535" s="34">
        <v>12544.960761110633</v>
      </c>
      <c r="AM535" s="34">
        <v>6718.3964548292715</v>
      </c>
      <c r="AN535" s="34">
        <v>8008.4605332295032</v>
      </c>
      <c r="AO535" s="34">
        <v>28933.822601894437</v>
      </c>
      <c r="AP535" s="34">
        <v>556.90710449218693</v>
      </c>
      <c r="AQ535" s="34">
        <v>31248.458309311172</v>
      </c>
      <c r="AR535" s="34">
        <v>31909.790651905889</v>
      </c>
      <c r="AS535" s="34">
        <v>30801.28885187488</v>
      </c>
      <c r="AT535" s="34">
        <v>15280.673296270452</v>
      </c>
      <c r="AU535" s="34">
        <v>34905.786242109163</v>
      </c>
      <c r="AV535" s="34">
        <v>15032.623491990827</v>
      </c>
      <c r="AW535" s="34">
        <v>2714.0250701904288</v>
      </c>
      <c r="AX535" s="34">
        <v>27683.293774658221</v>
      </c>
      <c r="AY535" s="34">
        <v>29780.446293797409</v>
      </c>
    </row>
    <row r="536" spans="1:51" x14ac:dyDescent="0.25">
      <c r="A536" s="32">
        <v>44431</v>
      </c>
      <c r="B536" s="33">
        <v>7</v>
      </c>
      <c r="C536" s="34">
        <v>26848.934134758019</v>
      </c>
      <c r="D536" s="34">
        <v>28690.972297756838</v>
      </c>
      <c r="E536" s="34">
        <v>14971.254638016433</v>
      </c>
      <c r="F536" s="34">
        <v>51490.061320151923</v>
      </c>
      <c r="G536" s="34">
        <v>20917.976565478224</v>
      </c>
      <c r="H536" s="34">
        <v>6202.6707474325358</v>
      </c>
      <c r="I536" s="34">
        <v>20865.763835739755</v>
      </c>
      <c r="J536" s="34">
        <v>98.699954986572308</v>
      </c>
      <c r="K536" s="34">
        <v>15160.716076812756</v>
      </c>
      <c r="L536" s="34">
        <v>-5799.008900568223</v>
      </c>
      <c r="M536" s="34">
        <v>31341.375181642485</v>
      </c>
      <c r="N536" s="34">
        <v>13449.55430448438</v>
      </c>
      <c r="O536" s="34">
        <v>34016.343683978412</v>
      </c>
      <c r="P536" s="34">
        <v>5415.0747771328124</v>
      </c>
      <c r="Q536" s="34">
        <v>32.001046657562249</v>
      </c>
      <c r="R536" s="34">
        <v>4962.2438041992182</v>
      </c>
      <c r="S536" s="34">
        <v>34357.943573923803</v>
      </c>
      <c r="T536" s="34">
        <v>13177.489118831763</v>
      </c>
      <c r="U536" s="34">
        <v>8127.0463284765601</v>
      </c>
      <c r="V536" s="34">
        <v>52979.123209065823</v>
      </c>
      <c r="W536" s="34">
        <v>2679.2972600000003</v>
      </c>
      <c r="X536" s="34">
        <v>10670.954931676839</v>
      </c>
      <c r="Y536" s="34">
        <v>18813.62663284233</v>
      </c>
      <c r="Z536" s="34">
        <v>213.9631546</v>
      </c>
      <c r="AA536" s="34">
        <v>16173.345152075228</v>
      </c>
      <c r="AB536" s="34">
        <v>14554.696658576137</v>
      </c>
      <c r="AC536" s="34">
        <v>24114.768234262763</v>
      </c>
      <c r="AD536" s="34">
        <v>29665.994920922749</v>
      </c>
      <c r="AE536" s="34">
        <v>4641.8071091814018</v>
      </c>
      <c r="AF536" s="34">
        <v>16.522439516129033</v>
      </c>
      <c r="AG536" s="34">
        <v>16464.438410860595</v>
      </c>
      <c r="AH536" s="34">
        <v>31622.167299715278</v>
      </c>
      <c r="AI536" s="34">
        <v>4709.1266113281299</v>
      </c>
      <c r="AJ536" s="34">
        <v>-631.52076001953105</v>
      </c>
      <c r="AK536" s="34">
        <v>2174.523715652344</v>
      </c>
      <c r="AL536" s="34">
        <v>14541.259963895374</v>
      </c>
      <c r="AM536" s="34">
        <v>9101.973545938703</v>
      </c>
      <c r="AN536" s="34">
        <v>8348.1162913222761</v>
      </c>
      <c r="AO536" s="34">
        <v>33682.255293401766</v>
      </c>
      <c r="AP536" s="34">
        <v>611.08927917480503</v>
      </c>
      <c r="AQ536" s="34">
        <v>36190.575068583872</v>
      </c>
      <c r="AR536" s="34">
        <v>37500.234878055657</v>
      </c>
      <c r="AS536" s="34">
        <v>36562.794619687382</v>
      </c>
      <c r="AT536" s="34">
        <v>16908.822560526591</v>
      </c>
      <c r="AU536" s="34">
        <v>42859.774350929249</v>
      </c>
      <c r="AV536" s="34">
        <v>17779.911123853053</v>
      </c>
      <c r="AW536" s="34">
        <v>2795.1076049804678</v>
      </c>
      <c r="AX536" s="34">
        <v>32109.646614501973</v>
      </c>
      <c r="AY536" s="34">
        <v>34344.484994257502</v>
      </c>
    </row>
    <row r="537" spans="1:51" x14ac:dyDescent="0.25">
      <c r="A537" s="32">
        <v>44431</v>
      </c>
      <c r="B537" s="33">
        <v>8</v>
      </c>
      <c r="C537" s="34">
        <v>34307.091108010747</v>
      </c>
      <c r="D537" s="34">
        <v>34670.247889640625</v>
      </c>
      <c r="E537" s="34">
        <v>19085.40779126234</v>
      </c>
      <c r="F537" s="34">
        <v>65364.293527882393</v>
      </c>
      <c r="G537" s="34">
        <v>26981.793450629884</v>
      </c>
      <c r="H537" s="34">
        <v>7108.0227913452391</v>
      </c>
      <c r="I537" s="34">
        <v>27267.803812666752</v>
      </c>
      <c r="J537" s="34">
        <v>108.624547958374</v>
      </c>
      <c r="K537" s="34">
        <v>18923.69333802797</v>
      </c>
      <c r="L537" s="34">
        <v>-5558.0604773148161</v>
      </c>
      <c r="M537" s="34">
        <v>37612.761643808219</v>
      </c>
      <c r="N537" s="34">
        <v>15071.72345926563</v>
      </c>
      <c r="O537" s="34">
        <v>42924.961984947156</v>
      </c>
      <c r="P537" s="34">
        <v>5851.8859294180775</v>
      </c>
      <c r="Q537" s="34">
        <v>33.209856986999526</v>
      </c>
      <c r="R537" s="34">
        <v>5782.1673632812453</v>
      </c>
      <c r="S537" s="34">
        <v>40629.523116052704</v>
      </c>
      <c r="T537" s="34">
        <v>15772.737242516161</v>
      </c>
      <c r="U537" s="34">
        <v>9388.8592332031294</v>
      </c>
      <c r="V537" s="34">
        <v>65366.627069349364</v>
      </c>
      <c r="W537" s="34">
        <v>3301.9777620000004</v>
      </c>
      <c r="X537" s="34">
        <v>12851.398025742023</v>
      </c>
      <c r="Y537" s="34">
        <v>22427.287585331778</v>
      </c>
      <c r="Z537" s="34">
        <v>180.23332490000001</v>
      </c>
      <c r="AA537" s="34">
        <v>20504.965059607162</v>
      </c>
      <c r="AB537" s="34">
        <v>19054.647468451134</v>
      </c>
      <c r="AC537" s="34">
        <v>29720.37785433442</v>
      </c>
      <c r="AD537" s="34">
        <v>34839.514279951793</v>
      </c>
      <c r="AE537" s="34">
        <v>6386.1239431449667</v>
      </c>
      <c r="AF537" s="34">
        <v>16.522439516129033</v>
      </c>
      <c r="AG537" s="34">
        <v>20182.70240621582</v>
      </c>
      <c r="AH537" s="34">
        <v>34449.498209234313</v>
      </c>
      <c r="AI537" s="34">
        <v>5009.6523103403888</v>
      </c>
      <c r="AJ537" s="34">
        <v>-671.47889007812432</v>
      </c>
      <c r="AK537" s="34">
        <v>2526.6908790325128</v>
      </c>
      <c r="AL537" s="34">
        <v>16251.76339453197</v>
      </c>
      <c r="AM537" s="34">
        <v>11581.910098554317</v>
      </c>
      <c r="AN537" s="34">
        <v>9408.2339478833055</v>
      </c>
      <c r="AO537" s="34">
        <v>40578.721497053193</v>
      </c>
      <c r="AP537" s="34">
        <v>594.03581571579002</v>
      </c>
      <c r="AQ537" s="34">
        <v>45779.635374003046</v>
      </c>
      <c r="AR537" s="34">
        <v>46728.652426412293</v>
      </c>
      <c r="AS537" s="34">
        <v>42493.597829648315</v>
      </c>
      <c r="AT537" s="34">
        <v>20979.937627288229</v>
      </c>
      <c r="AU537" s="34">
        <v>53779.844286220949</v>
      </c>
      <c r="AV537" s="34">
        <v>18871.331190046134</v>
      </c>
      <c r="AW537" s="34">
        <v>2771.5628051757822</v>
      </c>
      <c r="AX537" s="34">
        <v>36467.662588378909</v>
      </c>
      <c r="AY537" s="34">
        <v>44803.807191196429</v>
      </c>
    </row>
    <row r="538" spans="1:51" x14ac:dyDescent="0.25">
      <c r="A538" s="32">
        <v>44431</v>
      </c>
      <c r="B538" s="33">
        <v>9</v>
      </c>
      <c r="C538" s="34">
        <v>41257.414260186677</v>
      </c>
      <c r="D538" s="34">
        <v>42982.617543083004</v>
      </c>
      <c r="E538" s="34">
        <v>22077.900581747821</v>
      </c>
      <c r="F538" s="34">
        <v>76075.538220806586</v>
      </c>
      <c r="G538" s="34">
        <v>34937.085485596879</v>
      </c>
      <c r="H538" s="34">
        <v>9710.4285089539189</v>
      </c>
      <c r="I538" s="34">
        <v>33814.943076194839</v>
      </c>
      <c r="J538" s="34">
        <v>129.79915237426749</v>
      </c>
      <c r="K538" s="34">
        <v>23486.790451751738</v>
      </c>
      <c r="L538" s="34">
        <v>-5661.8412625418923</v>
      </c>
      <c r="M538" s="34">
        <v>46403.837832199861</v>
      </c>
      <c r="N538" s="34">
        <v>15928.33042</v>
      </c>
      <c r="O538" s="34">
        <v>53779.436289154182</v>
      </c>
      <c r="P538" s="34">
        <v>6567.9291646288484</v>
      </c>
      <c r="Q538" s="34">
        <v>34.55888557434082</v>
      </c>
      <c r="R538" s="34">
        <v>6699.3303588867238</v>
      </c>
      <c r="S538" s="34">
        <v>50672.54329974165</v>
      </c>
      <c r="T538" s="34">
        <v>16930.718073460681</v>
      </c>
      <c r="U538" s="34">
        <v>9535.4938326562606</v>
      </c>
      <c r="V538" s="34">
        <v>74507.186466958432</v>
      </c>
      <c r="W538" s="34">
        <v>4652.7160629999998</v>
      </c>
      <c r="X538" s="34">
        <v>15772.295907186461</v>
      </c>
      <c r="Y538" s="34">
        <v>27767.654995187924</v>
      </c>
      <c r="Z538" s="34">
        <v>53.823840799999985</v>
      </c>
      <c r="AA538" s="34">
        <v>25335.158037981779</v>
      </c>
      <c r="AB538" s="34">
        <v>24657.303822060509</v>
      </c>
      <c r="AC538" s="34">
        <v>33868.098477287138</v>
      </c>
      <c r="AD538" s="34">
        <v>39629.114922100234</v>
      </c>
      <c r="AE538" s="34">
        <v>8455.5949683166709</v>
      </c>
      <c r="AF538" s="34">
        <v>16.522439516129033</v>
      </c>
      <c r="AG538" s="34">
        <v>24821.642265560302</v>
      </c>
      <c r="AH538" s="34">
        <v>39684.301590742616</v>
      </c>
      <c r="AI538" s="34">
        <v>5850.736606780265</v>
      </c>
      <c r="AJ538" s="34">
        <v>-673.65764071777426</v>
      </c>
      <c r="AK538" s="34">
        <v>3140.0808561917415</v>
      </c>
      <c r="AL538" s="34">
        <v>17856.638175227767</v>
      </c>
      <c r="AM538" s="34">
        <v>15294.866610678844</v>
      </c>
      <c r="AN538" s="34">
        <v>9884.1116565581269</v>
      </c>
      <c r="AO538" s="34">
        <v>49485.362484220561</v>
      </c>
      <c r="AP538" s="34">
        <v>713.53107452392533</v>
      </c>
      <c r="AQ538" s="34">
        <v>57072.135192858033</v>
      </c>
      <c r="AR538" s="34">
        <v>58878.088131678596</v>
      </c>
      <c r="AS538" s="34">
        <v>49702.024861913946</v>
      </c>
      <c r="AT538" s="34">
        <v>25677.492455114188</v>
      </c>
      <c r="AU538" s="34">
        <v>65031.377583742193</v>
      </c>
      <c r="AV538" s="34">
        <v>23024.751113182148</v>
      </c>
      <c r="AW538" s="34">
        <v>3049.7847137451249</v>
      </c>
      <c r="AX538" s="34">
        <v>42724.570657714874</v>
      </c>
      <c r="AY538" s="34">
        <v>58842.176767547739</v>
      </c>
    </row>
    <row r="539" spans="1:51" x14ac:dyDescent="0.25">
      <c r="A539" s="32">
        <v>44431</v>
      </c>
      <c r="B539" s="33">
        <v>10</v>
      </c>
      <c r="C539" s="34">
        <v>48471.792053895755</v>
      </c>
      <c r="D539" s="34">
        <v>50115.621573292963</v>
      </c>
      <c r="E539" s="34">
        <v>25601.739018704113</v>
      </c>
      <c r="F539" s="34">
        <v>88144.901688380924</v>
      </c>
      <c r="G539" s="34">
        <v>42291.690466001506</v>
      </c>
      <c r="H539" s="34">
        <v>11215.634036401838</v>
      </c>
      <c r="I539" s="34">
        <v>39724.653640492179</v>
      </c>
      <c r="J539" s="34">
        <v>150.54711914062489</v>
      </c>
      <c r="K539" s="34">
        <v>27449.00673544313</v>
      </c>
      <c r="L539" s="34">
        <v>-5916.7232874584588</v>
      </c>
      <c r="M539" s="34">
        <v>52621.161878422063</v>
      </c>
      <c r="N539" s="34">
        <v>17983.260957906248</v>
      </c>
      <c r="O539" s="34">
        <v>63222.49819525599</v>
      </c>
      <c r="P539" s="34">
        <v>7419.4871818859056</v>
      </c>
      <c r="Q539" s="34">
        <v>34.263300895690932</v>
      </c>
      <c r="R539" s="34">
        <v>7584.6337744140747</v>
      </c>
      <c r="S539" s="34">
        <v>58573.993641543406</v>
      </c>
      <c r="T539" s="34">
        <v>19794.856994674043</v>
      </c>
      <c r="U539" s="34">
        <v>10495.154798515639</v>
      </c>
      <c r="V539" s="34">
        <v>85182.138830699463</v>
      </c>
      <c r="W539" s="34">
        <v>5540.0942719999994</v>
      </c>
      <c r="X539" s="34">
        <v>17671.687149608424</v>
      </c>
      <c r="Y539" s="34">
        <v>31389.773678413134</v>
      </c>
      <c r="Z539" s="34">
        <v>-52.229317599999973</v>
      </c>
      <c r="AA539" s="34">
        <v>29992.563749864166</v>
      </c>
      <c r="AB539" s="34">
        <v>29223.993590607366</v>
      </c>
      <c r="AC539" s="34">
        <v>38884.710067597043</v>
      </c>
      <c r="AD539" s="34">
        <v>45072.373950263318</v>
      </c>
      <c r="AE539" s="34">
        <v>10089.474727016608</v>
      </c>
      <c r="AF539" s="34">
        <v>16.522439516129033</v>
      </c>
      <c r="AG539" s="34">
        <v>28528.230720122068</v>
      </c>
      <c r="AH539" s="34">
        <v>46026.99326151752</v>
      </c>
      <c r="AI539" s="34">
        <v>7296.3710139732393</v>
      </c>
      <c r="AJ539" s="34">
        <v>-668.82191321777304</v>
      </c>
      <c r="AK539" s="34">
        <v>3527.830883651111</v>
      </c>
      <c r="AL539" s="34">
        <v>20322.902997264799</v>
      </c>
      <c r="AM539" s="34">
        <v>18475.159364993058</v>
      </c>
      <c r="AN539" s="34">
        <v>10412.110550276371</v>
      </c>
      <c r="AO539" s="34">
        <v>57301.542943738983</v>
      </c>
      <c r="AP539" s="34">
        <v>816.8625831604013</v>
      </c>
      <c r="AQ539" s="34">
        <v>68977.460367588486</v>
      </c>
      <c r="AR539" s="34">
        <v>69822.886434206899</v>
      </c>
      <c r="AS539" s="34">
        <v>56944.697728007675</v>
      </c>
      <c r="AT539" s="34">
        <v>28950.805896002908</v>
      </c>
      <c r="AU539" s="34">
        <v>74026.00494539112</v>
      </c>
      <c r="AV539" s="34">
        <v>27120.253417859574</v>
      </c>
      <c r="AW539" s="34">
        <v>3739.3382263183621</v>
      </c>
      <c r="AX539" s="34">
        <v>49349.632405273464</v>
      </c>
      <c r="AY539" s="34">
        <v>72829.76510504428</v>
      </c>
    </row>
    <row r="540" spans="1:51" x14ac:dyDescent="0.25">
      <c r="A540" s="32">
        <v>44431</v>
      </c>
      <c r="B540" s="33">
        <v>11</v>
      </c>
      <c r="C540" s="34">
        <v>52786.669138319303</v>
      </c>
      <c r="D540" s="34">
        <v>53356.779341029302</v>
      </c>
      <c r="E540" s="34">
        <v>28262.400793817633</v>
      </c>
      <c r="F540" s="34">
        <v>96658.017759376031</v>
      </c>
      <c r="G540" s="34">
        <v>45270.845135608099</v>
      </c>
      <c r="H540" s="34">
        <v>11809.884800933187</v>
      </c>
      <c r="I540" s="34">
        <v>43300.946453305667</v>
      </c>
      <c r="J540" s="34">
        <v>159.4605407714844</v>
      </c>
      <c r="K540" s="34">
        <v>29340.045004821783</v>
      </c>
      <c r="L540" s="34">
        <v>-5082.1498760480299</v>
      </c>
      <c r="M540" s="34">
        <v>54831.445795822787</v>
      </c>
      <c r="N540" s="34">
        <v>19449.22368484375</v>
      </c>
      <c r="O540" s="34">
        <v>68117.144200877083</v>
      </c>
      <c r="P540" s="34">
        <v>7865.6114851094635</v>
      </c>
      <c r="Q540" s="34">
        <v>34.489014625549302</v>
      </c>
      <c r="R540" s="34">
        <v>7687.4926132812489</v>
      </c>
      <c r="S540" s="34">
        <v>62737.387035144486</v>
      </c>
      <c r="T540" s="34">
        <v>22561.159583260174</v>
      </c>
      <c r="U540" s="34">
        <v>11671.524575781261</v>
      </c>
      <c r="V540" s="34">
        <v>92940.151552286377</v>
      </c>
      <c r="W540" s="34">
        <v>5786.0074720000002</v>
      </c>
      <c r="X540" s="34">
        <v>18593.727432718322</v>
      </c>
      <c r="Y540" s="34">
        <v>32543.102470578513</v>
      </c>
      <c r="Z540" s="34">
        <v>-73.292209800000037</v>
      </c>
      <c r="AA540" s="34">
        <v>32326.04061427329</v>
      </c>
      <c r="AB540" s="34">
        <v>31745.622344497984</v>
      </c>
      <c r="AC540" s="34">
        <v>42620.01828284884</v>
      </c>
      <c r="AD540" s="34">
        <v>48790.921581047856</v>
      </c>
      <c r="AE540" s="34">
        <v>11225.640458674578</v>
      </c>
      <c r="AF540" s="34">
        <v>16.522439516129033</v>
      </c>
      <c r="AG540" s="34">
        <v>30246.755893444824</v>
      </c>
      <c r="AH540" s="34">
        <v>49553.679298258241</v>
      </c>
      <c r="AI540" s="34">
        <v>7892.9728154996355</v>
      </c>
      <c r="AJ540" s="34">
        <v>-662.36570306152294</v>
      </c>
      <c r="AK540" s="34">
        <v>3835.7186953069659</v>
      </c>
      <c r="AL540" s="34">
        <v>22082.69449440165</v>
      </c>
      <c r="AM540" s="34">
        <v>19911.536646270892</v>
      </c>
      <c r="AN540" s="34">
        <v>11075.059990558126</v>
      </c>
      <c r="AO540" s="34">
        <v>61436.112128767068</v>
      </c>
      <c r="AP540" s="34">
        <v>812.57659912109375</v>
      </c>
      <c r="AQ540" s="34">
        <v>76023.982682282352</v>
      </c>
      <c r="AR540" s="34">
        <v>75388.300486118329</v>
      </c>
      <c r="AS540" s="34">
        <v>61497.548940507688</v>
      </c>
      <c r="AT540" s="34">
        <v>30062.787211298331</v>
      </c>
      <c r="AU540" s="34">
        <v>78685.02265663477</v>
      </c>
      <c r="AV540" s="34">
        <v>28612.003505450211</v>
      </c>
      <c r="AW540" s="34">
        <v>4979.7744140625091</v>
      </c>
      <c r="AX540" s="34">
        <v>53154.528424316435</v>
      </c>
      <c r="AY540" s="34">
        <v>80736.32972445208</v>
      </c>
    </row>
    <row r="541" spans="1:51" x14ac:dyDescent="0.25">
      <c r="A541" s="32">
        <v>44431</v>
      </c>
      <c r="B541" s="33">
        <v>12</v>
      </c>
      <c r="C541" s="34">
        <v>55576.599550976665</v>
      </c>
      <c r="D541" s="34">
        <v>56274.626074945314</v>
      </c>
      <c r="E541" s="34">
        <v>27675.075222817148</v>
      </c>
      <c r="F541" s="34">
        <v>102416.62554051472</v>
      </c>
      <c r="G541" s="34">
        <v>47418.60852407886</v>
      </c>
      <c r="H541" s="34">
        <v>11664.048004071248</v>
      </c>
      <c r="I541" s="34">
        <v>45321.796132456548</v>
      </c>
      <c r="J541" s="34">
        <v>158.43062210082999</v>
      </c>
      <c r="K541" s="34">
        <v>30668.72274847412</v>
      </c>
      <c r="L541" s="34">
        <v>-5522.5135612277854</v>
      </c>
      <c r="M541" s="34">
        <v>55871.780999481343</v>
      </c>
      <c r="N541" s="34">
        <v>20848.755098968752</v>
      </c>
      <c r="O541" s="34">
        <v>70452.338243109494</v>
      </c>
      <c r="P541" s="34">
        <v>7868.9984177831757</v>
      </c>
      <c r="Q541" s="34">
        <v>36.391325950622551</v>
      </c>
      <c r="R541" s="34">
        <v>8094.086764160159</v>
      </c>
      <c r="S541" s="34">
        <v>65267.850626946238</v>
      </c>
      <c r="T541" s="34">
        <v>24257.865241328254</v>
      </c>
      <c r="U541" s="34">
        <v>12860.20082960939</v>
      </c>
      <c r="V541" s="34">
        <v>98642.812124719727</v>
      </c>
      <c r="W541" s="34">
        <v>5874.261896</v>
      </c>
      <c r="X541" s="34">
        <v>18657.913108198078</v>
      </c>
      <c r="Y541" s="34">
        <v>34073.325995987499</v>
      </c>
      <c r="Z541" s="34">
        <v>-130.19927489999992</v>
      </c>
      <c r="AA541" s="34">
        <v>34250.449691790862</v>
      </c>
      <c r="AB541" s="34">
        <v>33114.312364060483</v>
      </c>
      <c r="AC541" s="34">
        <v>40538.000547585194</v>
      </c>
      <c r="AD541" s="34">
        <v>51652.504212350847</v>
      </c>
      <c r="AE541" s="34">
        <v>12696.706201479768</v>
      </c>
      <c r="AF541" s="34">
        <v>16.522439516129033</v>
      </c>
      <c r="AG541" s="34">
        <v>31669.236705020754</v>
      </c>
      <c r="AH541" s="34">
        <v>52214.915549476027</v>
      </c>
      <c r="AI541" s="34">
        <v>8253.0781507595239</v>
      </c>
      <c r="AJ541" s="34">
        <v>-669.38936689453112</v>
      </c>
      <c r="AK541" s="34">
        <v>4373.0479049210207</v>
      </c>
      <c r="AL541" s="34">
        <v>23664.624966983742</v>
      </c>
      <c r="AM541" s="34">
        <v>20911.825247073379</v>
      </c>
      <c r="AN541" s="34">
        <v>11687.488037974126</v>
      </c>
      <c r="AO541" s="34">
        <v>64785.481781324452</v>
      </c>
      <c r="AP541" s="34">
        <v>843.59210205078034</v>
      </c>
      <c r="AQ541" s="34">
        <v>79838.742244260851</v>
      </c>
      <c r="AR541" s="34">
        <v>78928.4542483962</v>
      </c>
      <c r="AS541" s="34">
        <v>65020.758819335795</v>
      </c>
      <c r="AT541" s="34">
        <v>29842.051400050281</v>
      </c>
      <c r="AU541" s="34">
        <v>81649.402651360841</v>
      </c>
      <c r="AV541" s="34">
        <v>29165.868941558248</v>
      </c>
      <c r="AW541" s="34">
        <v>6085.80126953125</v>
      </c>
      <c r="AX541" s="34">
        <v>56338.321529296903</v>
      </c>
      <c r="AY541" s="34">
        <v>84155.939481533293</v>
      </c>
    </row>
    <row r="542" spans="1:51" x14ac:dyDescent="0.25">
      <c r="A542" s="32">
        <v>44431</v>
      </c>
      <c r="B542" s="33">
        <v>13</v>
      </c>
      <c r="C542" s="34">
        <v>56043.888841938133</v>
      </c>
      <c r="D542" s="34">
        <v>55975.123978974603</v>
      </c>
      <c r="E542" s="34">
        <v>30349.979246724608</v>
      </c>
      <c r="F542" s="34">
        <v>102150.8885141153</v>
      </c>
      <c r="G542" s="34">
        <v>47220.038443905782</v>
      </c>
      <c r="H542" s="34">
        <v>11418.819502471184</v>
      </c>
      <c r="I542" s="34">
        <v>45858.903838398925</v>
      </c>
      <c r="J542" s="34">
        <v>147.12974548339849</v>
      </c>
      <c r="K542" s="34">
        <v>30902.58133718872</v>
      </c>
      <c r="L542" s="34">
        <v>-5832.8318380553073</v>
      </c>
      <c r="M542" s="34">
        <v>54662.890689495413</v>
      </c>
      <c r="N542" s="34">
        <v>21415.16057425</v>
      </c>
      <c r="O542" s="34">
        <v>71121.092047964485</v>
      </c>
      <c r="P542" s="34">
        <v>7411.1797964650104</v>
      </c>
      <c r="Q542" s="34">
        <v>38.57481384277343</v>
      </c>
      <c r="R542" s="34">
        <v>8285.8989560547016</v>
      </c>
      <c r="S542" s="34">
        <v>66627.866253691842</v>
      </c>
      <c r="T542" s="34">
        <v>25019.092537515542</v>
      </c>
      <c r="U542" s="34">
        <v>13502.393925625</v>
      </c>
      <c r="V542" s="34">
        <v>100126.44707921961</v>
      </c>
      <c r="W542" s="34">
        <v>5406.1488470000004</v>
      </c>
      <c r="X542" s="34">
        <v>18588.689422171494</v>
      </c>
      <c r="Y542" s="34">
        <v>33414.46676732834</v>
      </c>
      <c r="Z542" s="34">
        <v>-168.54927919999992</v>
      </c>
      <c r="AA542" s="34">
        <v>34026.797103926241</v>
      </c>
      <c r="AB542" s="34">
        <v>33098.886980216732</v>
      </c>
      <c r="AC542" s="34">
        <v>42477.712958199452</v>
      </c>
      <c r="AD542" s="34">
        <v>52924.788725482314</v>
      </c>
      <c r="AE542" s="34">
        <v>12484.543214759326</v>
      </c>
      <c r="AF542" s="34">
        <v>16.522439516129033</v>
      </c>
      <c r="AG542" s="34">
        <v>31835.517223841554</v>
      </c>
      <c r="AH542" s="34">
        <v>53337.032501513633</v>
      </c>
      <c r="AI542" s="34">
        <v>8478.6542307346426</v>
      </c>
      <c r="AJ542" s="34">
        <v>-603.54392688476617</v>
      </c>
      <c r="AK542" s="34">
        <v>4522.5537605611789</v>
      </c>
      <c r="AL542" s="34">
        <v>24495.448088020119</v>
      </c>
      <c r="AM542" s="34">
        <v>21405.235522054878</v>
      </c>
      <c r="AN542" s="34">
        <v>11496.134629118174</v>
      </c>
      <c r="AO542" s="34">
        <v>65349.874890302715</v>
      </c>
      <c r="AP542" s="34">
        <v>829.82839357853027</v>
      </c>
      <c r="AQ542" s="34">
        <v>79930.766177249636</v>
      </c>
      <c r="AR542" s="34">
        <v>79586.733558561857</v>
      </c>
      <c r="AS542" s="34">
        <v>65991.306004804545</v>
      </c>
      <c r="AT542" s="34">
        <v>29507.864169582514</v>
      </c>
      <c r="AU542" s="34">
        <v>82095.409870073243</v>
      </c>
      <c r="AV542" s="34">
        <v>28812.683838961821</v>
      </c>
      <c r="AW542" s="34">
        <v>6139.6648864746121</v>
      </c>
      <c r="AX542" s="34">
        <v>57911.352402832039</v>
      </c>
      <c r="AY542" s="34">
        <v>83888.196840751538</v>
      </c>
    </row>
    <row r="543" spans="1:51" x14ac:dyDescent="0.25">
      <c r="A543" s="32">
        <v>44431</v>
      </c>
      <c r="B543" s="33">
        <v>14</v>
      </c>
      <c r="C543" s="34">
        <v>54344.980003894227</v>
      </c>
      <c r="D543" s="34">
        <v>53253.391173424796</v>
      </c>
      <c r="E543" s="34">
        <v>29324.62415757788</v>
      </c>
      <c r="F543" s="34">
        <v>99075.292156322321</v>
      </c>
      <c r="G543" s="34">
        <v>43352.49615667147</v>
      </c>
      <c r="H543" s="34">
        <v>10497.17870741958</v>
      </c>
      <c r="I543" s="34">
        <v>45237.910009596439</v>
      </c>
      <c r="J543" s="34">
        <v>147.23792266845709</v>
      </c>
      <c r="K543" s="34">
        <v>29668.305615112309</v>
      </c>
      <c r="L543" s="34">
        <v>-6545.4361968644553</v>
      </c>
      <c r="M543" s="34">
        <v>52321.070242556409</v>
      </c>
      <c r="N543" s="34">
        <v>19960.501012562501</v>
      </c>
      <c r="O543" s="34">
        <v>69073.168501921522</v>
      </c>
      <c r="P543" s="34">
        <v>6822.8305607265556</v>
      </c>
      <c r="Q543" s="34">
        <v>37.990587234497056</v>
      </c>
      <c r="R543" s="34">
        <v>7885.2953808593902</v>
      </c>
      <c r="S543" s="34">
        <v>64636.721374392531</v>
      </c>
      <c r="T543" s="34">
        <v>24483.474051022011</v>
      </c>
      <c r="U543" s="34">
        <v>12888.35421875001</v>
      </c>
      <c r="V543" s="34">
        <v>96238.605534463495</v>
      </c>
      <c r="W543" s="34">
        <v>5275.0734630000006</v>
      </c>
      <c r="X543" s="34">
        <v>16665.131372469208</v>
      </c>
      <c r="Y543" s="34">
        <v>32394.288806423701</v>
      </c>
      <c r="Z543" s="34">
        <v>-67.816844800000055</v>
      </c>
      <c r="AA543" s="34">
        <v>32231.754572637543</v>
      </c>
      <c r="AB543" s="34">
        <v>32191.748287372986</v>
      </c>
      <c r="AC543" s="34">
        <v>42081.796610956022</v>
      </c>
      <c r="AD543" s="34">
        <v>51555.032913835581</v>
      </c>
      <c r="AE543" s="34">
        <v>13469.493447215726</v>
      </c>
      <c r="AF543" s="34">
        <v>16.522439516129033</v>
      </c>
      <c r="AG543" s="34">
        <v>30979.999413927002</v>
      </c>
      <c r="AH543" s="34">
        <v>52823.007943855897</v>
      </c>
      <c r="AI543" s="34">
        <v>3981.310136254287</v>
      </c>
      <c r="AJ543" s="34">
        <v>-532.39595071777285</v>
      </c>
      <c r="AK543" s="34">
        <v>5380.1596533804614</v>
      </c>
      <c r="AL543" s="34">
        <v>24592.200980045873</v>
      </c>
      <c r="AM543" s="34">
        <v>20265.33291546359</v>
      </c>
      <c r="AN543" s="34">
        <v>11897.424202546403</v>
      </c>
      <c r="AO543" s="34">
        <v>62718.515969404274</v>
      </c>
      <c r="AP543" s="34">
        <v>802.7553575038919</v>
      </c>
      <c r="AQ543" s="34">
        <v>76877.045076713519</v>
      </c>
      <c r="AR543" s="34">
        <v>75097.01957793576</v>
      </c>
      <c r="AS543" s="34">
        <v>64846.620277773298</v>
      </c>
      <c r="AT543" s="34">
        <v>28747.876458846178</v>
      </c>
      <c r="AU543" s="34">
        <v>78485.123894519536</v>
      </c>
      <c r="AV543" s="34">
        <v>27037.174275776746</v>
      </c>
      <c r="AW543" s="34">
        <v>8032.6669616699419</v>
      </c>
      <c r="AX543" s="34">
        <v>56447.205295410167</v>
      </c>
      <c r="AY543" s="34">
        <v>80449.465316716873</v>
      </c>
    </row>
    <row r="544" spans="1:51" x14ac:dyDescent="0.25">
      <c r="A544" s="32">
        <v>44431</v>
      </c>
      <c r="B544" s="33">
        <v>15</v>
      </c>
      <c r="C544" s="34">
        <v>50720.252880758293</v>
      </c>
      <c r="D544" s="34">
        <v>51271.856352465817</v>
      </c>
      <c r="E544" s="34">
        <v>27533.800760885744</v>
      </c>
      <c r="F544" s="34">
        <v>92226.678468844548</v>
      </c>
      <c r="G544" s="34">
        <v>41132.769263120535</v>
      </c>
      <c r="H544" s="34">
        <v>10110.017599736699</v>
      </c>
      <c r="I544" s="34">
        <v>43255.964907695074</v>
      </c>
      <c r="J544" s="34">
        <v>147.21875381469729</v>
      </c>
      <c r="K544" s="34">
        <v>28895.878720184337</v>
      </c>
      <c r="L544" s="34">
        <v>-6627.5675096806444</v>
      </c>
      <c r="M544" s="34">
        <v>51939.160357608387</v>
      </c>
      <c r="N544" s="34">
        <v>18899.821469750001</v>
      </c>
      <c r="O544" s="34">
        <v>65915.490687582642</v>
      </c>
      <c r="P544" s="34">
        <v>5803.2757264217544</v>
      </c>
      <c r="Q544" s="34">
        <v>38.752645492553761</v>
      </c>
      <c r="R544" s="34">
        <v>7236.9688061523448</v>
      </c>
      <c r="S544" s="34">
        <v>62404.129247439407</v>
      </c>
      <c r="T544" s="34">
        <v>23161.035331068095</v>
      </c>
      <c r="U544" s="34">
        <v>12141.44574164064</v>
      </c>
      <c r="V544" s="34">
        <v>89537.027286890749</v>
      </c>
      <c r="W544" s="34">
        <v>5405.0242120000003</v>
      </c>
      <c r="X544" s="34">
        <v>16256.666658701382</v>
      </c>
      <c r="Y544" s="34">
        <v>32739.22542478445</v>
      </c>
      <c r="Z544" s="34">
        <v>-33.358577999999966</v>
      </c>
      <c r="AA544" s="34">
        <v>31335.795499962223</v>
      </c>
      <c r="AB544" s="34">
        <v>30946.451947560483</v>
      </c>
      <c r="AC544" s="34">
        <v>40473.420453335559</v>
      </c>
      <c r="AD544" s="34">
        <v>47634.651047972293</v>
      </c>
      <c r="AE544" s="34">
        <v>12602.660121912813</v>
      </c>
      <c r="AF544" s="34">
        <v>16.522439516129033</v>
      </c>
      <c r="AG544" s="34">
        <v>29352.322858801268</v>
      </c>
      <c r="AH544" s="34">
        <v>50452.50988913326</v>
      </c>
      <c r="AI544" s="34">
        <v>1262.0206597954038</v>
      </c>
      <c r="AJ544" s="34">
        <v>-479.12977804199284</v>
      </c>
      <c r="AK544" s="34">
        <v>5655.8367554288307</v>
      </c>
      <c r="AL544" s="34">
        <v>23800.378325740454</v>
      </c>
      <c r="AM544" s="34">
        <v>18433.105912763098</v>
      </c>
      <c r="AN544" s="34">
        <v>12055.080352361334</v>
      </c>
      <c r="AO544" s="34">
        <v>60458.000128110943</v>
      </c>
      <c r="AP544" s="34">
        <v>799.2486009597792</v>
      </c>
      <c r="AQ544" s="34">
        <v>72884.66110707703</v>
      </c>
      <c r="AR544" s="34">
        <v>72277.943279099869</v>
      </c>
      <c r="AS544" s="34">
        <v>62890.825961992043</v>
      </c>
      <c r="AT544" s="34">
        <v>27839.433349613391</v>
      </c>
      <c r="AU544" s="34">
        <v>72968.725468440913</v>
      </c>
      <c r="AV544" s="34">
        <v>27076.674900182999</v>
      </c>
      <c r="AW544" s="34">
        <v>10876.679168701176</v>
      </c>
      <c r="AX544" s="34">
        <v>53524.113439941451</v>
      </c>
      <c r="AY544" s="34">
        <v>75557.081897555108</v>
      </c>
    </row>
    <row r="545" spans="1:51" x14ac:dyDescent="0.25">
      <c r="A545" s="32">
        <v>44431</v>
      </c>
      <c r="B545" s="33">
        <v>16</v>
      </c>
      <c r="C545" s="34">
        <v>49119.976233359834</v>
      </c>
      <c r="D545" s="34">
        <v>50880.89509840039</v>
      </c>
      <c r="E545" s="34">
        <v>26952.666320554687</v>
      </c>
      <c r="F545" s="34">
        <v>89597.1729405816</v>
      </c>
      <c r="G545" s="34">
        <v>40032.3587516185</v>
      </c>
      <c r="H545" s="34">
        <v>10254.689681615619</v>
      </c>
      <c r="I545" s="34">
        <v>41964.724587211189</v>
      </c>
      <c r="J545" s="34">
        <v>148.07997131347651</v>
      </c>
      <c r="K545" s="34">
        <v>28260.287594177258</v>
      </c>
      <c r="L545" s="34">
        <v>-7318.7755793384176</v>
      </c>
      <c r="M545" s="34">
        <v>52744.463577190785</v>
      </c>
      <c r="N545" s="34">
        <v>18806.227896125001</v>
      </c>
      <c r="O545" s="34">
        <v>64184.186445962048</v>
      </c>
      <c r="P545" s="34">
        <v>5419.0174472800327</v>
      </c>
      <c r="Q545" s="34">
        <v>38.387343406677253</v>
      </c>
      <c r="R545" s="34">
        <v>7074.7630078125076</v>
      </c>
      <c r="S545" s="34">
        <v>60353.17370693892</v>
      </c>
      <c r="T545" s="34">
        <v>22563.469764339574</v>
      </c>
      <c r="U545" s="34">
        <v>11558.577878750009</v>
      </c>
      <c r="V545" s="34">
        <v>85628.037708278935</v>
      </c>
      <c r="W545" s="34">
        <v>5442.1392569999998</v>
      </c>
      <c r="X545" s="34">
        <v>15772.996938244793</v>
      </c>
      <c r="Y545" s="34">
        <v>32085.101020151968</v>
      </c>
      <c r="Z545" s="34">
        <v>-140.50530910000003</v>
      </c>
      <c r="AA545" s="34">
        <v>31055.616720064299</v>
      </c>
      <c r="AB545" s="34">
        <v>29853.197528591732</v>
      </c>
      <c r="AC545" s="34">
        <v>40828.817853740278</v>
      </c>
      <c r="AD545" s="34">
        <v>44870.500621478393</v>
      </c>
      <c r="AE545" s="34">
        <v>11798.416557979275</v>
      </c>
      <c r="AF545" s="34">
        <v>16.522439516129033</v>
      </c>
      <c r="AG545" s="34">
        <v>28482.588979487304</v>
      </c>
      <c r="AH545" s="34">
        <v>48414.480539026816</v>
      </c>
      <c r="AI545" s="34">
        <v>-285.4768779873848</v>
      </c>
      <c r="AJ545" s="34">
        <v>-511.62537313476633</v>
      </c>
      <c r="AK545" s="34">
        <v>5531.9670084246018</v>
      </c>
      <c r="AL545" s="34">
        <v>23168.821761862589</v>
      </c>
      <c r="AM545" s="34">
        <v>17564.907474497446</v>
      </c>
      <c r="AN545" s="34">
        <v>11798.977066134787</v>
      </c>
      <c r="AO545" s="34">
        <v>59400.98458772093</v>
      </c>
      <c r="AP545" s="34">
        <v>842.53793583810375</v>
      </c>
      <c r="AQ545" s="34">
        <v>71027.141696428327</v>
      </c>
      <c r="AR545" s="34">
        <v>70519.402495645278</v>
      </c>
      <c r="AS545" s="34">
        <v>61462.112309726421</v>
      </c>
      <c r="AT545" s="34">
        <v>28147.351663702342</v>
      </c>
      <c r="AU545" s="34">
        <v>69782.25786876757</v>
      </c>
      <c r="AV545" s="34">
        <v>27578.981831069228</v>
      </c>
      <c r="AW545" s="34">
        <v>10203.605987548839</v>
      </c>
      <c r="AX545" s="34">
        <v>51672.283738769569</v>
      </c>
      <c r="AY545" s="34">
        <v>73564.632749790107</v>
      </c>
    </row>
    <row r="546" spans="1:51" x14ac:dyDescent="0.25">
      <c r="A546" s="32">
        <v>44431</v>
      </c>
      <c r="B546" s="33">
        <v>17</v>
      </c>
      <c r="C546" s="34">
        <v>48797.529579410861</v>
      </c>
      <c r="D546" s="34">
        <v>50753.773055459955</v>
      </c>
      <c r="E546" s="34">
        <v>27604.251163246339</v>
      </c>
      <c r="F546" s="34">
        <v>90306.184621831839</v>
      </c>
      <c r="G546" s="34">
        <v>40880.44238916508</v>
      </c>
      <c r="H546" s="34">
        <v>10460.435764632703</v>
      </c>
      <c r="I546" s="34">
        <v>41181.586791337155</v>
      </c>
      <c r="J546" s="34">
        <v>139.53024291992182</v>
      </c>
      <c r="K546" s="34">
        <v>28098.431774536144</v>
      </c>
      <c r="L546" s="34">
        <v>-7361.802859900663</v>
      </c>
      <c r="M546" s="34">
        <v>51572.939300419646</v>
      </c>
      <c r="N546" s="34">
        <v>18543.368929843749</v>
      </c>
      <c r="O546" s="34">
        <v>63351.533206359032</v>
      </c>
      <c r="P546" s="34">
        <v>6750.9144898236045</v>
      </c>
      <c r="Q546" s="34">
        <v>37.661771774291992</v>
      </c>
      <c r="R546" s="34">
        <v>7797.6801821289146</v>
      </c>
      <c r="S546" s="34">
        <v>61557.849020229929</v>
      </c>
      <c r="T546" s="34">
        <v>22165.236799760718</v>
      </c>
      <c r="U546" s="34">
        <v>11417.86380726563</v>
      </c>
      <c r="V546" s="34">
        <v>87711.210009666625</v>
      </c>
      <c r="W546" s="34">
        <v>5090.5393850000009</v>
      </c>
      <c r="X546" s="34">
        <v>15427.015326584213</v>
      </c>
      <c r="Y546" s="34">
        <v>31653.654245960315</v>
      </c>
      <c r="Z546" s="34">
        <v>-126.39243719999996</v>
      </c>
      <c r="AA546" s="34">
        <v>31307.565506825631</v>
      </c>
      <c r="AB546" s="34">
        <v>28894.721601935486</v>
      </c>
      <c r="AC546" s="34">
        <v>41152.057860887064</v>
      </c>
      <c r="AD546" s="34">
        <v>45768.71237584803</v>
      </c>
      <c r="AE546" s="34">
        <v>11376.237796364579</v>
      </c>
      <c r="AF546" s="34">
        <v>16.522439516129033</v>
      </c>
      <c r="AG546" s="34">
        <v>29109.165098135985</v>
      </c>
      <c r="AH546" s="34">
        <v>49433.020436493614</v>
      </c>
      <c r="AI546" s="34">
        <v>4551.1765296103003</v>
      </c>
      <c r="AJ546" s="34">
        <v>-655.64811759277416</v>
      </c>
      <c r="AK546" s="34">
        <v>4691.3896257460146</v>
      </c>
      <c r="AL546" s="34">
        <v>23381.449714788014</v>
      </c>
      <c r="AM546" s="34">
        <v>17258.61367038453</v>
      </c>
      <c r="AN546" s="34">
        <v>12567.985320288091</v>
      </c>
      <c r="AO546" s="34">
        <v>60062.035096067484</v>
      </c>
      <c r="AP546" s="34">
        <v>821.76528930664108</v>
      </c>
      <c r="AQ546" s="34">
        <v>70007.258941781125</v>
      </c>
      <c r="AR546" s="34">
        <v>71133.285194791941</v>
      </c>
      <c r="AS546" s="34">
        <v>61880.234848320186</v>
      </c>
      <c r="AT546" s="34">
        <v>28613.942639813569</v>
      </c>
      <c r="AU546" s="34">
        <v>71455.148871093756</v>
      </c>
      <c r="AV546" s="34">
        <v>28434.106130436918</v>
      </c>
      <c r="AW546" s="34">
        <v>6494.2327575683594</v>
      </c>
      <c r="AX546" s="34">
        <v>52845.098708007848</v>
      </c>
      <c r="AY546" s="34">
        <v>72937.393742086992</v>
      </c>
    </row>
    <row r="547" spans="1:51" x14ac:dyDescent="0.25">
      <c r="A547" s="32">
        <v>44431</v>
      </c>
      <c r="B547" s="33">
        <v>18</v>
      </c>
      <c r="C547" s="34">
        <v>49403.87028296919</v>
      </c>
      <c r="D547" s="34">
        <v>49944.135081840337</v>
      </c>
      <c r="E547" s="34">
        <v>27783.889592412597</v>
      </c>
      <c r="F547" s="34">
        <v>92718.131064198795</v>
      </c>
      <c r="G547" s="34">
        <v>39218.016100787594</v>
      </c>
      <c r="H547" s="34">
        <v>9427.4429200243339</v>
      </c>
      <c r="I547" s="34">
        <v>40008.544524948484</v>
      </c>
      <c r="J547" s="34">
        <v>142.9477653503418</v>
      </c>
      <c r="K547" s="34">
        <v>27890.18759392549</v>
      </c>
      <c r="L547" s="34">
        <v>-7111.7967245114623</v>
      </c>
      <c r="M547" s="34">
        <v>48544.698824757077</v>
      </c>
      <c r="N547" s="34">
        <v>18283.361228124999</v>
      </c>
      <c r="O547" s="34">
        <v>62085.82471310829</v>
      </c>
      <c r="P547" s="34">
        <v>6849.6868072571951</v>
      </c>
      <c r="Q547" s="34">
        <v>36.829653739929199</v>
      </c>
      <c r="R547" s="34">
        <v>8715.144743652334</v>
      </c>
      <c r="S547" s="34">
        <v>63267.004615427686</v>
      </c>
      <c r="T547" s="34">
        <v>22420.98069855832</v>
      </c>
      <c r="U547" s="34">
        <v>11451.11551898439</v>
      </c>
      <c r="V547" s="34">
        <v>93063.138643742423</v>
      </c>
      <c r="W547" s="34">
        <v>4858.8172560000003</v>
      </c>
      <c r="X547" s="34">
        <v>14725.926637298318</v>
      </c>
      <c r="Y547" s="34">
        <v>28774.078143417035</v>
      </c>
      <c r="Z547" s="34">
        <v>-104.60015539999995</v>
      </c>
      <c r="AA547" s="34">
        <v>31380.556314553385</v>
      </c>
      <c r="AB547" s="34">
        <v>27566.619377107367</v>
      </c>
      <c r="AC547" s="34">
        <v>41257.841081029452</v>
      </c>
      <c r="AD547" s="34">
        <v>48848.344565640873</v>
      </c>
      <c r="AE547" s="34">
        <v>11605.984199756434</v>
      </c>
      <c r="AF547" s="34">
        <v>16.522439516129033</v>
      </c>
      <c r="AG547" s="34">
        <v>30045.828731043701</v>
      </c>
      <c r="AH547" s="34">
        <v>53013.113413931591</v>
      </c>
      <c r="AI547" s="34">
        <v>7756.8869037229933</v>
      </c>
      <c r="AJ547" s="34">
        <v>-745.86855450683515</v>
      </c>
      <c r="AK547" s="34">
        <v>3559.3307260402871</v>
      </c>
      <c r="AL547" s="34">
        <v>24972.693332919724</v>
      </c>
      <c r="AM547" s="34">
        <v>17684.537233165967</v>
      </c>
      <c r="AN547" s="34">
        <v>13046.743003910167</v>
      </c>
      <c r="AO547" s="34">
        <v>59383.40289784818</v>
      </c>
      <c r="AP547" s="34">
        <v>827.77150201797451</v>
      </c>
      <c r="AQ547" s="34">
        <v>67869.2147495182</v>
      </c>
      <c r="AR547" s="34">
        <v>70916.221941939148</v>
      </c>
      <c r="AS547" s="34">
        <v>64255.476255429559</v>
      </c>
      <c r="AT547" s="34">
        <v>28222.451666922643</v>
      </c>
      <c r="AU547" s="34">
        <v>73723.20897750427</v>
      </c>
      <c r="AV547" s="34">
        <v>31727.599338129719</v>
      </c>
      <c r="AW547" s="34">
        <v>4685.9772338867206</v>
      </c>
      <c r="AX547" s="34">
        <v>56654.85136523439</v>
      </c>
      <c r="AY547" s="34">
        <v>71526.541269089561</v>
      </c>
    </row>
    <row r="548" spans="1:51" x14ac:dyDescent="0.25">
      <c r="A548" s="32">
        <v>44431</v>
      </c>
      <c r="B548" s="33">
        <v>19</v>
      </c>
      <c r="C548" s="34">
        <v>50067.809852616389</v>
      </c>
      <c r="D548" s="34">
        <v>50833.211075968502</v>
      </c>
      <c r="E548" s="34">
        <v>29450.482689983641</v>
      </c>
      <c r="F548" s="34">
        <v>96962.048777198564</v>
      </c>
      <c r="G548" s="34">
        <v>41381.119838528408</v>
      </c>
      <c r="H548" s="34">
        <v>7884.9743937175499</v>
      </c>
      <c r="I548" s="34">
        <v>38685.150708227178</v>
      </c>
      <c r="J548" s="34">
        <v>167.42935562133789</v>
      </c>
      <c r="K548" s="34">
        <v>28862.191017993944</v>
      </c>
      <c r="L548" s="34">
        <v>-7072.118566321009</v>
      </c>
      <c r="M548" s="34">
        <v>47454.03851282406</v>
      </c>
      <c r="N548" s="34">
        <v>20978.56567715625</v>
      </c>
      <c r="O548" s="34">
        <v>61693.161359282858</v>
      </c>
      <c r="P548" s="34">
        <v>7917.3891781266138</v>
      </c>
      <c r="Q548" s="34">
        <v>37.171177864074707</v>
      </c>
      <c r="R548" s="34">
        <v>9710.8172480468857</v>
      </c>
      <c r="S548" s="34">
        <v>68108.026241135696</v>
      </c>
      <c r="T548" s="34">
        <v>24460.931510993469</v>
      </c>
      <c r="U548" s="34">
        <v>12489.16758453126</v>
      </c>
      <c r="V548" s="34">
        <v>102426.19788423572</v>
      </c>
      <c r="W548" s="34">
        <v>4644.4770490000001</v>
      </c>
      <c r="X548" s="34">
        <v>15225.646730944172</v>
      </c>
      <c r="Y548" s="34">
        <v>28350.088348782425</v>
      </c>
      <c r="Z548" s="34">
        <v>109.80750049999999</v>
      </c>
      <c r="AA548" s="34">
        <v>34223.532421352829</v>
      </c>
      <c r="AB548" s="34">
        <v>25573.412758654256</v>
      </c>
      <c r="AC548" s="34">
        <v>42559.969466030379</v>
      </c>
      <c r="AD548" s="34">
        <v>55877.875975914809</v>
      </c>
      <c r="AE548" s="34">
        <v>13049.520755585223</v>
      </c>
      <c r="AF548" s="34">
        <v>16.522439516129033</v>
      </c>
      <c r="AG548" s="34">
        <v>32565.776803093264</v>
      </c>
      <c r="AH548" s="34">
        <v>61836.673967153256</v>
      </c>
      <c r="AI548" s="34">
        <v>8769.8819207670331</v>
      </c>
      <c r="AJ548" s="34">
        <v>-738.867285219726</v>
      </c>
      <c r="AK548" s="34">
        <v>3668.8927477154875</v>
      </c>
      <c r="AL548" s="34">
        <v>29206.972251118714</v>
      </c>
      <c r="AM548" s="34">
        <v>20068.487251273731</v>
      </c>
      <c r="AN548" s="34">
        <v>14512.539802374024</v>
      </c>
      <c r="AO548" s="34">
        <v>61661.128813118026</v>
      </c>
      <c r="AP548" s="34">
        <v>962.93834134936242</v>
      </c>
      <c r="AQ548" s="34">
        <v>64734.293912281857</v>
      </c>
      <c r="AR548" s="34">
        <v>71275.794226273283</v>
      </c>
      <c r="AS548" s="34">
        <v>71339.756298476423</v>
      </c>
      <c r="AT548" s="34">
        <v>28121.329093155829</v>
      </c>
      <c r="AU548" s="34">
        <v>79545.115234417055</v>
      </c>
      <c r="AV548" s="34">
        <v>37042.899166887539</v>
      </c>
      <c r="AW548" s="34">
        <v>5613.1428527832104</v>
      </c>
      <c r="AX548" s="34">
        <v>64323.346937499999</v>
      </c>
      <c r="AY548" s="34">
        <v>66249.515956647156</v>
      </c>
    </row>
    <row r="549" spans="1:51" x14ac:dyDescent="0.25">
      <c r="A549" s="32">
        <v>44431</v>
      </c>
      <c r="B549" s="33">
        <v>20</v>
      </c>
      <c r="C549" s="34">
        <v>50278.92702149057</v>
      </c>
      <c r="D549" s="34">
        <v>54723.512097014638</v>
      </c>
      <c r="E549" s="34">
        <v>31441.744126084232</v>
      </c>
      <c r="F549" s="34">
        <v>100455.86358699031</v>
      </c>
      <c r="G549" s="34">
        <v>46285.410611220002</v>
      </c>
      <c r="H549" s="34">
        <v>7133.0858188595166</v>
      </c>
      <c r="I549" s="34">
        <v>38382.282261427878</v>
      </c>
      <c r="J549" s="34">
        <v>178.44064712524411</v>
      </c>
      <c r="K549" s="34">
        <v>30922.959403591158</v>
      </c>
      <c r="L549" s="34">
        <v>-6372.3228053851417</v>
      </c>
      <c r="M549" s="34">
        <v>47273.764143433349</v>
      </c>
      <c r="N549" s="34">
        <v>22223.072928531248</v>
      </c>
      <c r="O549" s="34">
        <v>64915.977487375865</v>
      </c>
      <c r="P549" s="34">
        <v>9151.3681390410256</v>
      </c>
      <c r="Q549" s="34">
        <v>35.44019794464112</v>
      </c>
      <c r="R549" s="34">
        <v>10968.452120117197</v>
      </c>
      <c r="S549" s="34">
        <v>75748.402050391072</v>
      </c>
      <c r="T549" s="34">
        <v>25514.867160854617</v>
      </c>
      <c r="U549" s="34">
        <v>13880.12520882814</v>
      </c>
      <c r="V549" s="34">
        <v>112758.19926997296</v>
      </c>
      <c r="W549" s="34">
        <v>4425.9742839999999</v>
      </c>
      <c r="X549" s="34">
        <v>16274.098857328921</v>
      </c>
      <c r="Y549" s="34">
        <v>29167.361698882789</v>
      </c>
      <c r="Z549" s="34">
        <v>230.25486509999999</v>
      </c>
      <c r="AA549" s="34">
        <v>38400.541407557517</v>
      </c>
      <c r="AB549" s="34">
        <v>24081.879809669874</v>
      </c>
      <c r="AC549" s="34">
        <v>44772.052204272848</v>
      </c>
      <c r="AD549" s="34">
        <v>63175.856010650881</v>
      </c>
      <c r="AE549" s="34">
        <v>14440.358590601951</v>
      </c>
      <c r="AF549" s="34">
        <v>16.522439516129033</v>
      </c>
      <c r="AG549" s="34">
        <v>35848.015262729488</v>
      </c>
      <c r="AH549" s="34">
        <v>72079.893241119571</v>
      </c>
      <c r="AI549" s="34">
        <v>10587.340429687511</v>
      </c>
      <c r="AJ549" s="34">
        <v>-692.63320608398431</v>
      </c>
      <c r="AK549" s="34">
        <v>4134.8177566484401</v>
      </c>
      <c r="AL549" s="34">
        <v>33966.193798488697</v>
      </c>
      <c r="AM549" s="34">
        <v>22874.129706586569</v>
      </c>
      <c r="AN549" s="34">
        <v>15752.903861718754</v>
      </c>
      <c r="AO549" s="34">
        <v>66198.070749496517</v>
      </c>
      <c r="AP549" s="34">
        <v>1037.157897949219</v>
      </c>
      <c r="AQ549" s="34">
        <v>61040.916004697385</v>
      </c>
      <c r="AR549" s="34">
        <v>75939.219508781636</v>
      </c>
      <c r="AS549" s="34">
        <v>80922.703110585804</v>
      </c>
      <c r="AT549" s="34">
        <v>27648.236297561147</v>
      </c>
      <c r="AU549" s="34">
        <v>85284.335566022462</v>
      </c>
      <c r="AV549" s="34">
        <v>42617.190451684219</v>
      </c>
      <c r="AW549" s="34">
        <v>6478.1958923340026</v>
      </c>
      <c r="AX549" s="34">
        <v>72154.214345703134</v>
      </c>
      <c r="AY549" s="34">
        <v>62047.864544173295</v>
      </c>
    </row>
    <row r="550" spans="1:51" x14ac:dyDescent="0.25">
      <c r="A550" s="32">
        <v>44431</v>
      </c>
      <c r="B550" s="33">
        <v>21</v>
      </c>
      <c r="C550" s="34">
        <v>47759.81148042297</v>
      </c>
      <c r="D550" s="34">
        <v>54938.182885972157</v>
      </c>
      <c r="E550" s="34">
        <v>32000.905618478333</v>
      </c>
      <c r="F550" s="34">
        <v>99276.178181692943</v>
      </c>
      <c r="G550" s="34">
        <v>47068.809412769529</v>
      </c>
      <c r="H550" s="34">
        <v>6740.6356315176054</v>
      </c>
      <c r="I550" s="34">
        <v>37511.094154645019</v>
      </c>
      <c r="J550" s="34">
        <v>176.0846061706543</v>
      </c>
      <c r="K550" s="34">
        <v>31441.369032344817</v>
      </c>
      <c r="L550" s="34">
        <v>-7048.0581245927287</v>
      </c>
      <c r="M550" s="34">
        <v>48273.628493990574</v>
      </c>
      <c r="N550" s="34">
        <v>21011.837942500002</v>
      </c>
      <c r="O550" s="34">
        <v>65890.985724235739</v>
      </c>
      <c r="P550" s="34">
        <v>9217.3145126757954</v>
      </c>
      <c r="Q550" s="34">
        <v>35.355981826782227</v>
      </c>
      <c r="R550" s="34">
        <v>11105.867138671874</v>
      </c>
      <c r="S550" s="34">
        <v>76985.441078166943</v>
      </c>
      <c r="T550" s="34">
        <v>23932.108497186102</v>
      </c>
      <c r="U550" s="34">
        <v>13647.978680703131</v>
      </c>
      <c r="V550" s="34">
        <v>114479.52975141245</v>
      </c>
      <c r="W550" s="34">
        <v>4405.829244999999</v>
      </c>
      <c r="X550" s="34">
        <v>16375.080215900187</v>
      </c>
      <c r="Y550" s="34">
        <v>29466.619633907452</v>
      </c>
      <c r="Z550" s="34">
        <v>227.80358829999997</v>
      </c>
      <c r="AA550" s="34">
        <v>39276.256387159039</v>
      </c>
      <c r="AB550" s="34">
        <v>22853.168171263624</v>
      </c>
      <c r="AC550" s="34">
        <v>43546.506615784987</v>
      </c>
      <c r="AD550" s="34">
        <v>65450.897954792745</v>
      </c>
      <c r="AE550" s="34">
        <v>14852.373932195131</v>
      </c>
      <c r="AF550" s="34">
        <v>16.522439516129033</v>
      </c>
      <c r="AG550" s="34">
        <v>36706.463532214359</v>
      </c>
      <c r="AH550" s="34">
        <v>73670.631027625917</v>
      </c>
      <c r="AI550" s="34">
        <v>10788.41694335938</v>
      </c>
      <c r="AJ550" s="34">
        <v>-659.08071551757814</v>
      </c>
      <c r="AK550" s="34">
        <v>3904.4768328359405</v>
      </c>
      <c r="AL550" s="34">
        <v>34908.016871861037</v>
      </c>
      <c r="AM550" s="34">
        <v>23204.743580557253</v>
      </c>
      <c r="AN550" s="34">
        <v>16056.977026448731</v>
      </c>
      <c r="AO550" s="34">
        <v>67101.35332366376</v>
      </c>
      <c r="AP550" s="34">
        <v>1020.819946289063</v>
      </c>
      <c r="AQ550" s="34">
        <v>58271.518196800898</v>
      </c>
      <c r="AR550" s="34">
        <v>76889.608482828291</v>
      </c>
      <c r="AS550" s="34">
        <v>83144.368132773292</v>
      </c>
      <c r="AT550" s="34">
        <v>26406.917953326461</v>
      </c>
      <c r="AU550" s="34">
        <v>86123.53882831891</v>
      </c>
      <c r="AV550" s="34">
        <v>43801.663639383871</v>
      </c>
      <c r="AW550" s="34">
        <v>6686.3248596191443</v>
      </c>
      <c r="AX550" s="34">
        <v>73949.814525390626</v>
      </c>
      <c r="AY550" s="34">
        <v>57508.32928290873</v>
      </c>
    </row>
    <row r="551" spans="1:51" x14ac:dyDescent="0.25">
      <c r="A551" s="32">
        <v>44431</v>
      </c>
      <c r="B551" s="33">
        <v>22</v>
      </c>
      <c r="C551" s="34">
        <v>44351.17210621816</v>
      </c>
      <c r="D551" s="34">
        <v>53349.866743104976</v>
      </c>
      <c r="E551" s="34">
        <v>32361.398784348024</v>
      </c>
      <c r="F551" s="34">
        <v>93248.771273661696</v>
      </c>
      <c r="G551" s="34">
        <v>45661.26446275341</v>
      </c>
      <c r="H551" s="34">
        <v>6490.2553788914993</v>
      </c>
      <c r="I551" s="34">
        <v>35606.32687902527</v>
      </c>
      <c r="J551" s="34">
        <v>172.9436950683594</v>
      </c>
      <c r="K551" s="34">
        <v>30935.400410182956</v>
      </c>
      <c r="L551" s="34">
        <v>-8057.819087564465</v>
      </c>
      <c r="M551" s="34">
        <v>48039.173206583124</v>
      </c>
      <c r="N551" s="34">
        <v>19293.704367124999</v>
      </c>
      <c r="O551" s="34">
        <v>63773.421018716923</v>
      </c>
      <c r="P551" s="34">
        <v>9319.3161296914204</v>
      </c>
      <c r="Q551" s="34">
        <v>35.293601989746101</v>
      </c>
      <c r="R551" s="34">
        <v>10980.215537597662</v>
      </c>
      <c r="S551" s="34">
        <v>75923.337054929638</v>
      </c>
      <c r="T551" s="34">
        <v>21988.782498771488</v>
      </c>
      <c r="U551" s="34">
        <v>12586.487676718762</v>
      </c>
      <c r="V551" s="34">
        <v>102277.4199671033</v>
      </c>
      <c r="W551" s="34">
        <v>4381.962082</v>
      </c>
      <c r="X551" s="34">
        <v>16525.764077612374</v>
      </c>
      <c r="Y551" s="34">
        <v>28679.150868037315</v>
      </c>
      <c r="Z551" s="34">
        <v>115.64700309999992</v>
      </c>
      <c r="AA551" s="34">
        <v>38445.579669758263</v>
      </c>
      <c r="AB551" s="34">
        <v>21644.622772732382</v>
      </c>
      <c r="AC551" s="34">
        <v>40780.43514069503</v>
      </c>
      <c r="AD551" s="34">
        <v>63925.575495526995</v>
      </c>
      <c r="AE551" s="34">
        <v>13908.187128808384</v>
      </c>
      <c r="AF551" s="34">
        <v>16.522439516129033</v>
      </c>
      <c r="AG551" s="34">
        <v>35890.970510166015</v>
      </c>
      <c r="AH551" s="34">
        <v>72526.717360188908</v>
      </c>
      <c r="AI551" s="34">
        <v>10724.72651367188</v>
      </c>
      <c r="AJ551" s="34">
        <v>-646.02932019042987</v>
      </c>
      <c r="AK551" s="34">
        <v>3756.8443596875104</v>
      </c>
      <c r="AL551" s="34">
        <v>34290.320033349082</v>
      </c>
      <c r="AM551" s="34">
        <v>22532.522901581517</v>
      </c>
      <c r="AN551" s="34">
        <v>15711.085876045416</v>
      </c>
      <c r="AO551" s="34">
        <v>65585.679496311233</v>
      </c>
      <c r="AP551" s="34">
        <v>983.23847961425793</v>
      </c>
      <c r="AQ551" s="34">
        <v>56047.273932469107</v>
      </c>
      <c r="AR551" s="34">
        <v>75453.265533652535</v>
      </c>
      <c r="AS551" s="34">
        <v>81478.14976886705</v>
      </c>
      <c r="AT551" s="34">
        <v>25220.872068457596</v>
      </c>
      <c r="AU551" s="34">
        <v>83631.423628163582</v>
      </c>
      <c r="AV551" s="34">
        <v>43093.664360221206</v>
      </c>
      <c r="AW551" s="34">
        <v>6435.5663146972747</v>
      </c>
      <c r="AX551" s="34">
        <v>73002.57080078125</v>
      </c>
      <c r="AY551" s="34">
        <v>54187.106071152608</v>
      </c>
    </row>
    <row r="552" spans="1:51" x14ac:dyDescent="0.25">
      <c r="A552" s="32">
        <v>44431</v>
      </c>
      <c r="B552" s="33">
        <v>23</v>
      </c>
      <c r="C552" s="34">
        <v>38884.593045228168</v>
      </c>
      <c r="D552" s="34">
        <v>49123.921044846677</v>
      </c>
      <c r="E552" s="34">
        <v>30208.918202340214</v>
      </c>
      <c r="F552" s="34">
        <v>83143.15376440913</v>
      </c>
      <c r="G552" s="34">
        <v>40905.647627120132</v>
      </c>
      <c r="H552" s="34">
        <v>7000.2206282917641</v>
      </c>
      <c r="I552" s="34">
        <v>32310.688373009885</v>
      </c>
      <c r="J552" s="34">
        <v>149.8865585327149</v>
      </c>
      <c r="K552" s="34">
        <v>28242.72956056596</v>
      </c>
      <c r="L552" s="34">
        <v>-8507.1463981501529</v>
      </c>
      <c r="M552" s="34">
        <v>46227.602184728014</v>
      </c>
      <c r="N552" s="34">
        <v>16845.01562215625</v>
      </c>
      <c r="O552" s="34">
        <v>58103.339103779435</v>
      </c>
      <c r="P552" s="34">
        <v>8593.9137312226612</v>
      </c>
      <c r="Q552" s="34">
        <v>35.166324615478516</v>
      </c>
      <c r="R552" s="34">
        <v>10054.704203124998</v>
      </c>
      <c r="S552" s="34">
        <v>69944.461843608849</v>
      </c>
      <c r="T552" s="34">
        <v>19371.003740919179</v>
      </c>
      <c r="U552" s="34">
        <v>11086.381767890631</v>
      </c>
      <c r="V552" s="34">
        <v>91695.836909888574</v>
      </c>
      <c r="W552" s="34">
        <v>4214.0495900000005</v>
      </c>
      <c r="X552" s="34">
        <v>15453.431275612482</v>
      </c>
      <c r="Y552" s="34">
        <v>26945.043976798999</v>
      </c>
      <c r="Z552" s="34">
        <v>56.894946000000047</v>
      </c>
      <c r="AA552" s="34">
        <v>34257.387766779953</v>
      </c>
      <c r="AB552" s="34">
        <v>19777.966719076136</v>
      </c>
      <c r="AC552" s="34">
        <v>36446.631833566149</v>
      </c>
      <c r="AD552" s="34">
        <v>57728.326413966075</v>
      </c>
      <c r="AE552" s="34">
        <v>12654.960300585211</v>
      </c>
      <c r="AF552" s="34">
        <v>16.522439516129033</v>
      </c>
      <c r="AG552" s="34">
        <v>32628.512900795897</v>
      </c>
      <c r="AH552" s="34">
        <v>67108.002068724061</v>
      </c>
      <c r="AI552" s="34">
        <v>9744.2651367187609</v>
      </c>
      <c r="AJ552" s="34">
        <v>-645.00712808593789</v>
      </c>
      <c r="AK552" s="34">
        <v>3466.2665524296899</v>
      </c>
      <c r="AL552" s="34">
        <v>31379.018407719806</v>
      </c>
      <c r="AM552" s="34">
        <v>19697.022666145429</v>
      </c>
      <c r="AN552" s="34">
        <v>14989.73495492775</v>
      </c>
      <c r="AO552" s="34">
        <v>60895.885804723788</v>
      </c>
      <c r="AP552" s="34">
        <v>970.98539733886696</v>
      </c>
      <c r="AQ552" s="34">
        <v>52225.143859338496</v>
      </c>
      <c r="AR552" s="34">
        <v>69972.541241082174</v>
      </c>
      <c r="AS552" s="34">
        <v>74231.681582382676</v>
      </c>
      <c r="AT552" s="34">
        <v>23810.860381423823</v>
      </c>
      <c r="AU552" s="34">
        <v>75723.58275363798</v>
      </c>
      <c r="AV552" s="34">
        <v>38767.147585114028</v>
      </c>
      <c r="AW552" s="34">
        <v>7454.8218383789099</v>
      </c>
      <c r="AX552" s="34">
        <v>67079.988625976577</v>
      </c>
      <c r="AY552" s="34">
        <v>49231.652775516195</v>
      </c>
    </row>
    <row r="553" spans="1:51" x14ac:dyDescent="0.25">
      <c r="A553" s="32">
        <v>44431</v>
      </c>
      <c r="B553" s="33">
        <v>24</v>
      </c>
      <c r="C553" s="34">
        <v>33029.135747993932</v>
      </c>
      <c r="D553" s="34">
        <v>42986.893187509762</v>
      </c>
      <c r="E553" s="34">
        <v>22894.742291479553</v>
      </c>
      <c r="F553" s="34">
        <v>72192.731702839417</v>
      </c>
      <c r="G553" s="34">
        <v>34040.425632286613</v>
      </c>
      <c r="H553" s="34">
        <v>6901.7840533846465</v>
      </c>
      <c r="I553" s="34">
        <v>28024.808896223036</v>
      </c>
      <c r="J553" s="34">
        <v>132.88597679138189</v>
      </c>
      <c r="K553" s="34">
        <v>24199.355693721791</v>
      </c>
      <c r="L553" s="34">
        <v>-9436.3858230802052</v>
      </c>
      <c r="M553" s="34">
        <v>42981.154258322815</v>
      </c>
      <c r="N553" s="34">
        <v>14776.30630175001</v>
      </c>
      <c r="O553" s="34">
        <v>49759.529166266489</v>
      </c>
      <c r="P553" s="34">
        <v>7594.6100654570491</v>
      </c>
      <c r="Q553" s="34">
        <v>34.238162040710463</v>
      </c>
      <c r="R553" s="34">
        <v>8297.0329683203126</v>
      </c>
      <c r="S553" s="34">
        <v>59542.991375325757</v>
      </c>
      <c r="T553" s="34">
        <v>16347.173870905435</v>
      </c>
      <c r="U553" s="34">
        <v>9432.6641239843793</v>
      </c>
      <c r="V553" s="34">
        <v>79110.513426855439</v>
      </c>
      <c r="W553" s="34">
        <v>3778.5197460000004</v>
      </c>
      <c r="X553" s="34">
        <v>13759.186940808646</v>
      </c>
      <c r="Y553" s="34">
        <v>25000.23100225184</v>
      </c>
      <c r="Z553" s="34">
        <v>62.587477700000022</v>
      </c>
      <c r="AA553" s="34">
        <v>28464.014965170627</v>
      </c>
      <c r="AB553" s="34">
        <v>17583.069135685495</v>
      </c>
      <c r="AC553" s="34">
        <v>31353.048024048399</v>
      </c>
      <c r="AD553" s="34">
        <v>48037.830474838527</v>
      </c>
      <c r="AE553" s="34">
        <v>11395.541556843404</v>
      </c>
      <c r="AF553" s="34">
        <v>16.522439516129033</v>
      </c>
      <c r="AG553" s="34">
        <v>27272.538329382325</v>
      </c>
      <c r="AH553" s="34">
        <v>52902.820103303668</v>
      </c>
      <c r="AI553" s="34">
        <v>8137.9580810546895</v>
      </c>
      <c r="AJ553" s="34">
        <v>-676.76911707519503</v>
      </c>
      <c r="AK553" s="34">
        <v>3165.7950744687605</v>
      </c>
      <c r="AL553" s="34">
        <v>26247.271230833237</v>
      </c>
      <c r="AM553" s="34">
        <v>16019.609761703505</v>
      </c>
      <c r="AN553" s="34">
        <v>13057.413128225591</v>
      </c>
      <c r="AO553" s="34">
        <v>52332.480687688876</v>
      </c>
      <c r="AP553" s="34">
        <v>875.50660705566395</v>
      </c>
      <c r="AQ553" s="34">
        <v>46923.83148890124</v>
      </c>
      <c r="AR553" s="34">
        <v>60770.364146152082</v>
      </c>
      <c r="AS553" s="34">
        <v>62944.127608710805</v>
      </c>
      <c r="AT553" s="34">
        <v>22249.923791369125</v>
      </c>
      <c r="AU553" s="34">
        <v>63978.462120266384</v>
      </c>
      <c r="AV553" s="34">
        <v>25892.683394976953</v>
      </c>
      <c r="AW553" s="34">
        <v>16661.397064208988</v>
      </c>
      <c r="AX553" s="34">
        <v>56551.675228964865</v>
      </c>
      <c r="AY553" s="34">
        <v>42977.868785814979</v>
      </c>
    </row>
    <row r="554" spans="1:51" x14ac:dyDescent="0.25">
      <c r="A554" s="32">
        <v>44432</v>
      </c>
      <c r="B554" s="33">
        <v>1</v>
      </c>
      <c r="C554" s="34">
        <v>28070.616493646346</v>
      </c>
      <c r="D554" s="34">
        <v>36500.322648361325</v>
      </c>
      <c r="E554" s="34">
        <v>18563.22861784152</v>
      </c>
      <c r="F554" s="34">
        <v>59617.124469410963</v>
      </c>
      <c r="G554" s="34">
        <v>26986.820902025869</v>
      </c>
      <c r="H554" s="34">
        <v>7053.3049620096645</v>
      </c>
      <c r="I554" s="34">
        <v>23552.610046198133</v>
      </c>
      <c r="J554" s="34">
        <v>108.8088779449463</v>
      </c>
      <c r="K554" s="34">
        <v>19960.584335155505</v>
      </c>
      <c r="L554" s="34">
        <v>-9575.3164803480449</v>
      </c>
      <c r="M554" s="34">
        <v>39911.477139435177</v>
      </c>
      <c r="N554" s="34">
        <v>13194.92309164064</v>
      </c>
      <c r="O554" s="34">
        <v>41364.919816540176</v>
      </c>
      <c r="P554" s="34">
        <v>6487.9718755917938</v>
      </c>
      <c r="Q554" s="34">
        <v>33.991367340087891</v>
      </c>
      <c r="R554" s="34">
        <v>6572.2929132031277</v>
      </c>
      <c r="S554" s="34">
        <v>48485.434227057347</v>
      </c>
      <c r="T554" s="34">
        <v>13914.62552749281</v>
      </c>
      <c r="U554" s="34">
        <v>8119.85786250001</v>
      </c>
      <c r="V554" s="34">
        <v>62544.314780939421</v>
      </c>
      <c r="W554" s="34">
        <v>3439.375524</v>
      </c>
      <c r="X554" s="34">
        <v>11644.680601275169</v>
      </c>
      <c r="Y554" s="34">
        <v>22790.464484007811</v>
      </c>
      <c r="Z554" s="34">
        <v>42.179571399999915</v>
      </c>
      <c r="AA554" s="34">
        <v>22028.481677745167</v>
      </c>
      <c r="AB554" s="34">
        <v>15467.699017076113</v>
      </c>
      <c r="AC554" s="34">
        <v>26088.681214854128</v>
      </c>
      <c r="AD554" s="34">
        <v>38095.446881198863</v>
      </c>
      <c r="AE554" s="34">
        <v>9635.6567862691863</v>
      </c>
      <c r="AF554" s="34">
        <v>16.522439516129033</v>
      </c>
      <c r="AG554" s="34">
        <v>21681.911748637693</v>
      </c>
      <c r="AH554" s="34">
        <v>41189.322788374455</v>
      </c>
      <c r="AI554" s="34">
        <v>6350.3177246093801</v>
      </c>
      <c r="AJ554" s="34">
        <v>-652.49810286132822</v>
      </c>
      <c r="AK554" s="34">
        <v>2822.7219142421882</v>
      </c>
      <c r="AL554" s="34">
        <v>20470.803078878274</v>
      </c>
      <c r="AM554" s="34">
        <v>11763.444973502326</v>
      </c>
      <c r="AN554" s="34">
        <v>11495.134337421885</v>
      </c>
      <c r="AO554" s="34">
        <v>43396.849995874451</v>
      </c>
      <c r="AP554" s="34">
        <v>774.35418701171898</v>
      </c>
      <c r="AQ554" s="34">
        <v>40599.951954021861</v>
      </c>
      <c r="AR554" s="34">
        <v>50242.929000587734</v>
      </c>
      <c r="AS554" s="34">
        <v>50276.910928554556</v>
      </c>
      <c r="AT554" s="34">
        <v>20098.052186052733</v>
      </c>
      <c r="AU554" s="34">
        <v>52014.483215432942</v>
      </c>
      <c r="AV554" s="34">
        <v>17150.042484698632</v>
      </c>
      <c r="AW554" s="34">
        <v>16091.465270996094</v>
      </c>
      <c r="AX554" s="34">
        <v>45011.417429492198</v>
      </c>
      <c r="AY554" s="34">
        <v>36995.618985599707</v>
      </c>
    </row>
    <row r="555" spans="1:51" x14ac:dyDescent="0.25">
      <c r="A555" s="32">
        <v>44432</v>
      </c>
      <c r="B555" s="33">
        <v>2</v>
      </c>
      <c r="C555" s="34">
        <v>25331.799753368337</v>
      </c>
      <c r="D555" s="34">
        <v>30866.896461907709</v>
      </c>
      <c r="E555" s="34">
        <v>15347.156411955892</v>
      </c>
      <c r="F555" s="34">
        <v>52010.186468723819</v>
      </c>
      <c r="G555" s="34">
        <v>23016.76639894435</v>
      </c>
      <c r="H555" s="34">
        <v>7334.659026014433</v>
      </c>
      <c r="I555" s="34">
        <v>20348.811894524664</v>
      </c>
      <c r="J555" s="34">
        <v>95.087064743042006</v>
      </c>
      <c r="K555" s="34">
        <v>16601.172973779921</v>
      </c>
      <c r="L555" s="34">
        <v>-9788.2458279697821</v>
      </c>
      <c r="M555" s="34">
        <v>37246.439343731574</v>
      </c>
      <c r="N555" s="34">
        <v>11757.13857357814</v>
      </c>
      <c r="O555" s="34">
        <v>35706.915561616843</v>
      </c>
      <c r="P555" s="34">
        <v>5745.8690890546932</v>
      </c>
      <c r="Q555" s="34">
        <v>33.465946197509759</v>
      </c>
      <c r="R555" s="34">
        <v>5341.3482185351568</v>
      </c>
      <c r="S555" s="34">
        <v>39384.237910110329</v>
      </c>
      <c r="T555" s="34">
        <v>12774.272954745917</v>
      </c>
      <c r="U555" s="34">
        <v>7468.2040470703205</v>
      </c>
      <c r="V555" s="34">
        <v>54254.211942879301</v>
      </c>
      <c r="W555" s="34">
        <v>3191.6889279999996</v>
      </c>
      <c r="X555" s="34">
        <v>8612.1517765006975</v>
      </c>
      <c r="Y555" s="34">
        <v>20913.771968224955</v>
      </c>
      <c r="Z555" s="34">
        <v>103.95273770000001</v>
      </c>
      <c r="AA555" s="34">
        <v>17298.548112020126</v>
      </c>
      <c r="AB555" s="34">
        <v>13956.584166888624</v>
      </c>
      <c r="AC555" s="34">
        <v>23495.708104978825</v>
      </c>
      <c r="AD555" s="34">
        <v>30976.733770848405</v>
      </c>
      <c r="AE555" s="34">
        <v>7997.0452358057028</v>
      </c>
      <c r="AF555" s="34">
        <v>16.522439516129033</v>
      </c>
      <c r="AG555" s="34">
        <v>17460.797472116697</v>
      </c>
      <c r="AH555" s="34">
        <v>33301.781261655713</v>
      </c>
      <c r="AI555" s="34">
        <v>5078.9517333984404</v>
      </c>
      <c r="AJ555" s="34">
        <v>-657.48800441894605</v>
      </c>
      <c r="AK555" s="34">
        <v>2710.5527985820308</v>
      </c>
      <c r="AL555" s="34">
        <v>16444.45914220118</v>
      </c>
      <c r="AM555" s="34">
        <v>8908.1775952483586</v>
      </c>
      <c r="AN555" s="34">
        <v>10262.651191091807</v>
      </c>
      <c r="AO555" s="34">
        <v>36920.478936790518</v>
      </c>
      <c r="AP555" s="34">
        <v>710.64134216308594</v>
      </c>
      <c r="AQ555" s="34">
        <v>36239.788839731351</v>
      </c>
      <c r="AR555" s="34">
        <v>42184.182033386591</v>
      </c>
      <c r="AS555" s="34">
        <v>40422.503628788938</v>
      </c>
      <c r="AT555" s="34">
        <v>18498.293410754395</v>
      </c>
      <c r="AU555" s="34">
        <v>43163.882327194537</v>
      </c>
      <c r="AV555" s="34">
        <v>16777.727706678121</v>
      </c>
      <c r="AW555" s="34">
        <v>9173.975494384782</v>
      </c>
      <c r="AX555" s="34">
        <v>35989.045578554702</v>
      </c>
      <c r="AY555" s="34">
        <v>33459.938553685977</v>
      </c>
    </row>
    <row r="556" spans="1:51" x14ac:dyDescent="0.25">
      <c r="A556" s="32">
        <v>44432</v>
      </c>
      <c r="B556" s="33">
        <v>3</v>
      </c>
      <c r="C556" s="34">
        <v>23954.259020268481</v>
      </c>
      <c r="D556" s="34">
        <v>27337.921774186034</v>
      </c>
      <c r="E556" s="34">
        <v>12819.711595382585</v>
      </c>
      <c r="F556" s="34">
        <v>48026.89537952657</v>
      </c>
      <c r="G556" s="34">
        <v>20252.899148285644</v>
      </c>
      <c r="H556" s="34">
        <v>6961.5890148256931</v>
      </c>
      <c r="I556" s="34">
        <v>18568.330017393197</v>
      </c>
      <c r="J556" s="34">
        <v>89.696987152099609</v>
      </c>
      <c r="K556" s="34">
        <v>14796.717204208395</v>
      </c>
      <c r="L556" s="34">
        <v>-9420.7020777506677</v>
      </c>
      <c r="M556" s="34">
        <v>16170.798301635914</v>
      </c>
      <c r="N556" s="34">
        <v>11255.22652471875</v>
      </c>
      <c r="O556" s="34">
        <v>32349.239608575819</v>
      </c>
      <c r="P556" s="34">
        <v>5278.3008942578217</v>
      </c>
      <c r="Q556" s="34">
        <v>33.3858289718628</v>
      </c>
      <c r="R556" s="34">
        <v>4651.1336096875011</v>
      </c>
      <c r="S556" s="34">
        <v>34582.917789307088</v>
      </c>
      <c r="T556" s="34">
        <v>12153.153261831632</v>
      </c>
      <c r="U556" s="34">
        <v>7128.2861885156399</v>
      </c>
      <c r="V556" s="34">
        <v>50629.229916386961</v>
      </c>
      <c r="W556" s="34">
        <v>3107.9694879999993</v>
      </c>
      <c r="X556" s="34">
        <v>6576.6605014255583</v>
      </c>
      <c r="Y556" s="34">
        <v>20621.594015191968</v>
      </c>
      <c r="Z556" s="34">
        <v>117.14772829999997</v>
      </c>
      <c r="AA556" s="34">
        <v>14256.602850164822</v>
      </c>
      <c r="AB556" s="34">
        <v>13132.132676904235</v>
      </c>
      <c r="AC556" s="34">
        <v>22160.3082172006</v>
      </c>
      <c r="AD556" s="34">
        <v>26894.13308202675</v>
      </c>
      <c r="AE556" s="34">
        <v>7206.7947361408887</v>
      </c>
      <c r="AF556" s="34">
        <v>16.522439516129033</v>
      </c>
      <c r="AG556" s="34">
        <v>15181.959050629885</v>
      </c>
      <c r="AH556" s="34">
        <v>28774.440086996041</v>
      </c>
      <c r="AI556" s="34">
        <v>4336.12304687501</v>
      </c>
      <c r="AJ556" s="34">
        <v>-662.55673411621001</v>
      </c>
      <c r="AK556" s="34">
        <v>2512.1618112812498</v>
      </c>
      <c r="AL556" s="34">
        <v>14329.609708858443</v>
      </c>
      <c r="AM556" s="34">
        <v>7416.5251961321492</v>
      </c>
      <c r="AN556" s="34">
        <v>9303.3834544980564</v>
      </c>
      <c r="AO556" s="34">
        <v>33247.574157194191</v>
      </c>
      <c r="AP556" s="34">
        <v>700.82650756835892</v>
      </c>
      <c r="AQ556" s="34">
        <v>33930.281102711328</v>
      </c>
      <c r="AR556" s="34">
        <v>37770.724644955742</v>
      </c>
      <c r="AS556" s="34">
        <v>34637.043518632687</v>
      </c>
      <c r="AT556" s="34">
        <v>18017.826623855955</v>
      </c>
      <c r="AU556" s="34">
        <v>38459.550001674266</v>
      </c>
      <c r="AV556" s="34">
        <v>12381.654031626847</v>
      </c>
      <c r="AW556" s="34">
        <v>10292.962310791027</v>
      </c>
      <c r="AX556" s="34">
        <v>30958.924125361336</v>
      </c>
      <c r="AY556" s="34">
        <v>31565.453507260729</v>
      </c>
    </row>
    <row r="557" spans="1:51" x14ac:dyDescent="0.25">
      <c r="A557" s="32">
        <v>44432</v>
      </c>
      <c r="B557" s="33">
        <v>4</v>
      </c>
      <c r="C557" s="34">
        <v>23581.188759879849</v>
      </c>
      <c r="D557" s="34">
        <v>25395.31635983544</v>
      </c>
      <c r="E557" s="34">
        <v>12045.466416696176</v>
      </c>
      <c r="F557" s="34">
        <v>46271.416576781223</v>
      </c>
      <c r="G557" s="34">
        <v>19397.490737973163</v>
      </c>
      <c r="H557" s="34">
        <v>6723.8550862609927</v>
      </c>
      <c r="I557" s="34">
        <v>17865.284508422134</v>
      </c>
      <c r="J557" s="34">
        <v>86.002523422241197</v>
      </c>
      <c r="K557" s="34">
        <v>14179.890984725977</v>
      </c>
      <c r="L557" s="34">
        <v>-9192.1037657136621</v>
      </c>
      <c r="M557" s="34">
        <v>11207.960846410993</v>
      </c>
      <c r="N557" s="34">
        <v>11056.57514696876</v>
      </c>
      <c r="O557" s="34">
        <v>30775.887400550935</v>
      </c>
      <c r="P557" s="34">
        <v>5102.6629301914199</v>
      </c>
      <c r="Q557" s="34">
        <v>33.155698776245124</v>
      </c>
      <c r="R557" s="34">
        <v>4351.6818468945312</v>
      </c>
      <c r="S557" s="34">
        <v>31865.678409747783</v>
      </c>
      <c r="T557" s="34">
        <v>12046.121505113446</v>
      </c>
      <c r="U557" s="34">
        <v>7043.9596996874998</v>
      </c>
      <c r="V557" s="34">
        <v>48279.067042239658</v>
      </c>
      <c r="W557" s="34">
        <v>3120.4763890000004</v>
      </c>
      <c r="X557" s="34">
        <v>5879.1554937509427</v>
      </c>
      <c r="Y557" s="34">
        <v>20505.382569781159</v>
      </c>
      <c r="Z557" s="34">
        <v>36.813236399999944</v>
      </c>
      <c r="AA557" s="34">
        <v>12596.596910489736</v>
      </c>
      <c r="AB557" s="34">
        <v>12847.811413271444</v>
      </c>
      <c r="AC557" s="34">
        <v>21615.623080659825</v>
      </c>
      <c r="AD557" s="34">
        <v>24970.041127858538</v>
      </c>
      <c r="AE557" s="34">
        <v>7102.5322887959373</v>
      </c>
      <c r="AF557" s="34">
        <v>16.522439516129033</v>
      </c>
      <c r="AG557" s="34">
        <v>14221.615828630371</v>
      </c>
      <c r="AH557" s="34">
        <v>26204.450471417425</v>
      </c>
      <c r="AI557" s="34">
        <v>4004.9445556640703</v>
      </c>
      <c r="AJ557" s="34">
        <v>-659.57412574707018</v>
      </c>
      <c r="AK557" s="34">
        <v>2451.3811063476569</v>
      </c>
      <c r="AL557" s="34">
        <v>12943.353819597731</v>
      </c>
      <c r="AM557" s="34">
        <v>5977.4636711237599</v>
      </c>
      <c r="AN557" s="34">
        <v>9423.6100272548938</v>
      </c>
      <c r="AO557" s="34">
        <v>31103.87632513433</v>
      </c>
      <c r="AP557" s="34">
        <v>699.95532226562511</v>
      </c>
      <c r="AQ557" s="34">
        <v>32906.746458721565</v>
      </c>
      <c r="AR557" s="34">
        <v>35506.040585928713</v>
      </c>
      <c r="AS557" s="34">
        <v>31735.121981288929</v>
      </c>
      <c r="AT557" s="34">
        <v>17779.264284647445</v>
      </c>
      <c r="AU557" s="34">
        <v>37022.271721151134</v>
      </c>
      <c r="AV557" s="34">
        <v>11647.228920027243</v>
      </c>
      <c r="AW557" s="34">
        <v>7910.9989013672011</v>
      </c>
      <c r="AX557" s="34">
        <v>28286.412727382838</v>
      </c>
      <c r="AY557" s="34">
        <v>30899.046855251439</v>
      </c>
    </row>
    <row r="558" spans="1:51" x14ac:dyDescent="0.25">
      <c r="A558" s="32">
        <v>44432</v>
      </c>
      <c r="B558" s="33">
        <v>5</v>
      </c>
      <c r="C558" s="34">
        <v>23454.889973151538</v>
      </c>
      <c r="D558" s="34">
        <v>24953.59812151123</v>
      </c>
      <c r="E558" s="34">
        <v>11655.937162003685</v>
      </c>
      <c r="F558" s="34">
        <v>45614.425466503249</v>
      </c>
      <c r="G558" s="34">
        <v>18542.784283270044</v>
      </c>
      <c r="H558" s="34">
        <v>6835.2646291706706</v>
      </c>
      <c r="I558" s="34">
        <v>17655.225695422258</v>
      </c>
      <c r="J558" s="34">
        <v>87.460762023925909</v>
      </c>
      <c r="K558" s="34">
        <v>13646.025615844748</v>
      </c>
      <c r="L558" s="34">
        <v>-9946.0203307758893</v>
      </c>
      <c r="M558" s="34">
        <v>17483.484937297508</v>
      </c>
      <c r="N558" s="34">
        <v>11123.74821220314</v>
      </c>
      <c r="O558" s="34">
        <v>30397.522696023359</v>
      </c>
      <c r="P558" s="34">
        <v>5101.0636286289109</v>
      </c>
      <c r="Q558" s="34">
        <v>32.830658912658699</v>
      </c>
      <c r="R558" s="34">
        <v>4266.7398131835953</v>
      </c>
      <c r="S558" s="34">
        <v>30650.599938276846</v>
      </c>
      <c r="T558" s="34">
        <v>11903.32328239591</v>
      </c>
      <c r="U558" s="34">
        <v>6999.3911790234397</v>
      </c>
      <c r="V558" s="34">
        <v>47054.733642667466</v>
      </c>
      <c r="W558" s="34">
        <v>2952.964058</v>
      </c>
      <c r="X558" s="34">
        <v>5776.5990481508634</v>
      </c>
      <c r="Y558" s="34">
        <v>20174.164145352916</v>
      </c>
      <c r="Z558" s="34">
        <v>77.969101999999936</v>
      </c>
      <c r="AA558" s="34">
        <v>12093.734824694557</v>
      </c>
      <c r="AB558" s="34">
        <v>12839.827410349553</v>
      </c>
      <c r="AC558" s="34">
        <v>20983.031041550741</v>
      </c>
      <c r="AD558" s="34">
        <v>24502.951988622939</v>
      </c>
      <c r="AE558" s="34">
        <v>6840.7756478392475</v>
      </c>
      <c r="AF558" s="34">
        <v>16.522439516129033</v>
      </c>
      <c r="AG558" s="34">
        <v>13932.218803679199</v>
      </c>
      <c r="AH558" s="34">
        <v>26094.906962396919</v>
      </c>
      <c r="AI558" s="34">
        <v>3890.3473632812502</v>
      </c>
      <c r="AJ558" s="34">
        <v>-650.30849137207019</v>
      </c>
      <c r="AK558" s="34">
        <v>2384.375194101563</v>
      </c>
      <c r="AL558" s="34">
        <v>12388.282521055859</v>
      </c>
      <c r="AM558" s="34">
        <v>5746.4259728450015</v>
      </c>
      <c r="AN558" s="34">
        <v>9277.9883848374084</v>
      </c>
      <c r="AO558" s="34">
        <v>30227.890787700711</v>
      </c>
      <c r="AP558" s="34">
        <v>657.34133911132903</v>
      </c>
      <c r="AQ558" s="34">
        <v>32451.452732363905</v>
      </c>
      <c r="AR558" s="34">
        <v>34599.106585890739</v>
      </c>
      <c r="AS558" s="34">
        <v>30783.407241210807</v>
      </c>
      <c r="AT558" s="34">
        <v>17397.453112824704</v>
      </c>
      <c r="AU558" s="34">
        <v>36606.784830996381</v>
      </c>
      <c r="AV558" s="34">
        <v>14659.307924698634</v>
      </c>
      <c r="AW558" s="34">
        <v>3169.4047241210928</v>
      </c>
      <c r="AX558" s="34">
        <v>27636.996445380883</v>
      </c>
      <c r="AY558" s="34">
        <v>30607.788773277214</v>
      </c>
    </row>
    <row r="559" spans="1:51" x14ac:dyDescent="0.25">
      <c r="A559" s="32">
        <v>44432</v>
      </c>
      <c r="B559" s="33">
        <v>6</v>
      </c>
      <c r="C559" s="34">
        <v>24235.795341170597</v>
      </c>
      <c r="D559" s="34">
        <v>26352.473016853499</v>
      </c>
      <c r="E559" s="34">
        <v>12498.015752338095</v>
      </c>
      <c r="F559" s="34">
        <v>47044.569405506183</v>
      </c>
      <c r="G559" s="34">
        <v>19462.451261761496</v>
      </c>
      <c r="H559" s="34">
        <v>6974.9771241140352</v>
      </c>
      <c r="I559" s="34">
        <v>18434.813573008203</v>
      </c>
      <c r="J559" s="34">
        <v>90.616909027099595</v>
      </c>
      <c r="K559" s="34">
        <v>14290.95136550905</v>
      </c>
      <c r="L559" s="34">
        <v>-9583.5526885222371</v>
      </c>
      <c r="M559" s="34">
        <v>35896.193566444701</v>
      </c>
      <c r="N559" s="34">
        <v>11577.033872484391</v>
      </c>
      <c r="O559" s="34">
        <v>31816.100181363192</v>
      </c>
      <c r="P559" s="34">
        <v>5258.3031497070424</v>
      </c>
      <c r="Q559" s="34">
        <v>32.712260723114014</v>
      </c>
      <c r="R559" s="34">
        <v>4454.4994929687509</v>
      </c>
      <c r="S559" s="34">
        <v>31701.501275850085</v>
      </c>
      <c r="T559" s="34">
        <v>12289.774304185157</v>
      </c>
      <c r="U559" s="34">
        <v>7195.0838309375094</v>
      </c>
      <c r="V559" s="34">
        <v>47043.171001692754</v>
      </c>
      <c r="W559" s="34">
        <v>2914.5262980000007</v>
      </c>
      <c r="X559" s="34">
        <v>6341.3291305231796</v>
      </c>
      <c r="Y559" s="34">
        <v>20319.9693473671</v>
      </c>
      <c r="Z559" s="34">
        <v>140.86014829999996</v>
      </c>
      <c r="AA559" s="34">
        <v>13248.243617311673</v>
      </c>
      <c r="AB559" s="34">
        <v>13234.711999982372</v>
      </c>
      <c r="AC559" s="34">
        <v>21393.362610484452</v>
      </c>
      <c r="AD559" s="34">
        <v>25441.064170283582</v>
      </c>
      <c r="AE559" s="34">
        <v>7237.6697718061878</v>
      </c>
      <c r="AF559" s="34">
        <v>16.522439516129033</v>
      </c>
      <c r="AG559" s="34">
        <v>14435.350023425293</v>
      </c>
      <c r="AH559" s="34">
        <v>27929.737771282176</v>
      </c>
      <c r="AI559" s="34">
        <v>4085.13012695313</v>
      </c>
      <c r="AJ559" s="34">
        <v>-680.46740948730496</v>
      </c>
      <c r="AK559" s="34">
        <v>2342.0283360546882</v>
      </c>
      <c r="AL559" s="34">
        <v>12949.261995550638</v>
      </c>
      <c r="AM559" s="34">
        <v>6117.5852867078356</v>
      </c>
      <c r="AN559" s="34">
        <v>9246.1587281816501</v>
      </c>
      <c r="AO559" s="34">
        <v>31023.366531337786</v>
      </c>
      <c r="AP559" s="34">
        <v>648.52751159668003</v>
      </c>
      <c r="AQ559" s="34">
        <v>33001.04084328407</v>
      </c>
      <c r="AR559" s="34">
        <v>35584.064100183045</v>
      </c>
      <c r="AS559" s="34">
        <v>32389.679863242058</v>
      </c>
      <c r="AT559" s="34">
        <v>17720.690615388212</v>
      </c>
      <c r="AU559" s="34">
        <v>37694.258231551896</v>
      </c>
      <c r="AV559" s="34">
        <v>16713.518372093899</v>
      </c>
      <c r="AW559" s="34">
        <v>2618.127822875977</v>
      </c>
      <c r="AX559" s="34">
        <v>28759.768116123068</v>
      </c>
      <c r="AY559" s="34">
        <v>31502.567346162457</v>
      </c>
    </row>
    <row r="560" spans="1:51" x14ac:dyDescent="0.25">
      <c r="A560" s="32">
        <v>44432</v>
      </c>
      <c r="B560" s="33">
        <v>7</v>
      </c>
      <c r="C560" s="34">
        <v>28569.000370704867</v>
      </c>
      <c r="D560" s="34">
        <v>30996.136959230458</v>
      </c>
      <c r="E560" s="34">
        <v>14574.359792545503</v>
      </c>
      <c r="F560" s="34">
        <v>55813.071148778392</v>
      </c>
      <c r="G560" s="34">
        <v>23948.135508535408</v>
      </c>
      <c r="H560" s="34">
        <v>7514.9545278056958</v>
      </c>
      <c r="I560" s="34">
        <v>21906.930671318252</v>
      </c>
      <c r="J560" s="34">
        <v>95.762565612792912</v>
      </c>
      <c r="K560" s="34">
        <v>16713.123420867931</v>
      </c>
      <c r="L560" s="34">
        <v>-8568.0691133504315</v>
      </c>
      <c r="M560" s="34">
        <v>37726.769096069649</v>
      </c>
      <c r="N560" s="34">
        <v>14296.340341078141</v>
      </c>
      <c r="O560" s="34">
        <v>37483.023419289922</v>
      </c>
      <c r="P560" s="34">
        <v>5662.1533982539122</v>
      </c>
      <c r="Q560" s="34">
        <v>33.523365020751953</v>
      </c>
      <c r="R560" s="34">
        <v>5336.7110264453158</v>
      </c>
      <c r="S560" s="34">
        <v>37347.748846897433</v>
      </c>
      <c r="T560" s="34">
        <v>14091.507813894856</v>
      </c>
      <c r="U560" s="34">
        <v>8466.54926164063</v>
      </c>
      <c r="V560" s="34">
        <v>55780.896032804347</v>
      </c>
      <c r="W560" s="34">
        <v>3128.730787</v>
      </c>
      <c r="X560" s="34">
        <v>6580.247413550187</v>
      </c>
      <c r="Y560" s="34">
        <v>22643.453352518634</v>
      </c>
      <c r="Z560" s="34">
        <v>186.09756260000006</v>
      </c>
      <c r="AA560" s="34">
        <v>16961.479300577554</v>
      </c>
      <c r="AB560" s="34">
        <v>15324.276576435504</v>
      </c>
      <c r="AC560" s="34">
        <v>24927.863842418654</v>
      </c>
      <c r="AD560" s="34">
        <v>31076.131285503558</v>
      </c>
      <c r="AE560" s="34">
        <v>7875.303287553962</v>
      </c>
      <c r="AF560" s="34">
        <v>16.522439516129033</v>
      </c>
      <c r="AG560" s="34">
        <v>17371.641476833494</v>
      </c>
      <c r="AH560" s="34">
        <v>33136.81899327143</v>
      </c>
      <c r="AI560" s="34">
        <v>4786.9306152343797</v>
      </c>
      <c r="AJ560" s="34">
        <v>-624.60388310058636</v>
      </c>
      <c r="AK560" s="34">
        <v>2511.9550150312498</v>
      </c>
      <c r="AL560" s="34">
        <v>15017.921084708956</v>
      </c>
      <c r="AM560" s="34">
        <v>8528.9759418094181</v>
      </c>
      <c r="AN560" s="34">
        <v>10041.450701658707</v>
      </c>
      <c r="AO560" s="34">
        <v>35779.56288065343</v>
      </c>
      <c r="AP560" s="34">
        <v>682.616455078125</v>
      </c>
      <c r="AQ560" s="34">
        <v>37700.593592805555</v>
      </c>
      <c r="AR560" s="34">
        <v>41442.122082428999</v>
      </c>
      <c r="AS560" s="34">
        <v>38534.873573163939</v>
      </c>
      <c r="AT560" s="34">
        <v>19138.964267872889</v>
      </c>
      <c r="AU560" s="34">
        <v>45828.101888739417</v>
      </c>
      <c r="AV560" s="34">
        <v>18746.249417530726</v>
      </c>
      <c r="AW560" s="34">
        <v>2783.155136108398</v>
      </c>
      <c r="AX560" s="34">
        <v>33564.979909658214</v>
      </c>
      <c r="AY560" s="34">
        <v>36210.482330404833</v>
      </c>
    </row>
    <row r="561" spans="1:51" x14ac:dyDescent="0.25">
      <c r="A561" s="32">
        <v>44432</v>
      </c>
      <c r="B561" s="33">
        <v>8</v>
      </c>
      <c r="C561" s="34">
        <v>36077.005000569872</v>
      </c>
      <c r="D561" s="34">
        <v>37194.130011953122</v>
      </c>
      <c r="E561" s="34">
        <v>18603.395890323995</v>
      </c>
      <c r="F561" s="34">
        <v>70303.147197193553</v>
      </c>
      <c r="G561" s="34">
        <v>30061.17301428087</v>
      </c>
      <c r="H561" s="34">
        <v>8795.9489857769968</v>
      </c>
      <c r="I561" s="34">
        <v>28582.35435388477</v>
      </c>
      <c r="J561" s="34">
        <v>111.8816299438476</v>
      </c>
      <c r="K561" s="34">
        <v>20436.884453192157</v>
      </c>
      <c r="L561" s="34">
        <v>-7696.2305977283231</v>
      </c>
      <c r="M561" s="34">
        <v>41263.380477325161</v>
      </c>
      <c r="N561" s="34">
        <v>16316.7315191875</v>
      </c>
      <c r="O561" s="34">
        <v>46847.799954446666</v>
      </c>
      <c r="P561" s="34">
        <v>6111.1333380385513</v>
      </c>
      <c r="Q561" s="34">
        <v>33.811916351318359</v>
      </c>
      <c r="R561" s="34">
        <v>6041.8535216796881</v>
      </c>
      <c r="S561" s="34">
        <v>43478.289640610805</v>
      </c>
      <c r="T561" s="34">
        <v>16216.95457023802</v>
      </c>
      <c r="U561" s="34">
        <v>9543.7646348437611</v>
      </c>
      <c r="V561" s="34">
        <v>67902.764958347165</v>
      </c>
      <c r="W561" s="34">
        <v>3940.9260059999997</v>
      </c>
      <c r="X561" s="34">
        <v>9713.4124676650135</v>
      </c>
      <c r="Y561" s="34">
        <v>24360.098555421562</v>
      </c>
      <c r="Z561" s="34">
        <v>168.88925540000002</v>
      </c>
      <c r="AA561" s="34">
        <v>20834.187374977897</v>
      </c>
      <c r="AB561" s="34">
        <v>20283.054943951127</v>
      </c>
      <c r="AC561" s="34">
        <v>30985.377478124512</v>
      </c>
      <c r="AD561" s="34">
        <v>36293.994195086074</v>
      </c>
      <c r="AE561" s="34">
        <v>8983.2943807434167</v>
      </c>
      <c r="AF561" s="34">
        <v>16.522439516129033</v>
      </c>
      <c r="AG561" s="34">
        <v>21180.084986120608</v>
      </c>
      <c r="AH561" s="34">
        <v>36379.217092231382</v>
      </c>
      <c r="AI561" s="34">
        <v>5081.4406543913274</v>
      </c>
      <c r="AJ561" s="34">
        <v>-689.11906329589783</v>
      </c>
      <c r="AK561" s="34">
        <v>2805.3395780450801</v>
      </c>
      <c r="AL561" s="34">
        <v>16726.004340786687</v>
      </c>
      <c r="AM561" s="34">
        <v>10528.696602642291</v>
      </c>
      <c r="AN561" s="34">
        <v>11130.142044018565</v>
      </c>
      <c r="AO561" s="34">
        <v>42331.269843839691</v>
      </c>
      <c r="AP561" s="34">
        <v>637.77072233706735</v>
      </c>
      <c r="AQ561" s="34">
        <v>47420.704091046522</v>
      </c>
      <c r="AR561" s="34">
        <v>50158.02716957542</v>
      </c>
      <c r="AS561" s="34">
        <v>44419.764463007697</v>
      </c>
      <c r="AT561" s="34">
        <v>22692.282915115935</v>
      </c>
      <c r="AU561" s="34">
        <v>57006.826638510494</v>
      </c>
      <c r="AV561" s="34">
        <v>19624.309943191249</v>
      </c>
      <c r="AW561" s="34">
        <v>2698.3324584960928</v>
      </c>
      <c r="AX561" s="34">
        <v>37810.280279394545</v>
      </c>
      <c r="AY561" s="34">
        <v>47322.723030045185</v>
      </c>
    </row>
    <row r="562" spans="1:51" x14ac:dyDescent="0.25">
      <c r="A562" s="32">
        <v>44432</v>
      </c>
      <c r="B562" s="33">
        <v>9</v>
      </c>
      <c r="C562" s="34">
        <v>43915.957089405027</v>
      </c>
      <c r="D562" s="34">
        <v>45790.900109866212</v>
      </c>
      <c r="E562" s="34">
        <v>21923.284231852558</v>
      </c>
      <c r="F562" s="34">
        <v>82196.740815426703</v>
      </c>
      <c r="G562" s="34">
        <v>41018.93214113154</v>
      </c>
      <c r="H562" s="34">
        <v>11126.639198261135</v>
      </c>
      <c r="I562" s="34">
        <v>35498.28911644972</v>
      </c>
      <c r="J562" s="34">
        <v>121.9782276153565</v>
      </c>
      <c r="K562" s="34">
        <v>25173.698207893092</v>
      </c>
      <c r="L562" s="34">
        <v>-7094.9457411282374</v>
      </c>
      <c r="M562" s="34">
        <v>48477.944809545887</v>
      </c>
      <c r="N562" s="34">
        <v>17239.436104531251</v>
      </c>
      <c r="O562" s="34">
        <v>57695.440355189588</v>
      </c>
      <c r="P562" s="34">
        <v>7055.5091698413307</v>
      </c>
      <c r="Q562" s="34">
        <v>33.934948921203606</v>
      </c>
      <c r="R562" s="34">
        <v>7150.9706031836022</v>
      </c>
      <c r="S562" s="34">
        <v>52771.490697383255</v>
      </c>
      <c r="T562" s="34">
        <v>18139.99693075406</v>
      </c>
      <c r="U562" s="34">
        <v>10178.299578515631</v>
      </c>
      <c r="V562" s="34">
        <v>78888.02318728088</v>
      </c>
      <c r="W562" s="34">
        <v>4741.829326</v>
      </c>
      <c r="X562" s="34">
        <v>13089.221473866215</v>
      </c>
      <c r="Y562" s="34">
        <v>28232.646273672195</v>
      </c>
      <c r="Z562" s="34">
        <v>-13.744785499999963</v>
      </c>
      <c r="AA562" s="34">
        <v>26280.844385064382</v>
      </c>
      <c r="AB562" s="34">
        <v>25837.924823044879</v>
      </c>
      <c r="AC562" s="34">
        <v>35360.538041711239</v>
      </c>
      <c r="AD562" s="34">
        <v>42675.429055219254</v>
      </c>
      <c r="AE562" s="34">
        <v>10636.098183053022</v>
      </c>
      <c r="AF562" s="34">
        <v>16.522439516129033</v>
      </c>
      <c r="AG562" s="34">
        <v>25220.879053442382</v>
      </c>
      <c r="AH562" s="34">
        <v>42380.152567361758</v>
      </c>
      <c r="AI562" s="34">
        <v>6368.042971211069</v>
      </c>
      <c r="AJ562" s="34">
        <v>-557.59244809082008</v>
      </c>
      <c r="AK562" s="34">
        <v>3445.1220620451609</v>
      </c>
      <c r="AL562" s="34">
        <v>18758.496741699309</v>
      </c>
      <c r="AM562" s="34">
        <v>14307.92028578333</v>
      </c>
      <c r="AN562" s="34">
        <v>11890.3167196875</v>
      </c>
      <c r="AO562" s="34">
        <v>52134.108534483006</v>
      </c>
      <c r="AP562" s="34">
        <v>799.68828582763604</v>
      </c>
      <c r="AQ562" s="34">
        <v>59716.69529186</v>
      </c>
      <c r="AR562" s="34">
        <v>64809.656524035549</v>
      </c>
      <c r="AS562" s="34">
        <v>52814.951273085826</v>
      </c>
      <c r="AT562" s="34">
        <v>27865.892637614917</v>
      </c>
      <c r="AU562" s="34">
        <v>68841.499553400383</v>
      </c>
      <c r="AV562" s="34">
        <v>24137.40238334487</v>
      </c>
      <c r="AW562" s="34">
        <v>2132.9945831298837</v>
      </c>
      <c r="AX562" s="34">
        <v>45888.497620195325</v>
      </c>
      <c r="AY562" s="34">
        <v>62361.58679228367</v>
      </c>
    </row>
    <row r="563" spans="1:51" x14ac:dyDescent="0.25">
      <c r="A563" s="32">
        <v>44432</v>
      </c>
      <c r="B563" s="33">
        <v>10</v>
      </c>
      <c r="C563" s="34">
        <v>49928.735797480978</v>
      </c>
      <c r="D563" s="34">
        <v>50187.325269138673</v>
      </c>
      <c r="E563" s="34">
        <v>24989.190831156753</v>
      </c>
      <c r="F563" s="34">
        <v>92873.191389131898</v>
      </c>
      <c r="G563" s="34">
        <v>45661.543177232634</v>
      </c>
      <c r="H563" s="34">
        <v>11676.983691980371</v>
      </c>
      <c r="I563" s="34">
        <v>39599.790732613292</v>
      </c>
      <c r="J563" s="34">
        <v>125.26778793334969</v>
      </c>
      <c r="K563" s="34">
        <v>27730.630772670906</v>
      </c>
      <c r="L563" s="34">
        <v>-7046.4322083239831</v>
      </c>
      <c r="M563" s="34">
        <v>51549.816972077977</v>
      </c>
      <c r="N563" s="34">
        <v>18060.114941812499</v>
      </c>
      <c r="O563" s="34">
        <v>64524.813250679086</v>
      </c>
      <c r="P563" s="34">
        <v>7677.0951778444633</v>
      </c>
      <c r="Q563" s="34">
        <v>33.976484298706062</v>
      </c>
      <c r="R563" s="34">
        <v>7994.3659341406346</v>
      </c>
      <c r="S563" s="34">
        <v>58618.923737588324</v>
      </c>
      <c r="T563" s="34">
        <v>20213.534792459537</v>
      </c>
      <c r="U563" s="34">
        <v>10751.455797421881</v>
      </c>
      <c r="V563" s="34">
        <v>87760.076052012926</v>
      </c>
      <c r="W563" s="34">
        <v>5585.1120339999998</v>
      </c>
      <c r="X563" s="34">
        <v>13270.185684473017</v>
      </c>
      <c r="Y563" s="34">
        <v>31921.316825449216</v>
      </c>
      <c r="Z563" s="34">
        <v>-171.8247118999999</v>
      </c>
      <c r="AA563" s="34">
        <v>29936.154898374436</v>
      </c>
      <c r="AB563" s="34">
        <v>29649.76891896674</v>
      </c>
      <c r="AC563" s="34">
        <v>38815.837851386605</v>
      </c>
      <c r="AD563" s="34">
        <v>46778.436583998788</v>
      </c>
      <c r="AE563" s="34">
        <v>12168.433557724067</v>
      </c>
      <c r="AF563" s="34">
        <v>16.522439516129033</v>
      </c>
      <c r="AG563" s="34">
        <v>27452.760686684571</v>
      </c>
      <c r="AH563" s="34">
        <v>46717.07147502045</v>
      </c>
      <c r="AI563" s="34">
        <v>7136.5717439770515</v>
      </c>
      <c r="AJ563" s="34">
        <v>-481.93518703125</v>
      </c>
      <c r="AK563" s="34">
        <v>4310.7196148849134</v>
      </c>
      <c r="AL563" s="34">
        <v>20481.635056979474</v>
      </c>
      <c r="AM563" s="34">
        <v>16457.348064153724</v>
      </c>
      <c r="AN563" s="34">
        <v>12241.970070171876</v>
      </c>
      <c r="AO563" s="34">
        <v>58033.877389082016</v>
      </c>
      <c r="AP563" s="34">
        <v>926.39980125427314</v>
      </c>
      <c r="AQ563" s="34">
        <v>69344.324733850706</v>
      </c>
      <c r="AR563" s="34">
        <v>72725.521898324921</v>
      </c>
      <c r="AS563" s="34">
        <v>57516.893131288947</v>
      </c>
      <c r="AT563" s="34">
        <v>30069.002532928942</v>
      </c>
      <c r="AU563" s="34">
        <v>74585.379196948721</v>
      </c>
      <c r="AV563" s="34">
        <v>26749.422920930559</v>
      </c>
      <c r="AW563" s="34">
        <v>1758.1416363716121</v>
      </c>
      <c r="AX563" s="34">
        <v>51166.664305566417</v>
      </c>
      <c r="AY563" s="34">
        <v>74370.903936374394</v>
      </c>
    </row>
    <row r="564" spans="1:51" x14ac:dyDescent="0.25">
      <c r="A564" s="32">
        <v>44432</v>
      </c>
      <c r="B564" s="33">
        <v>11</v>
      </c>
      <c r="C564" s="34">
        <v>51084.843654440818</v>
      </c>
      <c r="D564" s="34">
        <v>50814.381335010738</v>
      </c>
      <c r="E564" s="34">
        <v>24827.443291016363</v>
      </c>
      <c r="F564" s="34">
        <v>94665.070770613602</v>
      </c>
      <c r="G564" s="34">
        <v>46195.898052580458</v>
      </c>
      <c r="H564" s="34">
        <v>11809.820129964926</v>
      </c>
      <c r="I564" s="34">
        <v>42027.934388189693</v>
      </c>
      <c r="J564" s="34">
        <v>129.5657749176026</v>
      </c>
      <c r="K564" s="34">
        <v>28344.76616670411</v>
      </c>
      <c r="L564" s="34">
        <v>-6808.9749889528839</v>
      </c>
      <c r="M564" s="34">
        <v>51298.726181530968</v>
      </c>
      <c r="N564" s="34">
        <v>18098.558286718748</v>
      </c>
      <c r="O564" s="34">
        <v>66537.828984716209</v>
      </c>
      <c r="P564" s="34">
        <v>5750.8497513574284</v>
      </c>
      <c r="Q564" s="34">
        <v>34.226176261901848</v>
      </c>
      <c r="R564" s="34">
        <v>8070.2930140625076</v>
      </c>
      <c r="S564" s="34">
        <v>59791.523497410111</v>
      </c>
      <c r="T564" s="34">
        <v>21739.083345500159</v>
      </c>
      <c r="U564" s="34">
        <v>11151.531633437511</v>
      </c>
      <c r="V564" s="34">
        <v>89054.047701876101</v>
      </c>
      <c r="W564" s="34">
        <v>5381.2850440000002</v>
      </c>
      <c r="X564" s="34">
        <v>12172.190587345525</v>
      </c>
      <c r="Y564" s="34">
        <v>33132.557222317133</v>
      </c>
      <c r="Z564" s="34">
        <v>-194.74909209999981</v>
      </c>
      <c r="AA564" s="34">
        <v>30835.675165795616</v>
      </c>
      <c r="AB564" s="34">
        <v>30723.026963810484</v>
      </c>
      <c r="AC564" s="34">
        <v>40025.236952929481</v>
      </c>
      <c r="AD564" s="34">
        <v>46632.789354073131</v>
      </c>
      <c r="AE564" s="34">
        <v>11727.301834633825</v>
      </c>
      <c r="AF564" s="34">
        <v>16.522439516129033</v>
      </c>
      <c r="AG564" s="34">
        <v>27790.67351544922</v>
      </c>
      <c r="AH564" s="34">
        <v>47295.617306451619</v>
      </c>
      <c r="AI564" s="34">
        <v>7360.9224588864854</v>
      </c>
      <c r="AJ564" s="34">
        <v>-467.16674931640597</v>
      </c>
      <c r="AK564" s="34">
        <v>5849.8033258411324</v>
      </c>
      <c r="AL564" s="34">
        <v>21274.215413515118</v>
      </c>
      <c r="AM564" s="34">
        <v>16249.226650074372</v>
      </c>
      <c r="AN564" s="34">
        <v>12237.959076554687</v>
      </c>
      <c r="AO564" s="34">
        <v>58589.047479185159</v>
      </c>
      <c r="AP564" s="34">
        <v>961.1607303619387</v>
      </c>
      <c r="AQ564" s="34">
        <v>73385.020613004512</v>
      </c>
      <c r="AR564" s="34">
        <v>73955.399901000113</v>
      </c>
      <c r="AS564" s="34">
        <v>59154.686781679564</v>
      </c>
      <c r="AT564" s="34">
        <v>30037.140966270978</v>
      </c>
      <c r="AU564" s="34">
        <v>74196.360711949703</v>
      </c>
      <c r="AV564" s="34">
        <v>26571.438319512108</v>
      </c>
      <c r="AW564" s="34">
        <v>3426.9580087661743</v>
      </c>
      <c r="AX564" s="34">
        <v>51915.741047226598</v>
      </c>
      <c r="AY564" s="34">
        <v>78316.383092181961</v>
      </c>
    </row>
    <row r="565" spans="1:51" x14ac:dyDescent="0.25">
      <c r="A565" s="32">
        <v>44432</v>
      </c>
      <c r="B565" s="33">
        <v>12</v>
      </c>
      <c r="C565" s="34">
        <v>50057.619441610615</v>
      </c>
      <c r="D565" s="34">
        <v>50274.934615450198</v>
      </c>
      <c r="E565" s="34">
        <v>23794.852859026625</v>
      </c>
      <c r="F565" s="34">
        <v>92195.262641903129</v>
      </c>
      <c r="G565" s="34">
        <v>44109.086051581602</v>
      </c>
      <c r="H565" s="34">
        <v>11687.946244208943</v>
      </c>
      <c r="I565" s="34">
        <v>42536.088074191408</v>
      </c>
      <c r="J565" s="34">
        <v>125.5087890625</v>
      </c>
      <c r="K565" s="34">
        <v>28345.264211614995</v>
      </c>
      <c r="L565" s="34">
        <v>-7067.3976896115964</v>
      </c>
      <c r="M565" s="34">
        <v>50804.713080620131</v>
      </c>
      <c r="N565" s="34">
        <v>18225.611539968751</v>
      </c>
      <c r="O565" s="34">
        <v>66222.580662446417</v>
      </c>
      <c r="P565" s="34">
        <v>4742.2818566264705</v>
      </c>
      <c r="Q565" s="34">
        <v>34.530827522277832</v>
      </c>
      <c r="R565" s="34">
        <v>7735.3948160351638</v>
      </c>
      <c r="S565" s="34">
        <v>59466.971451282181</v>
      </c>
      <c r="T565" s="34">
        <v>21913.010406776706</v>
      </c>
      <c r="U565" s="34">
        <v>11567.90532679689</v>
      </c>
      <c r="V565" s="34">
        <v>85962.732990339951</v>
      </c>
      <c r="W565" s="34">
        <v>4964.7813659999993</v>
      </c>
      <c r="X565" s="34">
        <v>11418.840699620407</v>
      </c>
      <c r="Y565" s="34">
        <v>32747.311846363787</v>
      </c>
      <c r="Z565" s="34">
        <v>-185.93636130000004</v>
      </c>
      <c r="AA565" s="34">
        <v>30438.518609607683</v>
      </c>
      <c r="AB565" s="34">
        <v>31081.845190716733</v>
      </c>
      <c r="AC565" s="34">
        <v>39806.61824448283</v>
      </c>
      <c r="AD565" s="34">
        <v>43960.77663789576</v>
      </c>
      <c r="AE565" s="34">
        <v>11273.174716898671</v>
      </c>
      <c r="AF565" s="34">
        <v>16.522439516129033</v>
      </c>
      <c r="AG565" s="34">
        <v>27812.218886953124</v>
      </c>
      <c r="AH565" s="34">
        <v>46565.091032628377</v>
      </c>
      <c r="AI565" s="34">
        <v>7282.1775637603041</v>
      </c>
      <c r="AJ565" s="34">
        <v>-461.51550809081914</v>
      </c>
      <c r="AK565" s="34">
        <v>6145.8775997748262</v>
      </c>
      <c r="AL565" s="34">
        <v>21214.740818263963</v>
      </c>
      <c r="AM565" s="34">
        <v>15799.251566935325</v>
      </c>
      <c r="AN565" s="34">
        <v>12254.494681757813</v>
      </c>
      <c r="AO565" s="34">
        <v>57637.745738691374</v>
      </c>
      <c r="AP565" s="34">
        <v>917.67122650146598</v>
      </c>
      <c r="AQ565" s="34">
        <v>73800.721442087044</v>
      </c>
      <c r="AR565" s="34">
        <v>72969.4433212023</v>
      </c>
      <c r="AS565" s="34">
        <v>59361.079134023312</v>
      </c>
      <c r="AT565" s="34">
        <v>28989.435313492751</v>
      </c>
      <c r="AU565" s="34">
        <v>72686.582973634271</v>
      </c>
      <c r="AV565" s="34">
        <v>25399.225783052141</v>
      </c>
      <c r="AW565" s="34">
        <v>4972.6322083473233</v>
      </c>
      <c r="AX565" s="34">
        <v>50383.849921132831</v>
      </c>
      <c r="AY565" s="34">
        <v>76434.91048075493</v>
      </c>
    </row>
    <row r="566" spans="1:51" x14ac:dyDescent="0.25">
      <c r="A566" s="32">
        <v>44432</v>
      </c>
      <c r="B566" s="33">
        <v>13</v>
      </c>
      <c r="C566" s="34">
        <v>49079.306897112976</v>
      </c>
      <c r="D566" s="34">
        <v>49745.14788698242</v>
      </c>
      <c r="E566" s="34">
        <v>22969.763739923823</v>
      </c>
      <c r="F566" s="34">
        <v>90806.3362714588</v>
      </c>
      <c r="G566" s="34">
        <v>41940.388768110381</v>
      </c>
      <c r="H566" s="34">
        <v>11435.888558592789</v>
      </c>
      <c r="I566" s="34">
        <v>42837.657357295669</v>
      </c>
      <c r="J566" s="34">
        <v>120.8142776489258</v>
      </c>
      <c r="K566" s="34">
        <v>28215.014260391868</v>
      </c>
      <c r="L566" s="34">
        <v>-7278.4020466145985</v>
      </c>
      <c r="M566" s="34">
        <v>48964.99769023995</v>
      </c>
      <c r="N566" s="34">
        <v>18584.439267093752</v>
      </c>
      <c r="O566" s="34">
        <v>66514.367868087531</v>
      </c>
      <c r="P566" s="34">
        <v>4897.7625024015433</v>
      </c>
      <c r="Q566" s="34">
        <v>33.418137550354004</v>
      </c>
      <c r="R566" s="34">
        <v>7401.3759317382819</v>
      </c>
      <c r="S566" s="34">
        <v>59076.384682497999</v>
      </c>
      <c r="T566" s="34">
        <v>21987.587221677077</v>
      </c>
      <c r="U566" s="34">
        <v>11397.392000234391</v>
      </c>
      <c r="V566" s="34">
        <v>83836.923536939445</v>
      </c>
      <c r="W566" s="34">
        <v>4826.8700729999991</v>
      </c>
      <c r="X566" s="34">
        <v>11017.220242961972</v>
      </c>
      <c r="Y566" s="34">
        <v>31855.149348806528</v>
      </c>
      <c r="Z566" s="34">
        <v>-119.99664890000012</v>
      </c>
      <c r="AA566" s="34">
        <v>29774.401716640292</v>
      </c>
      <c r="AB566" s="34">
        <v>30894.218533997991</v>
      </c>
      <c r="AC566" s="34">
        <v>39512.281019314163</v>
      </c>
      <c r="AD566" s="34">
        <v>43259.115232017706</v>
      </c>
      <c r="AE566" s="34">
        <v>10480.665456601788</v>
      </c>
      <c r="AF566" s="34">
        <v>16.522439516129033</v>
      </c>
      <c r="AG566" s="34">
        <v>27729.50681005371</v>
      </c>
      <c r="AH566" s="34">
        <v>46291.179816685501</v>
      </c>
      <c r="AI566" s="34">
        <v>7203.5583766646823</v>
      </c>
      <c r="AJ566" s="34">
        <v>-449.67751051269397</v>
      </c>
      <c r="AK566" s="34">
        <v>5986.697587622577</v>
      </c>
      <c r="AL566" s="34">
        <v>21355.071763769931</v>
      </c>
      <c r="AM566" s="34">
        <v>15809.902061623692</v>
      </c>
      <c r="AN566" s="34">
        <v>12148.316681132812</v>
      </c>
      <c r="AO566" s="34">
        <v>57000.927742933316</v>
      </c>
      <c r="AP566" s="34">
        <v>865.27439880371185</v>
      </c>
      <c r="AQ566" s="34">
        <v>72896.393737866325</v>
      </c>
      <c r="AR566" s="34">
        <v>70710.949446701605</v>
      </c>
      <c r="AS566" s="34">
        <v>59478.965468476446</v>
      </c>
      <c r="AT566" s="34">
        <v>28169.334757521472</v>
      </c>
      <c r="AU566" s="34">
        <v>72147.786852795412</v>
      </c>
      <c r="AV566" s="34">
        <v>24464.252035636619</v>
      </c>
      <c r="AW566" s="34">
        <v>5043.1524391174316</v>
      </c>
      <c r="AX566" s="34">
        <v>49281.399842753934</v>
      </c>
      <c r="AY566" s="34">
        <v>74523.236910769381</v>
      </c>
    </row>
    <row r="567" spans="1:51" x14ac:dyDescent="0.25">
      <c r="A567" s="32">
        <v>44432</v>
      </c>
      <c r="B567" s="33">
        <v>14</v>
      </c>
      <c r="C567" s="34">
        <v>48350.685861983911</v>
      </c>
      <c r="D567" s="34">
        <v>48388.583439640628</v>
      </c>
      <c r="E567" s="34">
        <v>22512.956275534187</v>
      </c>
      <c r="F567" s="34">
        <v>90684.394486467834</v>
      </c>
      <c r="G567" s="34">
        <v>39557.702842769184</v>
      </c>
      <c r="H567" s="34">
        <v>10554.768761432268</v>
      </c>
      <c r="I567" s="34">
        <v>42533.620209952169</v>
      </c>
      <c r="J567" s="34">
        <v>123.3725261688233</v>
      </c>
      <c r="K567" s="34">
        <v>27357.503965034823</v>
      </c>
      <c r="L567" s="34">
        <v>-7712.1912686598553</v>
      </c>
      <c r="M567" s="34">
        <v>47896.655978916351</v>
      </c>
      <c r="N567" s="34">
        <v>17798.365593562499</v>
      </c>
      <c r="O567" s="34">
        <v>66095.143745591689</v>
      </c>
      <c r="P567" s="34">
        <v>4713.9620346976608</v>
      </c>
      <c r="Q567" s="34">
        <v>32.821494102478027</v>
      </c>
      <c r="R567" s="34">
        <v>7302.9839985937533</v>
      </c>
      <c r="S567" s="34">
        <v>57961.966359790487</v>
      </c>
      <c r="T567" s="34">
        <v>22432.305488395974</v>
      </c>
      <c r="U567" s="34">
        <v>11728.27596914063</v>
      </c>
      <c r="V567" s="34">
        <v>82437.453888671502</v>
      </c>
      <c r="W567" s="34">
        <v>4367.2450529999996</v>
      </c>
      <c r="X567" s="34">
        <v>10176.033590448256</v>
      </c>
      <c r="Y567" s="34">
        <v>30573.144088245012</v>
      </c>
      <c r="Z567" s="34">
        <v>-59.427384600000025</v>
      </c>
      <c r="AA567" s="34">
        <v>29524.512820050873</v>
      </c>
      <c r="AB567" s="34">
        <v>30695.862465310485</v>
      </c>
      <c r="AC567" s="34">
        <v>39321.843010018965</v>
      </c>
      <c r="AD567" s="34">
        <v>43528.919724333871</v>
      </c>
      <c r="AE567" s="34">
        <v>10739.523116194538</v>
      </c>
      <c r="AF567" s="34">
        <v>16.522439516129033</v>
      </c>
      <c r="AG567" s="34">
        <v>27085.118468981935</v>
      </c>
      <c r="AH567" s="34">
        <v>45798.32063476606</v>
      </c>
      <c r="AI567" s="34">
        <v>6599.6655362839301</v>
      </c>
      <c r="AJ567" s="34">
        <v>-505.06809522949209</v>
      </c>
      <c r="AK567" s="34">
        <v>5967.6537857645826</v>
      </c>
      <c r="AL567" s="34">
        <v>21746.426306432295</v>
      </c>
      <c r="AM567" s="34">
        <v>15609.502262279213</v>
      </c>
      <c r="AN567" s="34">
        <v>12139.198578992187</v>
      </c>
      <c r="AO567" s="34">
        <v>56002.843522962627</v>
      </c>
      <c r="AP567" s="34">
        <v>849.7012863159182</v>
      </c>
      <c r="AQ567" s="34">
        <v>71613.662051283318</v>
      </c>
      <c r="AR567" s="34">
        <v>69003.090134303769</v>
      </c>
      <c r="AS567" s="34">
        <v>59320.171478632692</v>
      </c>
      <c r="AT567" s="34">
        <v>27874.42819618553</v>
      </c>
      <c r="AU567" s="34">
        <v>71050.58355742626</v>
      </c>
      <c r="AV567" s="34">
        <v>23963.292379603907</v>
      </c>
      <c r="AW567" s="34">
        <v>6626.112718582156</v>
      </c>
      <c r="AX567" s="34">
        <v>49413.187772285186</v>
      </c>
      <c r="AY567" s="34">
        <v>72835.220153989329</v>
      </c>
    </row>
    <row r="568" spans="1:51" x14ac:dyDescent="0.25">
      <c r="A568" s="32">
        <v>44432</v>
      </c>
      <c r="B568" s="33">
        <v>15</v>
      </c>
      <c r="C568" s="34">
        <v>46550.521158125121</v>
      </c>
      <c r="D568" s="34">
        <v>47023.335951165041</v>
      </c>
      <c r="E568" s="34">
        <v>25254.160140705328</v>
      </c>
      <c r="F568" s="34">
        <v>83620.724206776911</v>
      </c>
      <c r="G568" s="34">
        <v>39377.468730861801</v>
      </c>
      <c r="H568" s="34">
        <v>10876.178525514675</v>
      </c>
      <c r="I568" s="34">
        <v>41021.660344272481</v>
      </c>
      <c r="J568" s="34">
        <v>131.14607620239252</v>
      </c>
      <c r="K568" s="34">
        <v>27056.171709916394</v>
      </c>
      <c r="L568" s="34">
        <v>-6844.767578029865</v>
      </c>
      <c r="M568" s="34">
        <v>47403.934261907809</v>
      </c>
      <c r="N568" s="34">
        <v>17081.475593312498</v>
      </c>
      <c r="O568" s="34">
        <v>63980.1499386266</v>
      </c>
      <c r="P568" s="34">
        <v>5296.5239019592291</v>
      </c>
      <c r="Q568" s="34">
        <v>33.332633018493659</v>
      </c>
      <c r="R568" s="34">
        <v>7063.2987646874944</v>
      </c>
      <c r="S568" s="34">
        <v>57137.047371118606</v>
      </c>
      <c r="T568" s="34">
        <v>21962.870904845557</v>
      </c>
      <c r="U568" s="34">
        <v>11520.48486367188</v>
      </c>
      <c r="V568" s="34">
        <v>80283.334448319831</v>
      </c>
      <c r="W568" s="34">
        <v>4965.6612219999997</v>
      </c>
      <c r="X568" s="34">
        <v>10459.332257380316</v>
      </c>
      <c r="Y568" s="34">
        <v>31170.692722378535</v>
      </c>
      <c r="Z568" s="34">
        <v>-80.667717300000007</v>
      </c>
      <c r="AA568" s="34">
        <v>28782.113080995772</v>
      </c>
      <c r="AB568" s="34">
        <v>29547.353046591736</v>
      </c>
      <c r="AC568" s="34">
        <v>39415.64075971581</v>
      </c>
      <c r="AD568" s="34">
        <v>42319.554195588506</v>
      </c>
      <c r="AE568" s="34">
        <v>10646.331037584463</v>
      </c>
      <c r="AF568" s="34">
        <v>16.522439516129033</v>
      </c>
      <c r="AG568" s="34">
        <v>26392.662075319822</v>
      </c>
      <c r="AH568" s="34">
        <v>43939.961236651798</v>
      </c>
      <c r="AI568" s="34">
        <v>6856.5826681122126</v>
      </c>
      <c r="AJ568" s="34">
        <v>-541.54340845703177</v>
      </c>
      <c r="AK568" s="34">
        <v>5213.4444834080114</v>
      </c>
      <c r="AL568" s="34">
        <v>21806.589688885288</v>
      </c>
      <c r="AM568" s="34">
        <v>14914.17096317404</v>
      </c>
      <c r="AN568" s="34">
        <v>12172.784806117188</v>
      </c>
      <c r="AO568" s="34">
        <v>55528.878301786477</v>
      </c>
      <c r="AP568" s="34">
        <v>864.7718505859375</v>
      </c>
      <c r="AQ568" s="34">
        <v>69145.255053171015</v>
      </c>
      <c r="AR568" s="34">
        <v>67544.029182104015</v>
      </c>
      <c r="AS568" s="34">
        <v>58674.991697226447</v>
      </c>
      <c r="AT568" s="34">
        <v>27704.707749063469</v>
      </c>
      <c r="AU568" s="34">
        <v>67698.061288613768</v>
      </c>
      <c r="AV568" s="34">
        <v>24221.807567342184</v>
      </c>
      <c r="AW568" s="34">
        <v>5857.6558532714789</v>
      </c>
      <c r="AX568" s="34">
        <v>48572.057380625047</v>
      </c>
      <c r="AY568" s="34">
        <v>69860.508554502827</v>
      </c>
    </row>
    <row r="569" spans="1:51" x14ac:dyDescent="0.25">
      <c r="A569" s="32">
        <v>44432</v>
      </c>
      <c r="B569" s="33">
        <v>16</v>
      </c>
      <c r="C569" s="34">
        <v>45437.195236849693</v>
      </c>
      <c r="D569" s="34">
        <v>46626.047282177737</v>
      </c>
      <c r="E569" s="34">
        <v>23288.158254508307</v>
      </c>
      <c r="F569" s="34">
        <v>85958.488343002755</v>
      </c>
      <c r="G569" s="34">
        <v>39335.372932464568</v>
      </c>
      <c r="H569" s="34">
        <v>11169.941246206205</v>
      </c>
      <c r="I569" s="34">
        <v>39564.175747650901</v>
      </c>
      <c r="J569" s="34">
        <v>135.42486190795898</v>
      </c>
      <c r="K569" s="34">
        <v>26559.238950651859</v>
      </c>
      <c r="L569" s="34">
        <v>-7064.5919141298882</v>
      </c>
      <c r="M569" s="34">
        <v>47795.369262902481</v>
      </c>
      <c r="N569" s="34">
        <v>16933.772886781251</v>
      </c>
      <c r="O569" s="34">
        <v>61159.520489550923</v>
      </c>
      <c r="P569" s="34">
        <v>5914.515535207539</v>
      </c>
      <c r="Q569" s="34">
        <v>33.715248107910149</v>
      </c>
      <c r="R569" s="34">
        <v>7083.2368122070238</v>
      </c>
      <c r="S569" s="34">
        <v>56086.06023515181</v>
      </c>
      <c r="T569" s="34">
        <v>21457.07435349638</v>
      </c>
      <c r="U569" s="34">
        <v>10932.497849140631</v>
      </c>
      <c r="V569" s="34">
        <v>79854.107261257319</v>
      </c>
      <c r="W569" s="34">
        <v>4941.3682779999999</v>
      </c>
      <c r="X569" s="34">
        <v>10079.669233990819</v>
      </c>
      <c r="Y569" s="34">
        <v>31851.12609164897</v>
      </c>
      <c r="Z569" s="34">
        <v>-129.26880769999991</v>
      </c>
      <c r="AA569" s="34">
        <v>28203.893481351806</v>
      </c>
      <c r="AB569" s="34">
        <v>28457.396305044866</v>
      </c>
      <c r="AC569" s="34">
        <v>38139.48719123075</v>
      </c>
      <c r="AD569" s="34">
        <v>41774.46564291908</v>
      </c>
      <c r="AE569" s="34">
        <v>10161.509490543976</v>
      </c>
      <c r="AF569" s="34">
        <v>16.522439516129033</v>
      </c>
      <c r="AG569" s="34">
        <v>25598.184768188476</v>
      </c>
      <c r="AH569" s="34">
        <v>43441.147223999957</v>
      </c>
      <c r="AI569" s="34">
        <v>6940.3689505405109</v>
      </c>
      <c r="AJ569" s="34">
        <v>-648.85294892089792</v>
      </c>
      <c r="AK569" s="34">
        <v>4925.5736423863336</v>
      </c>
      <c r="AL569" s="34">
        <v>21391.593799723152</v>
      </c>
      <c r="AM569" s="34">
        <v>14855.711371729067</v>
      </c>
      <c r="AN569" s="34">
        <v>11846.755066500014</v>
      </c>
      <c r="AO569" s="34">
        <v>54922.999703535133</v>
      </c>
      <c r="AP569" s="34">
        <v>854.5361156463614</v>
      </c>
      <c r="AQ569" s="34">
        <v>67226.556993843391</v>
      </c>
      <c r="AR569" s="34">
        <v>66533.940795570466</v>
      </c>
      <c r="AS569" s="34">
        <v>57614.383823242068</v>
      </c>
      <c r="AT569" s="34">
        <v>27390.946188065907</v>
      </c>
      <c r="AU569" s="34">
        <v>64617.020630485837</v>
      </c>
      <c r="AV569" s="34">
        <v>24726.459008997957</v>
      </c>
      <c r="AW569" s="34">
        <v>4154.0029296875164</v>
      </c>
      <c r="AX569" s="34">
        <v>48259.08870062502</v>
      </c>
      <c r="AY569" s="34">
        <v>67489.801265008005</v>
      </c>
    </row>
    <row r="570" spans="1:51" x14ac:dyDescent="0.25">
      <c r="A570" s="32">
        <v>44432</v>
      </c>
      <c r="B570" s="33">
        <v>17</v>
      </c>
      <c r="C570" s="34">
        <v>43604.363921896162</v>
      </c>
      <c r="D570" s="34">
        <v>46460.747107663585</v>
      </c>
      <c r="E570" s="34">
        <v>23330.563596624757</v>
      </c>
      <c r="F570" s="34">
        <v>84843.961630105041</v>
      </c>
      <c r="G570" s="34">
        <v>39904.595155107083</v>
      </c>
      <c r="H570" s="34">
        <v>10849.549491327782</v>
      </c>
      <c r="I570" s="34">
        <v>37765.133635104256</v>
      </c>
      <c r="J570" s="34">
        <v>137.1193275451661</v>
      </c>
      <c r="K570" s="34">
        <v>25794.505573439965</v>
      </c>
      <c r="L570" s="34">
        <v>-7313.5049496701313</v>
      </c>
      <c r="M570" s="34">
        <v>47160.778025180312</v>
      </c>
      <c r="N570" s="34">
        <v>16302.784891437499</v>
      </c>
      <c r="O570" s="34">
        <v>58795.342115682754</v>
      </c>
      <c r="P570" s="34">
        <v>6496.374314232522</v>
      </c>
      <c r="Q570" s="34">
        <v>34.245949745178223</v>
      </c>
      <c r="R570" s="34">
        <v>6932.6910059375177</v>
      </c>
      <c r="S570" s="34">
        <v>55230.55833646284</v>
      </c>
      <c r="T570" s="34">
        <v>20850.566735192086</v>
      </c>
      <c r="U570" s="34">
        <v>10471.158290859381</v>
      </c>
      <c r="V570" s="34">
        <v>76996.19389004627</v>
      </c>
      <c r="W570" s="34">
        <v>4762.8595669999995</v>
      </c>
      <c r="X570" s="34">
        <v>10006.764320524111</v>
      </c>
      <c r="Y570" s="34">
        <v>31781.423327793666</v>
      </c>
      <c r="Z570" s="34">
        <v>-219.43414269999994</v>
      </c>
      <c r="AA570" s="34">
        <v>27506.220796307764</v>
      </c>
      <c r="AB570" s="34">
        <v>26977.615818122984</v>
      </c>
      <c r="AC570" s="34">
        <v>37951.409846764975</v>
      </c>
      <c r="AD570" s="34">
        <v>39769.164729267221</v>
      </c>
      <c r="AE570" s="34">
        <v>10000.190161069702</v>
      </c>
      <c r="AF570" s="34">
        <v>16.522439516129033</v>
      </c>
      <c r="AG570" s="34">
        <v>25161.557844392089</v>
      </c>
      <c r="AH570" s="34">
        <v>43734.794233808054</v>
      </c>
      <c r="AI570" s="34">
        <v>6951.8690002044405</v>
      </c>
      <c r="AJ570" s="34">
        <v>-692.41164523437521</v>
      </c>
      <c r="AK570" s="34">
        <v>3978.7093766895614</v>
      </c>
      <c r="AL570" s="34">
        <v>21558.094810104776</v>
      </c>
      <c r="AM570" s="34">
        <v>14678.113098953438</v>
      </c>
      <c r="AN570" s="34">
        <v>12134.044111789062</v>
      </c>
      <c r="AO570" s="34">
        <v>53854.106064619118</v>
      </c>
      <c r="AP570" s="34">
        <v>835.10207345336698</v>
      </c>
      <c r="AQ570" s="34">
        <v>64483.385897369022</v>
      </c>
      <c r="AR570" s="34">
        <v>64644.375055859055</v>
      </c>
      <c r="AS570" s="34">
        <v>57396.286099570185</v>
      </c>
      <c r="AT570" s="34">
        <v>27332.617001175415</v>
      </c>
      <c r="AU570" s="34">
        <v>62588.202429096193</v>
      </c>
      <c r="AV570" s="34">
        <v>25266.723636438372</v>
      </c>
      <c r="AW570" s="34">
        <v>3983.4726867675809</v>
      </c>
      <c r="AX570" s="34">
        <v>47106.466688496133</v>
      </c>
      <c r="AY570" s="34">
        <v>63911.534414598529</v>
      </c>
    </row>
    <row r="571" spans="1:51" x14ac:dyDescent="0.25">
      <c r="A571" s="32">
        <v>44432</v>
      </c>
      <c r="B571" s="33">
        <v>18</v>
      </c>
      <c r="C571" s="34">
        <v>43523.861019781325</v>
      </c>
      <c r="D571" s="34">
        <v>46286.783020534669</v>
      </c>
      <c r="E571" s="34">
        <v>23029.795203719485</v>
      </c>
      <c r="F571" s="34">
        <v>84578.698974208572</v>
      </c>
      <c r="G571" s="34">
        <v>38121.14754605748</v>
      </c>
      <c r="H571" s="34">
        <v>9529.2461904507072</v>
      </c>
      <c r="I571" s="34">
        <v>36708.877677943601</v>
      </c>
      <c r="J571" s="34">
        <v>140.49090194702151</v>
      </c>
      <c r="K571" s="34">
        <v>25821.133573981344</v>
      </c>
      <c r="L571" s="34">
        <v>-6516.3246134595911</v>
      </c>
      <c r="M571" s="34">
        <v>44252.156305381221</v>
      </c>
      <c r="N571" s="34">
        <v>15776.039817375</v>
      </c>
      <c r="O571" s="34">
        <v>57339.101731370247</v>
      </c>
      <c r="P571" s="34">
        <v>7080.4651011432125</v>
      </c>
      <c r="Q571" s="34">
        <v>34.181626319885254</v>
      </c>
      <c r="R571" s="34">
        <v>6948.3617925585995</v>
      </c>
      <c r="S571" s="34">
        <v>55564.066286108835</v>
      </c>
      <c r="T571" s="34">
        <v>21201.080502936835</v>
      </c>
      <c r="U571" s="34">
        <v>10898.45410179688</v>
      </c>
      <c r="V571" s="34">
        <v>77787.349323493647</v>
      </c>
      <c r="W571" s="34">
        <v>4483.5144660000005</v>
      </c>
      <c r="X571" s="34">
        <v>10718.676130055013</v>
      </c>
      <c r="Y571" s="34">
        <v>28712.880385675897</v>
      </c>
      <c r="Z571" s="34">
        <v>-128.5357375000001</v>
      </c>
      <c r="AA571" s="34">
        <v>27817.772484998397</v>
      </c>
      <c r="AB571" s="34">
        <v>25968.357392201138</v>
      </c>
      <c r="AC571" s="34">
        <v>38375.093129444278</v>
      </c>
      <c r="AD571" s="34">
        <v>40075.953545499025</v>
      </c>
      <c r="AE571" s="34">
        <v>9940.0611264406907</v>
      </c>
      <c r="AF571" s="34">
        <v>16.522439516129033</v>
      </c>
      <c r="AG571" s="34">
        <v>25628.240004233397</v>
      </c>
      <c r="AH571" s="34">
        <v>46765.317429815375</v>
      </c>
      <c r="AI571" s="34">
        <v>7098.6576978647145</v>
      </c>
      <c r="AJ571" s="34">
        <v>-766.58495054199182</v>
      </c>
      <c r="AK571" s="34">
        <v>3296.8452113519675</v>
      </c>
      <c r="AL571" s="34">
        <v>23351.381429812729</v>
      </c>
      <c r="AM571" s="34">
        <v>15289.421884831021</v>
      </c>
      <c r="AN571" s="34">
        <v>12518.926492421875</v>
      </c>
      <c r="AO571" s="34">
        <v>53066.770043119483</v>
      </c>
      <c r="AP571" s="34">
        <v>876.16336059570324</v>
      </c>
      <c r="AQ571" s="34">
        <v>62459.827217506958</v>
      </c>
      <c r="AR571" s="34">
        <v>62782.790607227682</v>
      </c>
      <c r="AS571" s="34">
        <v>59971.656082851434</v>
      </c>
      <c r="AT571" s="34">
        <v>26858.874276911287</v>
      </c>
      <c r="AU571" s="34">
        <v>63555.679743438595</v>
      </c>
      <c r="AV571" s="34">
        <v>27013.873547208452</v>
      </c>
      <c r="AW571" s="34">
        <v>3881.9058074951208</v>
      </c>
      <c r="AX571" s="34">
        <v>47752.276046230509</v>
      </c>
      <c r="AY571" s="34">
        <v>62697.440170765884</v>
      </c>
    </row>
    <row r="572" spans="1:51" x14ac:dyDescent="0.25">
      <c r="A572" s="32">
        <v>44432</v>
      </c>
      <c r="B572" s="33">
        <v>19</v>
      </c>
      <c r="C572" s="34">
        <v>47326.947887714152</v>
      </c>
      <c r="D572" s="34">
        <v>49633.456019078367</v>
      </c>
      <c r="E572" s="34">
        <v>25715.130285341318</v>
      </c>
      <c r="F572" s="34">
        <v>93215.092606356266</v>
      </c>
      <c r="G572" s="34">
        <v>40992.623720531454</v>
      </c>
      <c r="H572" s="34">
        <v>8301.649296185813</v>
      </c>
      <c r="I572" s="34">
        <v>36160.936685336295</v>
      </c>
      <c r="J572" s="34">
        <v>159.74043655395511</v>
      </c>
      <c r="K572" s="34">
        <v>27560.696499586655</v>
      </c>
      <c r="L572" s="34">
        <v>-7090.6647295350267</v>
      </c>
      <c r="M572" s="34">
        <v>44381.274974713589</v>
      </c>
      <c r="N572" s="34">
        <v>19734.98106025</v>
      </c>
      <c r="O572" s="34">
        <v>58744.732073219377</v>
      </c>
      <c r="P572" s="34">
        <v>8012.0364145620433</v>
      </c>
      <c r="Q572" s="34">
        <v>34.41033935546875</v>
      </c>
      <c r="R572" s="34">
        <v>8747.7732254101593</v>
      </c>
      <c r="S572" s="34">
        <v>62998.216326204056</v>
      </c>
      <c r="T572" s="34">
        <v>24118.235280050627</v>
      </c>
      <c r="U572" s="34">
        <v>12568.692719765641</v>
      </c>
      <c r="V572" s="34">
        <v>93729.602136646427</v>
      </c>
      <c r="W572" s="34">
        <v>4402.8236589999997</v>
      </c>
      <c r="X572" s="34">
        <v>11232.276279952024</v>
      </c>
      <c r="Y572" s="34">
        <v>28633.926545169998</v>
      </c>
      <c r="Z572" s="34">
        <v>5.8672103999999194</v>
      </c>
      <c r="AA572" s="34">
        <v>32058.393412172594</v>
      </c>
      <c r="AB572" s="34">
        <v>24810.63216020113</v>
      </c>
      <c r="AC572" s="34">
        <v>41799.918707349963</v>
      </c>
      <c r="AD572" s="34">
        <v>50268.612981003425</v>
      </c>
      <c r="AE572" s="34">
        <v>11922.371582203385</v>
      </c>
      <c r="AF572" s="34">
        <v>16.522439516129033</v>
      </c>
      <c r="AG572" s="34">
        <v>29872.265112499997</v>
      </c>
      <c r="AH572" s="34">
        <v>56744.707497256291</v>
      </c>
      <c r="AI572" s="34">
        <v>8038.2942441220011</v>
      </c>
      <c r="AJ572" s="34">
        <v>-772.29895319335924</v>
      </c>
      <c r="AK572" s="34">
        <v>3441.6802731326293</v>
      </c>
      <c r="AL572" s="34">
        <v>28091.760900061898</v>
      </c>
      <c r="AM572" s="34">
        <v>19607.318643146362</v>
      </c>
      <c r="AN572" s="34">
        <v>13381.119705414063</v>
      </c>
      <c r="AO572" s="34">
        <v>58349.708326715518</v>
      </c>
      <c r="AP572" s="34">
        <v>957.63254714012135</v>
      </c>
      <c r="AQ572" s="34">
        <v>61684.043860383674</v>
      </c>
      <c r="AR572" s="34">
        <v>66381.773925115616</v>
      </c>
      <c r="AS572" s="34">
        <v>68373.371331679547</v>
      </c>
      <c r="AT572" s="34">
        <v>26862.946827289357</v>
      </c>
      <c r="AU572" s="34">
        <v>72881.872120223576</v>
      </c>
      <c r="AV572" s="34">
        <v>33612.320721358119</v>
      </c>
      <c r="AW572" s="34">
        <v>5139.1749114990325</v>
      </c>
      <c r="AX572" s="34">
        <v>58462.071208125002</v>
      </c>
      <c r="AY572" s="34">
        <v>61608.388617038348</v>
      </c>
    </row>
    <row r="573" spans="1:51" x14ac:dyDescent="0.25">
      <c r="A573" s="32">
        <v>44432</v>
      </c>
      <c r="B573" s="33">
        <v>20</v>
      </c>
      <c r="C573" s="34">
        <v>49151.91608048584</v>
      </c>
      <c r="D573" s="34">
        <v>53281.167370435796</v>
      </c>
      <c r="E573" s="34">
        <v>30804.136630865109</v>
      </c>
      <c r="F573" s="34">
        <v>98001.995911908278</v>
      </c>
      <c r="G573" s="34">
        <v>46833.780005405111</v>
      </c>
      <c r="H573" s="34">
        <v>7725.3871579815841</v>
      </c>
      <c r="I573" s="34">
        <v>36320.652499612297</v>
      </c>
      <c r="J573" s="34">
        <v>176.63036346435536</v>
      </c>
      <c r="K573" s="34">
        <v>29692.353916644068</v>
      </c>
      <c r="L573" s="34">
        <v>-6285.52906978598</v>
      </c>
      <c r="M573" s="34">
        <v>44618.595867537566</v>
      </c>
      <c r="N573" s="34">
        <v>21099.566768531251</v>
      </c>
      <c r="O573" s="34">
        <v>62177.375508814352</v>
      </c>
      <c r="P573" s="34">
        <v>9280.2817033769679</v>
      </c>
      <c r="Q573" s="34">
        <v>34.663629531860352</v>
      </c>
      <c r="R573" s="34">
        <v>10448.085226816407</v>
      </c>
      <c r="S573" s="34">
        <v>72304.323133379352</v>
      </c>
      <c r="T573" s="34">
        <v>25070.423206656007</v>
      </c>
      <c r="U573" s="34">
        <v>13492.126614492197</v>
      </c>
      <c r="V573" s="34">
        <v>107085.90804434431</v>
      </c>
      <c r="W573" s="34">
        <v>4079.7457679999998</v>
      </c>
      <c r="X573" s="34">
        <v>12932.319468151945</v>
      </c>
      <c r="Y573" s="34">
        <v>29260.891694678041</v>
      </c>
      <c r="Z573" s="34">
        <v>114.62478540000008</v>
      </c>
      <c r="AA573" s="34">
        <v>36981.40383422689</v>
      </c>
      <c r="AB573" s="34">
        <v>23652.5955741855</v>
      </c>
      <c r="AC573" s="34">
        <v>44241.663283974507</v>
      </c>
      <c r="AD573" s="34">
        <v>59286.183790447278</v>
      </c>
      <c r="AE573" s="34">
        <v>13593.043366153655</v>
      </c>
      <c r="AF573" s="34">
        <v>16.522439516129033</v>
      </c>
      <c r="AG573" s="34">
        <v>34211.576603312991</v>
      </c>
      <c r="AH573" s="34">
        <v>68023.936534204535</v>
      </c>
      <c r="AI573" s="34">
        <v>9917.0637207031396</v>
      </c>
      <c r="AJ573" s="34">
        <v>-754.11669051757656</v>
      </c>
      <c r="AK573" s="34">
        <v>3892.4642541562498</v>
      </c>
      <c r="AL573" s="34">
        <v>32742.123192361378</v>
      </c>
      <c r="AM573" s="34">
        <v>22126.467538325382</v>
      </c>
      <c r="AN573" s="34">
        <v>15023.858917</v>
      </c>
      <c r="AO573" s="34">
        <v>63454.717898468065</v>
      </c>
      <c r="AP573" s="34">
        <v>1044.0090179443371</v>
      </c>
      <c r="AQ573" s="34">
        <v>59544.898308807249</v>
      </c>
      <c r="AR573" s="34">
        <v>72568.668650243402</v>
      </c>
      <c r="AS573" s="34">
        <v>77982.665324804548</v>
      </c>
      <c r="AT573" s="34">
        <v>26934.450739151624</v>
      </c>
      <c r="AU573" s="34">
        <v>80271.336470456547</v>
      </c>
      <c r="AV573" s="34">
        <v>40191.329911609399</v>
      </c>
      <c r="AW573" s="34">
        <v>6133.3812255859439</v>
      </c>
      <c r="AX573" s="34">
        <v>68360.523226718753</v>
      </c>
      <c r="AY573" s="34">
        <v>58954.516998740735</v>
      </c>
    </row>
    <row r="574" spans="1:51" x14ac:dyDescent="0.25">
      <c r="A574" s="32">
        <v>44432</v>
      </c>
      <c r="B574" s="33">
        <v>21</v>
      </c>
      <c r="C574" s="34">
        <v>47327.352577665501</v>
      </c>
      <c r="D574" s="34">
        <v>53666.419280554692</v>
      </c>
      <c r="E574" s="34">
        <v>32115.017775395998</v>
      </c>
      <c r="F574" s="34">
        <v>98414.47919167878</v>
      </c>
      <c r="G574" s="34">
        <v>47380.256500570824</v>
      </c>
      <c r="H574" s="34">
        <v>7083.3478282141405</v>
      </c>
      <c r="I574" s="34">
        <v>35452.986706385367</v>
      </c>
      <c r="J574" s="34">
        <v>174.31863784790031</v>
      </c>
      <c r="K574" s="34">
        <v>30308.039110858012</v>
      </c>
      <c r="L574" s="34">
        <v>-7205.5886939598777</v>
      </c>
      <c r="M574" s="34">
        <v>44839.167862718714</v>
      </c>
      <c r="N574" s="34">
        <v>20297.518161187501</v>
      </c>
      <c r="O574" s="34">
        <v>63795.821626897115</v>
      </c>
      <c r="P574" s="34">
        <v>8768.9474833574277</v>
      </c>
      <c r="Q574" s="34">
        <v>34.496879577636719</v>
      </c>
      <c r="R574" s="34">
        <v>10737.876078164059</v>
      </c>
      <c r="S574" s="34">
        <v>73608.569137107377</v>
      </c>
      <c r="T574" s="34">
        <v>24323.304394112678</v>
      </c>
      <c r="U574" s="34">
        <v>13865.42899890626</v>
      </c>
      <c r="V574" s="34">
        <v>111419.27066734601</v>
      </c>
      <c r="W574" s="34">
        <v>4086.0878839999996</v>
      </c>
      <c r="X574" s="34">
        <v>13191.203258323396</v>
      </c>
      <c r="Y574" s="34">
        <v>29015.325301858324</v>
      </c>
      <c r="Z574" s="34">
        <v>119.79534280000003</v>
      </c>
      <c r="AA574" s="34">
        <v>37511.24040742762</v>
      </c>
      <c r="AB574" s="34">
        <v>22108.050954029251</v>
      </c>
      <c r="AC574" s="34">
        <v>43431.533748020309</v>
      </c>
      <c r="AD574" s="34">
        <v>62108.788646257337</v>
      </c>
      <c r="AE574" s="34">
        <v>14039.443646064843</v>
      </c>
      <c r="AF574" s="34">
        <v>16.522439516129033</v>
      </c>
      <c r="AG574" s="34">
        <v>34703.0301245874</v>
      </c>
      <c r="AH574" s="34">
        <v>69574.060731365171</v>
      </c>
      <c r="AI574" s="34">
        <v>10170.289160156261</v>
      </c>
      <c r="AJ574" s="34">
        <v>-706.89471387206891</v>
      </c>
      <c r="AK574" s="34">
        <v>3714.0812242578099</v>
      </c>
      <c r="AL574" s="34">
        <v>33559.048832542961</v>
      </c>
      <c r="AM574" s="34">
        <v>22858.720682880015</v>
      </c>
      <c r="AN574" s="34">
        <v>14938.866928734375</v>
      </c>
      <c r="AO574" s="34">
        <v>64135.593973697716</v>
      </c>
      <c r="AP574" s="34">
        <v>996.46858215332099</v>
      </c>
      <c r="AQ574" s="34">
        <v>57074.550869949831</v>
      </c>
      <c r="AR574" s="34">
        <v>73890.22616054611</v>
      </c>
      <c r="AS574" s="34">
        <v>79857.972678242048</v>
      </c>
      <c r="AT574" s="34">
        <v>25745.014589607159</v>
      </c>
      <c r="AU574" s="34">
        <v>82517.351234760048</v>
      </c>
      <c r="AV574" s="34">
        <v>40685.278739320573</v>
      </c>
      <c r="AW574" s="34">
        <v>6373.7396545410211</v>
      </c>
      <c r="AX574" s="34">
        <v>71038.443281562504</v>
      </c>
      <c r="AY574" s="34">
        <v>56410.104014136436</v>
      </c>
    </row>
    <row r="575" spans="1:51" x14ac:dyDescent="0.25">
      <c r="A575" s="32">
        <v>44432</v>
      </c>
      <c r="B575" s="33">
        <v>22</v>
      </c>
      <c r="C575" s="34">
        <v>44418.27284935092</v>
      </c>
      <c r="D575" s="34">
        <v>46231.454176599611</v>
      </c>
      <c r="E575" s="34">
        <v>30672.745173097595</v>
      </c>
      <c r="F575" s="34">
        <v>93511.820673704162</v>
      </c>
      <c r="G575" s="34">
        <v>46040.154231219254</v>
      </c>
      <c r="H575" s="34">
        <v>7111.1970125180551</v>
      </c>
      <c r="I575" s="34">
        <v>34250.944102140136</v>
      </c>
      <c r="J575" s="34">
        <v>182.3930358886719</v>
      </c>
      <c r="K575" s="34">
        <v>30322.533019014467</v>
      </c>
      <c r="L575" s="34">
        <v>-7893.573075791468</v>
      </c>
      <c r="M575" s="34">
        <v>44533.65583542017</v>
      </c>
      <c r="N575" s="34">
        <v>18690.311419531252</v>
      </c>
      <c r="O575" s="34">
        <v>62407.73378410755</v>
      </c>
      <c r="P575" s="34">
        <v>9213.3408672422029</v>
      </c>
      <c r="Q575" s="34">
        <v>34.318789482116699</v>
      </c>
      <c r="R575" s="34">
        <v>10652.857472109377</v>
      </c>
      <c r="S575" s="34">
        <v>73048.062417927693</v>
      </c>
      <c r="T575" s="34">
        <v>22321.104456290868</v>
      </c>
      <c r="U575" s="34">
        <v>12827.78262132813</v>
      </c>
      <c r="V575" s="34">
        <v>109055.03574026618</v>
      </c>
      <c r="W575" s="34">
        <v>4025.3133020000005</v>
      </c>
      <c r="X575" s="34">
        <v>12652.400147114233</v>
      </c>
      <c r="Y575" s="34">
        <v>28534.206488805958</v>
      </c>
      <c r="Z575" s="34">
        <v>-2.496490700000038</v>
      </c>
      <c r="AA575" s="34">
        <v>37237.053967333792</v>
      </c>
      <c r="AB575" s="34">
        <v>21047.709400076132</v>
      </c>
      <c r="AC575" s="34">
        <v>41127.06341892395</v>
      </c>
      <c r="AD575" s="34">
        <v>61471.872700919572</v>
      </c>
      <c r="AE575" s="34">
        <v>13867.209563200217</v>
      </c>
      <c r="AF575" s="34">
        <v>16.522439516129033</v>
      </c>
      <c r="AG575" s="34">
        <v>34203.742652409666</v>
      </c>
      <c r="AH575" s="34">
        <v>68762.543343076119</v>
      </c>
      <c r="AI575" s="34">
        <v>9981.7351074218896</v>
      </c>
      <c r="AJ575" s="34">
        <v>-695.09515391601599</v>
      </c>
      <c r="AK575" s="34">
        <v>3707.8800621328201</v>
      </c>
      <c r="AL575" s="34">
        <v>33072.45595325646</v>
      </c>
      <c r="AM575" s="34">
        <v>21669.267835943378</v>
      </c>
      <c r="AN575" s="34">
        <v>15292.784748835937</v>
      </c>
      <c r="AO575" s="34">
        <v>63504.155677722985</v>
      </c>
      <c r="AP575" s="34">
        <v>989.92820739746105</v>
      </c>
      <c r="AQ575" s="34">
        <v>56594.282516223742</v>
      </c>
      <c r="AR575" s="34">
        <v>73330.074841582027</v>
      </c>
      <c r="AS575" s="34">
        <v>79055.150279023306</v>
      </c>
      <c r="AT575" s="34">
        <v>24706.224871418028</v>
      </c>
      <c r="AU575" s="34">
        <v>80431.199036264894</v>
      </c>
      <c r="AV575" s="34">
        <v>40192.112440097742</v>
      </c>
      <c r="AW575" s="34">
        <v>6259.827026367193</v>
      </c>
      <c r="AX575" s="34">
        <v>70821.90941433594</v>
      </c>
      <c r="AY575" s="34">
        <v>53670.640100088393</v>
      </c>
    </row>
    <row r="576" spans="1:51" x14ac:dyDescent="0.25">
      <c r="A576" s="32">
        <v>44432</v>
      </c>
      <c r="B576" s="33">
        <v>23</v>
      </c>
      <c r="C576" s="34">
        <v>38818.098338998192</v>
      </c>
      <c r="D576" s="34">
        <v>44100.547538254876</v>
      </c>
      <c r="E576" s="34">
        <v>27595.558487000624</v>
      </c>
      <c r="F576" s="34">
        <v>82990.021999052682</v>
      </c>
      <c r="G576" s="34">
        <v>41495.01918062404</v>
      </c>
      <c r="H576" s="34">
        <v>7150.6073745467584</v>
      </c>
      <c r="I576" s="34">
        <v>31484.474080240976</v>
      </c>
      <c r="J576" s="34">
        <v>162.3119964599608</v>
      </c>
      <c r="K576" s="34">
        <v>28055.679482347703</v>
      </c>
      <c r="L576" s="34">
        <v>-8434.3687853919564</v>
      </c>
      <c r="M576" s="34">
        <v>42923.470462765574</v>
      </c>
      <c r="N576" s="34">
        <v>16195.256895781251</v>
      </c>
      <c r="O576" s="34">
        <v>57059.201567360491</v>
      </c>
      <c r="P576" s="34">
        <v>8724.5040121523416</v>
      </c>
      <c r="Q576" s="34">
        <v>34.098139762878411</v>
      </c>
      <c r="R576" s="34">
        <v>9787.1727941015597</v>
      </c>
      <c r="S576" s="34">
        <v>67789.153087877639</v>
      </c>
      <c r="T576" s="34">
        <v>19406.228916216111</v>
      </c>
      <c r="U576" s="34">
        <v>11297.913687656261</v>
      </c>
      <c r="V576" s="34">
        <v>98781.029215502014</v>
      </c>
      <c r="W576" s="34">
        <v>4083.5531339999998</v>
      </c>
      <c r="X576" s="34">
        <v>11947.369422236079</v>
      </c>
      <c r="Y576" s="34">
        <v>26826.870452947402</v>
      </c>
      <c r="Z576" s="34">
        <v>-24.92247159999998</v>
      </c>
      <c r="AA576" s="34">
        <v>33743.075914940993</v>
      </c>
      <c r="AB576" s="34">
        <v>19583.563665123012</v>
      </c>
      <c r="AC576" s="34">
        <v>37162.136638083786</v>
      </c>
      <c r="AD576" s="34">
        <v>55811.835254076796</v>
      </c>
      <c r="AE576" s="34">
        <v>12865.889097988907</v>
      </c>
      <c r="AF576" s="34">
        <v>16.522439516129033</v>
      </c>
      <c r="AG576" s="34">
        <v>31563.251122177735</v>
      </c>
      <c r="AH576" s="34">
        <v>63604.893742043394</v>
      </c>
      <c r="AI576" s="34">
        <v>9165.085791015641</v>
      </c>
      <c r="AJ576" s="34">
        <v>-691.43148923339822</v>
      </c>
      <c r="AK576" s="34">
        <v>3553.9800431406302</v>
      </c>
      <c r="AL576" s="34">
        <v>30413.671399781888</v>
      </c>
      <c r="AM576" s="34">
        <v>19514.843647221685</v>
      </c>
      <c r="AN576" s="34">
        <v>14339.431381585939</v>
      </c>
      <c r="AO576" s="34">
        <v>58956.092375873617</v>
      </c>
      <c r="AP576" s="34">
        <v>958.61125183105503</v>
      </c>
      <c r="AQ576" s="34">
        <v>53472.441305002321</v>
      </c>
      <c r="AR576" s="34">
        <v>68188.367295478267</v>
      </c>
      <c r="AS576" s="34">
        <v>72710.195184335797</v>
      </c>
      <c r="AT576" s="34">
        <v>23765.302718172388</v>
      </c>
      <c r="AU576" s="34">
        <v>72737.400367524329</v>
      </c>
      <c r="AV576" s="34">
        <v>36564.932280199107</v>
      </c>
      <c r="AW576" s="34">
        <v>6801.5466918945403</v>
      </c>
      <c r="AX576" s="34">
        <v>65460.696953750012</v>
      </c>
      <c r="AY576" s="34">
        <v>49037.745181030106</v>
      </c>
    </row>
    <row r="577" spans="1:51" x14ac:dyDescent="0.25">
      <c r="A577" s="32">
        <v>44432</v>
      </c>
      <c r="B577" s="33">
        <v>24</v>
      </c>
      <c r="C577" s="34">
        <v>32827.05334872962</v>
      </c>
      <c r="D577" s="34">
        <v>38433.320256372557</v>
      </c>
      <c r="E577" s="34">
        <v>23325.185208319166</v>
      </c>
      <c r="F577" s="34">
        <v>69777.288589315009</v>
      </c>
      <c r="G577" s="34">
        <v>35186.450357102047</v>
      </c>
      <c r="H577" s="34">
        <v>7050.0747791888389</v>
      </c>
      <c r="I577" s="34">
        <v>27604.861248231824</v>
      </c>
      <c r="J577" s="34">
        <v>134.7398662567139</v>
      </c>
      <c r="K577" s="34">
        <v>23826.02029422663</v>
      </c>
      <c r="L577" s="34">
        <v>-9306.4321257237734</v>
      </c>
      <c r="M577" s="34">
        <v>39879.369667036648</v>
      </c>
      <c r="N577" s="34">
        <v>14138.266821781261</v>
      </c>
      <c r="O577" s="34">
        <v>48733.123213438856</v>
      </c>
      <c r="P577" s="34">
        <v>7129.5373980625136</v>
      </c>
      <c r="Q577" s="34">
        <v>33.923517227172852</v>
      </c>
      <c r="R577" s="34">
        <v>8088.691426406258</v>
      </c>
      <c r="S577" s="34">
        <v>57843.07187807234</v>
      </c>
      <c r="T577" s="34">
        <v>16467.65230606779</v>
      </c>
      <c r="U577" s="34">
        <v>9553.9755775000103</v>
      </c>
      <c r="V577" s="34">
        <v>84619.051585654845</v>
      </c>
      <c r="W577" s="34">
        <v>3616.115033</v>
      </c>
      <c r="X577" s="34">
        <v>9431.3970012306672</v>
      </c>
      <c r="Y577" s="34">
        <v>25349.079525438101</v>
      </c>
      <c r="Z577" s="34">
        <v>-6.499590800000064</v>
      </c>
      <c r="AA577" s="34">
        <v>27631.266744922577</v>
      </c>
      <c r="AB577" s="34">
        <v>17461.907784779243</v>
      </c>
      <c r="AC577" s="34">
        <v>31614.372930196034</v>
      </c>
      <c r="AD577" s="34">
        <v>46416.758064856833</v>
      </c>
      <c r="AE577" s="34">
        <v>11014.636962082794</v>
      </c>
      <c r="AF577" s="34">
        <v>16.522439516129033</v>
      </c>
      <c r="AG577" s="34">
        <v>26348.029231713866</v>
      </c>
      <c r="AH577" s="34">
        <v>49677.277474109826</v>
      </c>
      <c r="AI577" s="34">
        <v>7662.8343994140596</v>
      </c>
      <c r="AJ577" s="34">
        <v>-705.07870255370995</v>
      </c>
      <c r="AK577" s="34">
        <v>3181.4489650546902</v>
      </c>
      <c r="AL577" s="34">
        <v>25358.318662747293</v>
      </c>
      <c r="AM577" s="34">
        <v>15519.191179788062</v>
      </c>
      <c r="AN577" s="34">
        <v>12904.640465757813</v>
      </c>
      <c r="AO577" s="34">
        <v>51157.785385469491</v>
      </c>
      <c r="AP577" s="34">
        <v>876.64350891113293</v>
      </c>
      <c r="AQ577" s="34">
        <v>47922.610966595341</v>
      </c>
      <c r="AR577" s="34">
        <v>59229.037128973934</v>
      </c>
      <c r="AS577" s="34">
        <v>60956.703493085806</v>
      </c>
      <c r="AT577" s="34">
        <v>22413.455075037098</v>
      </c>
      <c r="AU577" s="34">
        <v>60500.899257491423</v>
      </c>
      <c r="AV577" s="34">
        <v>23319.775593773335</v>
      </c>
      <c r="AW577" s="34">
        <v>17594.067962646488</v>
      </c>
      <c r="AX577" s="34">
        <v>55298.752136953161</v>
      </c>
      <c r="AY577" s="34">
        <v>42981.603720953761</v>
      </c>
    </row>
    <row r="578" spans="1:51" x14ac:dyDescent="0.25">
      <c r="A578" s="32">
        <v>44433</v>
      </c>
      <c r="B578" s="33">
        <v>1</v>
      </c>
      <c r="C578" s="34">
        <v>28078.84271888782</v>
      </c>
      <c r="D578" s="34">
        <v>32792.88188822558</v>
      </c>
      <c r="E578" s="34">
        <v>18714.267961017169</v>
      </c>
      <c r="F578" s="34">
        <v>57459.244905659609</v>
      </c>
      <c r="G578" s="34">
        <v>28613.071645237298</v>
      </c>
      <c r="H578" s="34">
        <v>7015.3148520705172</v>
      </c>
      <c r="I578" s="34">
        <v>23210.511534727055</v>
      </c>
      <c r="J578" s="34">
        <v>103.56295967102059</v>
      </c>
      <c r="K578" s="34">
        <v>19841.680612812474</v>
      </c>
      <c r="L578" s="34">
        <v>-9589.1341430273624</v>
      </c>
      <c r="M578" s="34">
        <v>36855.835772585364</v>
      </c>
      <c r="N578" s="34">
        <v>12391.445984484391</v>
      </c>
      <c r="O578" s="34">
        <v>40780.056474810677</v>
      </c>
      <c r="P578" s="34">
        <v>6498.9377712656424</v>
      </c>
      <c r="Q578" s="34">
        <v>33.76157474517823</v>
      </c>
      <c r="R578" s="34">
        <v>6464.3040068359496</v>
      </c>
      <c r="S578" s="34">
        <v>47121.496417800139</v>
      </c>
      <c r="T578" s="34">
        <v>14093.50304513075</v>
      </c>
      <c r="U578" s="34">
        <v>8287.9488126172</v>
      </c>
      <c r="V578" s="34">
        <v>66651.427588880833</v>
      </c>
      <c r="W578" s="34">
        <v>3343.8605289999996</v>
      </c>
      <c r="X578" s="34">
        <v>7877.3625124545688</v>
      </c>
      <c r="Y578" s="34">
        <v>23147.155542178378</v>
      </c>
      <c r="Z578" s="34">
        <v>6.0574141999999256</v>
      </c>
      <c r="AA578" s="34">
        <v>21451.762184940832</v>
      </c>
      <c r="AB578" s="34">
        <v>15457.340865904265</v>
      </c>
      <c r="AC578" s="34">
        <v>26959.857758616919</v>
      </c>
      <c r="AD578" s="34">
        <v>36758.368535797381</v>
      </c>
      <c r="AE578" s="34">
        <v>9098.9636292555115</v>
      </c>
      <c r="AF578" s="34">
        <v>16.522439516129033</v>
      </c>
      <c r="AG578" s="34">
        <v>21370.39241442383</v>
      </c>
      <c r="AH578" s="34">
        <v>39119.978855241163</v>
      </c>
      <c r="AI578" s="34">
        <v>5998.2523193359402</v>
      </c>
      <c r="AJ578" s="34">
        <v>-709.20043054687505</v>
      </c>
      <c r="AK578" s="34">
        <v>2867.0491873906258</v>
      </c>
      <c r="AL578" s="34">
        <v>20024.930591440243</v>
      </c>
      <c r="AM578" s="34">
        <v>11540.515568029821</v>
      </c>
      <c r="AN578" s="34">
        <v>11439.203784578131</v>
      </c>
      <c r="AO578" s="34">
        <v>42620.52368286519</v>
      </c>
      <c r="AP578" s="34">
        <v>819.93551635742199</v>
      </c>
      <c r="AQ578" s="34">
        <v>41887.894668940309</v>
      </c>
      <c r="AR578" s="34">
        <v>49416.651528717572</v>
      </c>
      <c r="AS578" s="34">
        <v>49108.86526699207</v>
      </c>
      <c r="AT578" s="34">
        <v>20407.105538860334</v>
      </c>
      <c r="AU578" s="34">
        <v>49276.41988849546</v>
      </c>
      <c r="AV578" s="34">
        <v>15153.80817844424</v>
      </c>
      <c r="AW578" s="34">
        <v>17135.028686523441</v>
      </c>
      <c r="AX578" s="34">
        <v>43847.288900175787</v>
      </c>
      <c r="AY578" s="34">
        <v>37122.888288701026</v>
      </c>
    </row>
    <row r="579" spans="1:51" x14ac:dyDescent="0.25">
      <c r="A579" s="32">
        <v>44433</v>
      </c>
      <c r="B579" s="33">
        <v>2</v>
      </c>
      <c r="C579" s="34">
        <v>25153.220407594104</v>
      </c>
      <c r="D579" s="34">
        <v>28055.237843735351</v>
      </c>
      <c r="E579" s="34">
        <v>15918.079508634357</v>
      </c>
      <c r="F579" s="34">
        <v>49810.424514994207</v>
      </c>
      <c r="G579" s="34">
        <v>23878.42801027494</v>
      </c>
      <c r="H579" s="34">
        <v>7243.734378280009</v>
      </c>
      <c r="I579" s="34">
        <v>20046.696374724132</v>
      </c>
      <c r="J579" s="34">
        <v>94.086891174316506</v>
      </c>
      <c r="K579" s="34">
        <v>16548.212701123528</v>
      </c>
      <c r="L579" s="34">
        <v>-10361.128265730498</v>
      </c>
      <c r="M579" s="34">
        <v>34756.199524927288</v>
      </c>
      <c r="N579" s="34">
        <v>11512.438225359379</v>
      </c>
      <c r="O579" s="34">
        <v>34868.423560605377</v>
      </c>
      <c r="P579" s="34">
        <v>5830.5854540312612</v>
      </c>
      <c r="Q579" s="34">
        <v>33.116249084472656</v>
      </c>
      <c r="R579" s="34">
        <v>5281.3319001562495</v>
      </c>
      <c r="S579" s="34">
        <v>38257.973171317586</v>
      </c>
      <c r="T579" s="34">
        <v>12823.241031727714</v>
      </c>
      <c r="U579" s="34">
        <v>7498.5482665625004</v>
      </c>
      <c r="V579" s="34">
        <v>55804.238006026091</v>
      </c>
      <c r="W579" s="34">
        <v>3052.9371820000006</v>
      </c>
      <c r="X579" s="34">
        <v>6964.7624501638493</v>
      </c>
      <c r="Y579" s="34">
        <v>21179.061849363046</v>
      </c>
      <c r="Z579" s="34">
        <v>71.763664699999993</v>
      </c>
      <c r="AA579" s="34">
        <v>16657.504213512602</v>
      </c>
      <c r="AB579" s="34">
        <v>13728.257647732362</v>
      </c>
      <c r="AC579" s="34">
        <v>24066.113837451474</v>
      </c>
      <c r="AD579" s="34">
        <v>29604.783589065322</v>
      </c>
      <c r="AE579" s="34">
        <v>7780.3389541837296</v>
      </c>
      <c r="AF579" s="34">
        <v>16.522439516129033</v>
      </c>
      <c r="AG579" s="34">
        <v>17316.593419094235</v>
      </c>
      <c r="AH579" s="34">
        <v>31314.341912821234</v>
      </c>
      <c r="AI579" s="34">
        <v>4788.1074707031294</v>
      </c>
      <c r="AJ579" s="34">
        <v>-682.41884077636712</v>
      </c>
      <c r="AK579" s="34">
        <v>2544.9257382109372</v>
      </c>
      <c r="AL579" s="34">
        <v>16146.971230845889</v>
      </c>
      <c r="AM579" s="34">
        <v>9006.3509326729982</v>
      </c>
      <c r="AN579" s="34">
        <v>9841.0290527187644</v>
      </c>
      <c r="AO579" s="34">
        <v>36322.289798101476</v>
      </c>
      <c r="AP579" s="34">
        <v>733.72337341308503</v>
      </c>
      <c r="AQ579" s="34">
        <v>37251.431622304328</v>
      </c>
      <c r="AR579" s="34">
        <v>41664.937361145072</v>
      </c>
      <c r="AS579" s="34">
        <v>39626.629108242065</v>
      </c>
      <c r="AT579" s="34">
        <v>18604.4929116887</v>
      </c>
      <c r="AU579" s="34">
        <v>41577.471541569226</v>
      </c>
      <c r="AV579" s="34">
        <v>15278.323079993563</v>
      </c>
      <c r="AW579" s="34">
        <v>10222.460723876969</v>
      </c>
      <c r="AX579" s="34">
        <v>35113.124376171894</v>
      </c>
      <c r="AY579" s="34">
        <v>33111.941124601741</v>
      </c>
    </row>
    <row r="580" spans="1:51" x14ac:dyDescent="0.25">
      <c r="A580" s="32">
        <v>44433</v>
      </c>
      <c r="B580" s="33">
        <v>3</v>
      </c>
      <c r="C580" s="34">
        <v>23694.944329581813</v>
      </c>
      <c r="D580" s="34">
        <v>25321.613802395503</v>
      </c>
      <c r="E580" s="34">
        <v>14713.233515318669</v>
      </c>
      <c r="F580" s="34">
        <v>46094.804615202222</v>
      </c>
      <c r="G580" s="34">
        <v>21325.220588455097</v>
      </c>
      <c r="H580" s="34">
        <v>7119.2952299097105</v>
      </c>
      <c r="I580" s="34">
        <v>18288.569461255258</v>
      </c>
      <c r="J580" s="34">
        <v>86.890546798706097</v>
      </c>
      <c r="K580" s="34">
        <v>14804.730358022727</v>
      </c>
      <c r="L580" s="34">
        <v>-10353.166841596721</v>
      </c>
      <c r="M580" s="34">
        <v>33526.524977326175</v>
      </c>
      <c r="N580" s="34">
        <v>11100.07009873439</v>
      </c>
      <c r="O580" s="34">
        <v>31576.798060585596</v>
      </c>
      <c r="P580" s="34">
        <v>5292.3780608261823</v>
      </c>
      <c r="Q580" s="34">
        <v>32.80290412902832</v>
      </c>
      <c r="R580" s="34">
        <v>4606.9682069726568</v>
      </c>
      <c r="S580" s="34">
        <v>33613.063447230088</v>
      </c>
      <c r="T580" s="34">
        <v>12214.697767674696</v>
      </c>
      <c r="U580" s="34">
        <v>7158.4394441796903</v>
      </c>
      <c r="V580" s="34">
        <v>49943.601476201278</v>
      </c>
      <c r="W580" s="34">
        <v>2879.0906339999992</v>
      </c>
      <c r="X580" s="34">
        <v>5726.5470771560249</v>
      </c>
      <c r="Y580" s="34">
        <v>20746.988752891393</v>
      </c>
      <c r="Z580" s="34">
        <v>51.741892700000015</v>
      </c>
      <c r="AA580" s="34">
        <v>13832.796135212933</v>
      </c>
      <c r="AB580" s="34">
        <v>12924.664888732374</v>
      </c>
      <c r="AC580" s="34">
        <v>21952.28457071495</v>
      </c>
      <c r="AD580" s="34">
        <v>26036.001455403093</v>
      </c>
      <c r="AE580" s="34">
        <v>6846.0539524100441</v>
      </c>
      <c r="AF580" s="34">
        <v>16.522439516129033</v>
      </c>
      <c r="AG580" s="34">
        <v>15035.833765043946</v>
      </c>
      <c r="AH580" s="34">
        <v>27939.852858606875</v>
      </c>
      <c r="AI580" s="34">
        <v>4174.6609863281201</v>
      </c>
      <c r="AJ580" s="34">
        <v>-675.01912093749991</v>
      </c>
      <c r="AK580" s="34">
        <v>2361.7028414062497</v>
      </c>
      <c r="AL580" s="34">
        <v>13865.966820052123</v>
      </c>
      <c r="AM580" s="34">
        <v>7173.2589518198129</v>
      </c>
      <c r="AN580" s="34">
        <v>9358.3799289609487</v>
      </c>
      <c r="AO580" s="34">
        <v>32533.875095285468</v>
      </c>
      <c r="AP580" s="34">
        <v>722.05480957031205</v>
      </c>
      <c r="AQ580" s="34">
        <v>34570.524631859997</v>
      </c>
      <c r="AR580" s="34">
        <v>37535.218397801102</v>
      </c>
      <c r="AS580" s="34">
        <v>33900.108179726449</v>
      </c>
      <c r="AT580" s="34">
        <v>17855.495303355943</v>
      </c>
      <c r="AU580" s="34">
        <v>37713.533226099476</v>
      </c>
      <c r="AV580" s="34">
        <v>11552.444263345606</v>
      </c>
      <c r="AW580" s="34">
        <v>10266.395874023447</v>
      </c>
      <c r="AX580" s="34">
        <v>30137.940579814473</v>
      </c>
      <c r="AY580" s="34">
        <v>31176.633661507796</v>
      </c>
    </row>
    <row r="581" spans="1:51" x14ac:dyDescent="0.25">
      <c r="A581" s="32">
        <v>44433</v>
      </c>
      <c r="B581" s="33">
        <v>4</v>
      </c>
      <c r="C581" s="34">
        <v>23234.024079517229</v>
      </c>
      <c r="D581" s="34">
        <v>23990.719743793456</v>
      </c>
      <c r="E581" s="34">
        <v>13770.366457690821</v>
      </c>
      <c r="F581" s="34">
        <v>44187.123240502777</v>
      </c>
      <c r="G581" s="34">
        <v>20126.387959771</v>
      </c>
      <c r="H581" s="34">
        <v>6758.4830803699651</v>
      </c>
      <c r="I581" s="34">
        <v>17643.632113790412</v>
      </c>
      <c r="J581" s="34">
        <v>85.077039718627901</v>
      </c>
      <c r="K581" s="34">
        <v>14030.726816699087</v>
      </c>
      <c r="L581" s="34">
        <v>-10062.801874219085</v>
      </c>
      <c r="M581" s="34">
        <v>32776.09859621153</v>
      </c>
      <c r="N581" s="34">
        <v>10856.61882078127</v>
      </c>
      <c r="O581" s="34">
        <v>30307.67328410854</v>
      </c>
      <c r="P581" s="34">
        <v>5180.1564005820364</v>
      </c>
      <c r="Q581" s="34">
        <v>32.31733655929564</v>
      </c>
      <c r="R581" s="34">
        <v>4383.9152215917984</v>
      </c>
      <c r="S581" s="34">
        <v>31071.979409921736</v>
      </c>
      <c r="T581" s="34">
        <v>12073.741293168918</v>
      </c>
      <c r="U581" s="34">
        <v>7024.5404462890801</v>
      </c>
      <c r="V581" s="34">
        <v>47632.018353283725</v>
      </c>
      <c r="W581" s="34">
        <v>2819.0292920000002</v>
      </c>
      <c r="X581" s="34">
        <v>5040.1577991827617</v>
      </c>
      <c r="Y581" s="34">
        <v>20375.887595892076</v>
      </c>
      <c r="Z581" s="34">
        <v>0.46035810000003607</v>
      </c>
      <c r="AA581" s="34">
        <v>12292.983281723486</v>
      </c>
      <c r="AB581" s="34">
        <v>12619.528893365175</v>
      </c>
      <c r="AC581" s="34">
        <v>21135.581953748369</v>
      </c>
      <c r="AD581" s="34">
        <v>24338.260021918475</v>
      </c>
      <c r="AE581" s="34">
        <v>7233.9814342456157</v>
      </c>
      <c r="AF581" s="34">
        <v>16.522439516129033</v>
      </c>
      <c r="AG581" s="34">
        <v>14049.46076953125</v>
      </c>
      <c r="AH581" s="34">
        <v>25916.16583821235</v>
      </c>
      <c r="AI581" s="34">
        <v>3910.06828613282</v>
      </c>
      <c r="AJ581" s="34">
        <v>-701.13089037109432</v>
      </c>
      <c r="AK581" s="34">
        <v>2219.4248733945306</v>
      </c>
      <c r="AL581" s="34">
        <v>12686.044722410054</v>
      </c>
      <c r="AM581" s="34">
        <v>6400.1960852171424</v>
      </c>
      <c r="AN581" s="34">
        <v>9139.0579985625154</v>
      </c>
      <c r="AO581" s="34">
        <v>30570.509576648768</v>
      </c>
      <c r="AP581" s="34">
        <v>689.79260253906295</v>
      </c>
      <c r="AQ581" s="34">
        <v>33592.042874277002</v>
      </c>
      <c r="AR581" s="34">
        <v>35255.245552099586</v>
      </c>
      <c r="AS581" s="34">
        <v>31154.361807421745</v>
      </c>
      <c r="AT581" s="34">
        <v>17611.066932666985</v>
      </c>
      <c r="AU581" s="34">
        <v>36276.870301635267</v>
      </c>
      <c r="AV581" s="34">
        <v>11712.253279927139</v>
      </c>
      <c r="AW581" s="34">
        <v>7322.3525695800863</v>
      </c>
      <c r="AX581" s="34">
        <v>28148.619495947285</v>
      </c>
      <c r="AY581" s="34">
        <v>30443.925522141169</v>
      </c>
    </row>
    <row r="582" spans="1:51" x14ac:dyDescent="0.25">
      <c r="A582" s="32">
        <v>44433</v>
      </c>
      <c r="B582" s="33">
        <v>5</v>
      </c>
      <c r="C582" s="34">
        <v>23147.059407722125</v>
      </c>
      <c r="D582" s="34">
        <v>23435.173664025868</v>
      </c>
      <c r="E582" s="34">
        <v>13289.225936987326</v>
      </c>
      <c r="F582" s="34">
        <v>43613.284321874227</v>
      </c>
      <c r="G582" s="34">
        <v>19528.933209733907</v>
      </c>
      <c r="H582" s="34">
        <v>6687.5716086775774</v>
      </c>
      <c r="I582" s="34">
        <v>17327.48014114222</v>
      </c>
      <c r="J582" s="34">
        <v>81.691770553588796</v>
      </c>
      <c r="K582" s="34">
        <v>13685.736088365025</v>
      </c>
      <c r="L582" s="34">
        <v>-10331.847122896979</v>
      </c>
      <c r="M582" s="34">
        <v>33284.395118495457</v>
      </c>
      <c r="N582" s="34">
        <v>10907.33902060939</v>
      </c>
      <c r="O582" s="34">
        <v>29995.327399315574</v>
      </c>
      <c r="P582" s="34">
        <v>4971.0787344804776</v>
      </c>
      <c r="Q582" s="34">
        <v>32.790250778198242</v>
      </c>
      <c r="R582" s="34">
        <v>4260.1866454394531</v>
      </c>
      <c r="S582" s="34">
        <v>30049.294587959448</v>
      </c>
      <c r="T582" s="34">
        <v>12028.101088492855</v>
      </c>
      <c r="U582" s="34">
        <v>7020.5106231250102</v>
      </c>
      <c r="V582" s="34">
        <v>46894.320105753039</v>
      </c>
      <c r="W582" s="34">
        <v>2600.8567410000005</v>
      </c>
      <c r="X582" s="34">
        <v>4968.074061824329</v>
      </c>
      <c r="Y582" s="34">
        <v>20447.689040855843</v>
      </c>
      <c r="Z582" s="34">
        <v>37.832616000000044</v>
      </c>
      <c r="AA582" s="34">
        <v>11522.086066652444</v>
      </c>
      <c r="AB582" s="34">
        <v>12632.333932568305</v>
      </c>
      <c r="AC582" s="34">
        <v>20927.223668205253</v>
      </c>
      <c r="AD582" s="34">
        <v>23960.561828248065</v>
      </c>
      <c r="AE582" s="34">
        <v>7401.7322558825854</v>
      </c>
      <c r="AF582" s="34">
        <v>16.522439516129033</v>
      </c>
      <c r="AG582" s="34">
        <v>13712.319246274414</v>
      </c>
      <c r="AH582" s="34">
        <v>25415.603981354438</v>
      </c>
      <c r="AI582" s="34">
        <v>3783.8481323242199</v>
      </c>
      <c r="AJ582" s="34">
        <v>-695.38463564941424</v>
      </c>
      <c r="AK582" s="34">
        <v>2237.1962341093758</v>
      </c>
      <c r="AL582" s="34">
        <v>12168.976653254645</v>
      </c>
      <c r="AM582" s="34">
        <v>6278.6248433134679</v>
      </c>
      <c r="AN582" s="34">
        <v>8799.3739393437645</v>
      </c>
      <c r="AO582" s="34">
        <v>29545.907211193145</v>
      </c>
      <c r="AP582" s="34">
        <v>660.66499328613395</v>
      </c>
      <c r="AQ582" s="34">
        <v>33100.336608431535</v>
      </c>
      <c r="AR582" s="34">
        <v>34222.706368452418</v>
      </c>
      <c r="AS582" s="34">
        <v>30048.183075195186</v>
      </c>
      <c r="AT582" s="34">
        <v>17576.409103072023</v>
      </c>
      <c r="AU582" s="34">
        <v>35889.506299446133</v>
      </c>
      <c r="AV582" s="34">
        <v>14888.581465861476</v>
      </c>
      <c r="AW582" s="34">
        <v>2935.8050689697297</v>
      </c>
      <c r="AX582" s="34">
        <v>27163.138680283213</v>
      </c>
      <c r="AY582" s="34">
        <v>30272.737332885128</v>
      </c>
    </row>
    <row r="583" spans="1:51" x14ac:dyDescent="0.25">
      <c r="A583" s="32">
        <v>44433</v>
      </c>
      <c r="B583" s="33">
        <v>6</v>
      </c>
      <c r="C583" s="34">
        <v>23962.777620768666</v>
      </c>
      <c r="D583" s="34">
        <v>25223.022344308101</v>
      </c>
      <c r="E583" s="34">
        <v>13883.246072564112</v>
      </c>
      <c r="F583" s="34">
        <v>44908.632019748737</v>
      </c>
      <c r="G583" s="34">
        <v>20681.512114658697</v>
      </c>
      <c r="H583" s="34">
        <v>6734.6642821536716</v>
      </c>
      <c r="I583" s="34">
        <v>18184.260016742199</v>
      </c>
      <c r="J583" s="34">
        <v>86.161804199218693</v>
      </c>
      <c r="K583" s="34">
        <v>14146.758290724491</v>
      </c>
      <c r="L583" s="34">
        <v>-9827.9859414472994</v>
      </c>
      <c r="M583" s="34">
        <v>32999.841778675887</v>
      </c>
      <c r="N583" s="34">
        <v>11329.23011873438</v>
      </c>
      <c r="O583" s="34">
        <v>31374.460419293355</v>
      </c>
      <c r="P583" s="34">
        <v>5131.6575406875072</v>
      </c>
      <c r="Q583" s="34">
        <v>32.756655693054199</v>
      </c>
      <c r="R583" s="34">
        <v>4373.3291776562492</v>
      </c>
      <c r="S583" s="34">
        <v>31127.222118405614</v>
      </c>
      <c r="T583" s="34">
        <v>12420.697221045506</v>
      </c>
      <c r="U583" s="34">
        <v>7262.3268073046902</v>
      </c>
      <c r="V583" s="34">
        <v>46264.459908719757</v>
      </c>
      <c r="W583" s="34">
        <v>2702.1319289999997</v>
      </c>
      <c r="X583" s="34">
        <v>5333.1702914725356</v>
      </c>
      <c r="Y583" s="34">
        <v>20793.968676082808</v>
      </c>
      <c r="Z583" s="34">
        <v>116.22924129999998</v>
      </c>
      <c r="AA583" s="34">
        <v>12643.355929533973</v>
      </c>
      <c r="AB583" s="34">
        <v>13047.309348060504</v>
      </c>
      <c r="AC583" s="34">
        <v>21716.815234476686</v>
      </c>
      <c r="AD583" s="34">
        <v>24876.866609765766</v>
      </c>
      <c r="AE583" s="34">
        <v>7646.0398762873683</v>
      </c>
      <c r="AF583" s="34">
        <v>16.522439516129033</v>
      </c>
      <c r="AG583" s="34">
        <v>14223.883843754882</v>
      </c>
      <c r="AH583" s="34">
        <v>27268.151124162043</v>
      </c>
      <c r="AI583" s="34">
        <v>4002.3899902343801</v>
      </c>
      <c r="AJ583" s="34">
        <v>-693.36222851562491</v>
      </c>
      <c r="AK583" s="34">
        <v>2225.1124870195317</v>
      </c>
      <c r="AL583" s="34">
        <v>12741.709239971409</v>
      </c>
      <c r="AM583" s="34">
        <v>6637.8635931271056</v>
      </c>
      <c r="AN583" s="34">
        <v>8987.55542798438</v>
      </c>
      <c r="AO583" s="34">
        <v>30443.979443344171</v>
      </c>
      <c r="AP583" s="34">
        <v>689.28488159179699</v>
      </c>
      <c r="AQ583" s="34">
        <v>33566.842359886869</v>
      </c>
      <c r="AR583" s="34">
        <v>35187.410535234732</v>
      </c>
      <c r="AS583" s="34">
        <v>31700.322001953009</v>
      </c>
      <c r="AT583" s="34">
        <v>17429.530018182137</v>
      </c>
      <c r="AU583" s="34">
        <v>37163.838418160136</v>
      </c>
      <c r="AV583" s="34">
        <v>16395.131781651507</v>
      </c>
      <c r="AW583" s="34">
        <v>2512.7571563720708</v>
      </c>
      <c r="AX583" s="34">
        <v>28048.246340205074</v>
      </c>
      <c r="AY583" s="34">
        <v>31086.959586362795</v>
      </c>
    </row>
    <row r="584" spans="1:51" x14ac:dyDescent="0.25">
      <c r="A584" s="32">
        <v>44433</v>
      </c>
      <c r="B584" s="33">
        <v>7</v>
      </c>
      <c r="C584" s="34">
        <v>28145.626477540936</v>
      </c>
      <c r="D584" s="34">
        <v>29919.386615848143</v>
      </c>
      <c r="E584" s="34">
        <v>17334.539535074044</v>
      </c>
      <c r="F584" s="34">
        <v>53279.001180338804</v>
      </c>
      <c r="G584" s="34">
        <v>25047.662003658228</v>
      </c>
      <c r="H584" s="34">
        <v>6976.9486527448244</v>
      </c>
      <c r="I584" s="34">
        <v>21829.078734344737</v>
      </c>
      <c r="J584" s="34">
        <v>92.921298980712905</v>
      </c>
      <c r="K584" s="34">
        <v>16414.24248206789</v>
      </c>
      <c r="L584" s="34">
        <v>-9148.0549428875966</v>
      </c>
      <c r="M584" s="34">
        <v>34491.126113351973</v>
      </c>
      <c r="N584" s="34">
        <v>13968.16943634376</v>
      </c>
      <c r="O584" s="34">
        <v>36933.661243478171</v>
      </c>
      <c r="P584" s="34">
        <v>5613.8062655019621</v>
      </c>
      <c r="Q584" s="34">
        <v>33.028708457946777</v>
      </c>
      <c r="R584" s="34">
        <v>5132.5050534765633</v>
      </c>
      <c r="S584" s="34">
        <v>36188.55298726121</v>
      </c>
      <c r="T584" s="34">
        <v>14119.287695833416</v>
      </c>
      <c r="U584" s="34">
        <v>8580.6162312500092</v>
      </c>
      <c r="V584" s="34">
        <v>54756.485378473939</v>
      </c>
      <c r="W584" s="34">
        <v>2934.074427</v>
      </c>
      <c r="X584" s="34">
        <v>5693.003133862614</v>
      </c>
      <c r="Y584" s="34">
        <v>23087.009501990044</v>
      </c>
      <c r="Z584" s="34">
        <v>210.93373200000002</v>
      </c>
      <c r="AA584" s="34">
        <v>16550.851163785133</v>
      </c>
      <c r="AB584" s="34">
        <v>15421.858124771432</v>
      </c>
      <c r="AC584" s="34">
        <v>25072.141924165935</v>
      </c>
      <c r="AD584" s="34">
        <v>30096.776001095597</v>
      </c>
      <c r="AE584" s="34">
        <v>7749.741290444962</v>
      </c>
      <c r="AF584" s="34">
        <v>16.522439516129033</v>
      </c>
      <c r="AG584" s="34">
        <v>16869.712693942871</v>
      </c>
      <c r="AH584" s="34">
        <v>32201.106241697704</v>
      </c>
      <c r="AI584" s="34">
        <v>4643.6932617187504</v>
      </c>
      <c r="AJ584" s="34">
        <v>-676.60358575195278</v>
      </c>
      <c r="AK584" s="34">
        <v>2347.6993027226576</v>
      </c>
      <c r="AL584" s="34">
        <v>14561.589624951877</v>
      </c>
      <c r="AM584" s="34">
        <v>8322.7456017944951</v>
      </c>
      <c r="AN584" s="34">
        <v>9858.3516314296976</v>
      </c>
      <c r="AO584" s="34">
        <v>34942.659175886205</v>
      </c>
      <c r="AP584" s="34">
        <v>719.56884765625102</v>
      </c>
      <c r="AQ584" s="34">
        <v>37000.592832826551</v>
      </c>
      <c r="AR584" s="34">
        <v>40779.873554282807</v>
      </c>
      <c r="AS584" s="34">
        <v>37561.454756288935</v>
      </c>
      <c r="AT584" s="34">
        <v>18694.511151622937</v>
      </c>
      <c r="AU584" s="34">
        <v>45226.768644339514</v>
      </c>
      <c r="AV584" s="34">
        <v>18442.183215168297</v>
      </c>
      <c r="AW584" s="34">
        <v>2796.7927856445331</v>
      </c>
      <c r="AX584" s="34">
        <v>32396.006051689466</v>
      </c>
      <c r="AY584" s="34">
        <v>35860.04378754826</v>
      </c>
    </row>
    <row r="585" spans="1:51" x14ac:dyDescent="0.25">
      <c r="A585" s="32">
        <v>44433</v>
      </c>
      <c r="B585" s="33">
        <v>8</v>
      </c>
      <c r="C585" s="34">
        <v>35573.160875682574</v>
      </c>
      <c r="D585" s="34">
        <v>35297.881332422847</v>
      </c>
      <c r="E585" s="34">
        <v>22186.003440691911</v>
      </c>
      <c r="F585" s="34">
        <v>66799.438035347848</v>
      </c>
      <c r="G585" s="34">
        <v>30376.433749696687</v>
      </c>
      <c r="H585" s="34">
        <v>7943.565190329331</v>
      </c>
      <c r="I585" s="34">
        <v>28104.075725928236</v>
      </c>
      <c r="J585" s="34">
        <v>112.63432502746579</v>
      </c>
      <c r="K585" s="34">
        <v>19682.021544496023</v>
      </c>
      <c r="L585" s="34">
        <v>-8036.0577358911069</v>
      </c>
      <c r="M585" s="34">
        <v>39242.290001923233</v>
      </c>
      <c r="N585" s="34">
        <v>15662.37521671875</v>
      </c>
      <c r="O585" s="34">
        <v>45875.462645630003</v>
      </c>
      <c r="P585" s="34">
        <v>6050.3286280460852</v>
      </c>
      <c r="Q585" s="34">
        <v>33.354084968566902</v>
      </c>
      <c r="R585" s="34">
        <v>5774.8837281835904</v>
      </c>
      <c r="S585" s="34">
        <v>41942.793088865197</v>
      </c>
      <c r="T585" s="34">
        <v>16808.340709020369</v>
      </c>
      <c r="U585" s="34">
        <v>9978.9413696093798</v>
      </c>
      <c r="V585" s="34">
        <v>66443.33581116845</v>
      </c>
      <c r="W585" s="34">
        <v>3713.6561700000002</v>
      </c>
      <c r="X585" s="34">
        <v>7471.7586990525087</v>
      </c>
      <c r="Y585" s="34">
        <v>25951.829180940724</v>
      </c>
      <c r="Z585" s="34">
        <v>192.14126439999995</v>
      </c>
      <c r="AA585" s="34">
        <v>20354.08254695464</v>
      </c>
      <c r="AB585" s="34">
        <v>19843.694565044883</v>
      </c>
      <c r="AC585" s="34">
        <v>31119.300616608223</v>
      </c>
      <c r="AD585" s="34">
        <v>35277.251753232194</v>
      </c>
      <c r="AE585" s="34">
        <v>9043.500431802493</v>
      </c>
      <c r="AF585" s="34">
        <v>16.522439516129033</v>
      </c>
      <c r="AG585" s="34">
        <v>20630.504137504882</v>
      </c>
      <c r="AH585" s="34">
        <v>35511.435196102975</v>
      </c>
      <c r="AI585" s="34">
        <v>4962.8941128760925</v>
      </c>
      <c r="AJ585" s="34">
        <v>-665.78328493164031</v>
      </c>
      <c r="AK585" s="34">
        <v>2655.1837876251057</v>
      </c>
      <c r="AL585" s="34">
        <v>16030.265090742905</v>
      </c>
      <c r="AM585" s="34">
        <v>10742.795978783024</v>
      </c>
      <c r="AN585" s="34">
        <v>10679.584678242203</v>
      </c>
      <c r="AO585" s="34">
        <v>41619.103699430518</v>
      </c>
      <c r="AP585" s="34">
        <v>659.69427064061119</v>
      </c>
      <c r="AQ585" s="34">
        <v>46710.242070941284</v>
      </c>
      <c r="AR585" s="34">
        <v>49088.19832013877</v>
      </c>
      <c r="AS585" s="34">
        <v>43031.649754413942</v>
      </c>
      <c r="AT585" s="34">
        <v>22042.849366478928</v>
      </c>
      <c r="AU585" s="34">
        <v>55465.921115847181</v>
      </c>
      <c r="AV585" s="34">
        <v>19094.602153371536</v>
      </c>
      <c r="AW585" s="34">
        <v>2821.3460083007813</v>
      </c>
      <c r="AX585" s="34">
        <v>36363.217987421885</v>
      </c>
      <c r="AY585" s="34">
        <v>46248.962404945829</v>
      </c>
    </row>
    <row r="586" spans="1:51" x14ac:dyDescent="0.25">
      <c r="A586" s="32">
        <v>44433</v>
      </c>
      <c r="B586" s="33">
        <v>9</v>
      </c>
      <c r="C586" s="34">
        <v>41689.483578668318</v>
      </c>
      <c r="D586" s="34">
        <v>44188.333842682616</v>
      </c>
      <c r="E586" s="34">
        <v>24705.224513718287</v>
      </c>
      <c r="F586" s="34">
        <v>77084.722605889474</v>
      </c>
      <c r="G586" s="34">
        <v>38197.821761147818</v>
      </c>
      <c r="H586" s="34">
        <v>11172.466068322687</v>
      </c>
      <c r="I586" s="34">
        <v>34812.20681950514</v>
      </c>
      <c r="J586" s="34">
        <v>125.98038291931161</v>
      </c>
      <c r="K586" s="34">
        <v>24323.507966690682</v>
      </c>
      <c r="L586" s="34">
        <v>-6970.6527917322819</v>
      </c>
      <c r="M586" s="34">
        <v>47007.762961864355</v>
      </c>
      <c r="N586" s="34">
        <v>16484.914472531251</v>
      </c>
      <c r="O586" s="34">
        <v>56523.079702968651</v>
      </c>
      <c r="P586" s="34">
        <v>6897.9044694831136</v>
      </c>
      <c r="Q586" s="34">
        <v>34.014063835144057</v>
      </c>
      <c r="R586" s="34">
        <v>6678.6847777539097</v>
      </c>
      <c r="S586" s="34">
        <v>50950.763941514131</v>
      </c>
      <c r="T586" s="34">
        <v>17825.652452407674</v>
      </c>
      <c r="U586" s="34">
        <v>9981.6160168750102</v>
      </c>
      <c r="V586" s="34">
        <v>75638.394648628368</v>
      </c>
      <c r="W586" s="34">
        <v>4622.8396919999996</v>
      </c>
      <c r="X586" s="34">
        <v>10105.222175772818</v>
      </c>
      <c r="Y586" s="34">
        <v>30955.789703603783</v>
      </c>
      <c r="Z586" s="34">
        <v>17.727007399999991</v>
      </c>
      <c r="AA586" s="34">
        <v>25572.566126305279</v>
      </c>
      <c r="AB586" s="34">
        <v>25603.722370997995</v>
      </c>
      <c r="AC586" s="34">
        <v>35240.663763031262</v>
      </c>
      <c r="AD586" s="34">
        <v>40227.51854369801</v>
      </c>
      <c r="AE586" s="34">
        <v>10359.658903959233</v>
      </c>
      <c r="AF586" s="34">
        <v>16.522439516129033</v>
      </c>
      <c r="AG586" s="34">
        <v>24679.899574731444</v>
      </c>
      <c r="AH586" s="34">
        <v>40843.732539511177</v>
      </c>
      <c r="AI586" s="34">
        <v>6409.6302445705251</v>
      </c>
      <c r="AJ586" s="34">
        <v>-706.37372357910181</v>
      </c>
      <c r="AK586" s="34">
        <v>3781.4500918469307</v>
      </c>
      <c r="AL586" s="34">
        <v>17839.248823693641</v>
      </c>
      <c r="AM586" s="34">
        <v>13689.507105500617</v>
      </c>
      <c r="AN586" s="34">
        <v>11703.887856375011</v>
      </c>
      <c r="AO586" s="34">
        <v>50418.187039655735</v>
      </c>
      <c r="AP586" s="34">
        <v>859.59303200244813</v>
      </c>
      <c r="AQ586" s="34">
        <v>59058.443560833119</v>
      </c>
      <c r="AR586" s="34">
        <v>61719.371772388135</v>
      </c>
      <c r="AS586" s="34">
        <v>51114.718680820188</v>
      </c>
      <c r="AT586" s="34">
        <v>27343.815557386341</v>
      </c>
      <c r="AU586" s="34">
        <v>66103.40419666798</v>
      </c>
      <c r="AV586" s="34">
        <v>24076.215458586568</v>
      </c>
      <c r="AW586" s="34">
        <v>3386.7065429687527</v>
      </c>
      <c r="AX586" s="34">
        <v>43100.727323457046</v>
      </c>
      <c r="AY586" s="34">
        <v>60130.853450194729</v>
      </c>
    </row>
    <row r="587" spans="1:51" x14ac:dyDescent="0.25">
      <c r="A587" s="32">
        <v>44433</v>
      </c>
      <c r="B587" s="33">
        <v>10</v>
      </c>
      <c r="C587" s="34">
        <v>46975.739617231491</v>
      </c>
      <c r="D587" s="34">
        <v>50687.444917679684</v>
      </c>
      <c r="E587" s="34">
        <v>26475.796226463142</v>
      </c>
      <c r="F587" s="34">
        <v>84897.793254810371</v>
      </c>
      <c r="G587" s="34">
        <v>44275.770526503809</v>
      </c>
      <c r="H587" s="34">
        <v>12261.604724716673</v>
      </c>
      <c r="I587" s="34">
        <v>40148.849695300538</v>
      </c>
      <c r="J587" s="34">
        <v>125.27545738220209</v>
      </c>
      <c r="K587" s="34">
        <v>27560.185854709493</v>
      </c>
      <c r="L587" s="34">
        <v>-6649.8237512502028</v>
      </c>
      <c r="M587" s="34">
        <v>51754.396670435694</v>
      </c>
      <c r="N587" s="34">
        <v>17719.7921489375</v>
      </c>
      <c r="O587" s="34">
        <v>64886.844925953759</v>
      </c>
      <c r="P587" s="34">
        <v>5469.6360987244198</v>
      </c>
      <c r="Q587" s="34">
        <v>34.708867073059082</v>
      </c>
      <c r="R587" s="34">
        <v>7319.0370785546911</v>
      </c>
      <c r="S587" s="34">
        <v>57904.612980706006</v>
      </c>
      <c r="T587" s="34">
        <v>19492.278879669466</v>
      </c>
      <c r="U587" s="34">
        <v>10328.40007476563</v>
      </c>
      <c r="V587" s="34">
        <v>83100.5142721882</v>
      </c>
      <c r="W587" s="34">
        <v>5525.719564</v>
      </c>
      <c r="X587" s="34">
        <v>11923.152023533417</v>
      </c>
      <c r="Y587" s="34">
        <v>34485.152048426615</v>
      </c>
      <c r="Z587" s="34">
        <v>-171.80591249999981</v>
      </c>
      <c r="AA587" s="34">
        <v>30003.979106171984</v>
      </c>
      <c r="AB587" s="34">
        <v>29865.629518654237</v>
      </c>
      <c r="AC587" s="34">
        <v>39164.103790487366</v>
      </c>
      <c r="AD587" s="34">
        <v>43546.422261365849</v>
      </c>
      <c r="AE587" s="34">
        <v>12282.908013853403</v>
      </c>
      <c r="AF587" s="34">
        <v>16.522439516129033</v>
      </c>
      <c r="AG587" s="34">
        <v>27311.222440273439</v>
      </c>
      <c r="AH587" s="34">
        <v>46699.553667485299</v>
      </c>
      <c r="AI587" s="34">
        <v>7297.4462642020071</v>
      </c>
      <c r="AJ587" s="34">
        <v>-679.64261152832114</v>
      </c>
      <c r="AK587" s="34">
        <v>5342.9068069855257</v>
      </c>
      <c r="AL587" s="34">
        <v>20328.332634540951</v>
      </c>
      <c r="AM587" s="34">
        <v>16555.236745005495</v>
      </c>
      <c r="AN587" s="34">
        <v>12381.773757984374</v>
      </c>
      <c r="AO587" s="34">
        <v>56875.225345167208</v>
      </c>
      <c r="AP587" s="34">
        <v>923.70868372917266</v>
      </c>
      <c r="AQ587" s="34">
        <v>70055.879262362898</v>
      </c>
      <c r="AR587" s="34">
        <v>71185.7600680225</v>
      </c>
      <c r="AS587" s="34">
        <v>57394.024398867077</v>
      </c>
      <c r="AT587" s="34">
        <v>30524.607941597278</v>
      </c>
      <c r="AU587" s="34">
        <v>73186.443687567866</v>
      </c>
      <c r="AV587" s="34">
        <v>27501.24283184842</v>
      </c>
      <c r="AW587" s="34">
        <v>3520.1645812363313</v>
      </c>
      <c r="AX587" s="34">
        <v>48767.726775253934</v>
      </c>
      <c r="AY587" s="34">
        <v>71631.263485365838</v>
      </c>
    </row>
    <row r="588" spans="1:51" x14ac:dyDescent="0.25">
      <c r="A588" s="32">
        <v>44433</v>
      </c>
      <c r="B588" s="33">
        <v>11</v>
      </c>
      <c r="C588" s="34">
        <v>48639.907987424755</v>
      </c>
      <c r="D588" s="34">
        <v>52321.864899928711</v>
      </c>
      <c r="E588" s="34">
        <v>27327.446872036377</v>
      </c>
      <c r="F588" s="34">
        <v>87815.251257720025</v>
      </c>
      <c r="G588" s="34">
        <v>44040.735739712603</v>
      </c>
      <c r="H588" s="34">
        <v>12322.082338982562</v>
      </c>
      <c r="I588" s="34">
        <v>42344.4719355669</v>
      </c>
      <c r="J588" s="34">
        <v>135.1685523986817</v>
      </c>
      <c r="K588" s="34">
        <v>28878.678953867202</v>
      </c>
      <c r="L588" s="34">
        <v>-7148.3761245439118</v>
      </c>
      <c r="M588" s="34">
        <v>51629.511316158561</v>
      </c>
      <c r="N588" s="34">
        <v>17809.8296576875</v>
      </c>
      <c r="O588" s="34">
        <v>67297.917809791164</v>
      </c>
      <c r="P588" s="34">
        <v>4749.2794660193576</v>
      </c>
      <c r="Q588" s="34">
        <v>34.919910430908203</v>
      </c>
      <c r="R588" s="34">
        <v>6878.3239350586018</v>
      </c>
      <c r="S588" s="34">
        <v>59537.029620254347</v>
      </c>
      <c r="T588" s="34">
        <v>20815.670677089052</v>
      </c>
      <c r="U588" s="34">
        <v>10919.019737734379</v>
      </c>
      <c r="V588" s="34">
        <v>82977.558222723135</v>
      </c>
      <c r="W588" s="34">
        <v>5448.5574809999998</v>
      </c>
      <c r="X588" s="34">
        <v>12792.381180371049</v>
      </c>
      <c r="Y588" s="34">
        <v>33983.325169363474</v>
      </c>
      <c r="Z588" s="34">
        <v>-206.41816959999994</v>
      </c>
      <c r="AA588" s="34">
        <v>31516.791477801871</v>
      </c>
      <c r="AB588" s="34">
        <v>31203.022580654233</v>
      </c>
      <c r="AC588" s="34">
        <v>40513.143148627234</v>
      </c>
      <c r="AD588" s="34">
        <v>43814.747358583511</v>
      </c>
      <c r="AE588" s="34">
        <v>12352.842973549945</v>
      </c>
      <c r="AF588" s="34">
        <v>16.522439516129033</v>
      </c>
      <c r="AG588" s="34">
        <v>27425.636084931641</v>
      </c>
      <c r="AH588" s="34">
        <v>48383.716005414019</v>
      </c>
      <c r="AI588" s="34">
        <v>7628.3921676671607</v>
      </c>
      <c r="AJ588" s="34">
        <v>-592.31109050781185</v>
      </c>
      <c r="AK588" s="34">
        <v>5660.2762958490912</v>
      </c>
      <c r="AL588" s="34">
        <v>21788.421822454326</v>
      </c>
      <c r="AM588" s="34">
        <v>17538.948240656271</v>
      </c>
      <c r="AN588" s="34">
        <v>12384.706717664063</v>
      </c>
      <c r="AO588" s="34">
        <v>58137.049204649033</v>
      </c>
      <c r="AP588" s="34">
        <v>942.05786108970688</v>
      </c>
      <c r="AQ588" s="34">
        <v>74531.870299353148</v>
      </c>
      <c r="AR588" s="34">
        <v>72293.217357462738</v>
      </c>
      <c r="AS588" s="34">
        <v>60518.967014882684</v>
      </c>
      <c r="AT588" s="34">
        <v>30518.815073249018</v>
      </c>
      <c r="AU588" s="34">
        <v>72922.231366665525</v>
      </c>
      <c r="AV588" s="34">
        <v>26983.518581342556</v>
      </c>
      <c r="AW588" s="34">
        <v>4485.592735979003</v>
      </c>
      <c r="AX588" s="34">
        <v>49792.92184962894</v>
      </c>
      <c r="AY588" s="34">
        <v>74772.818855582242</v>
      </c>
    </row>
    <row r="589" spans="1:51" x14ac:dyDescent="0.25">
      <c r="A589" s="32">
        <v>44433</v>
      </c>
      <c r="B589" s="33">
        <v>12</v>
      </c>
      <c r="C589" s="34">
        <v>50848.112490300446</v>
      </c>
      <c r="D589" s="34">
        <v>51265.855604365235</v>
      </c>
      <c r="E589" s="34">
        <v>28255.221630914551</v>
      </c>
      <c r="F589" s="34">
        <v>91057.916832127259</v>
      </c>
      <c r="G589" s="34">
        <v>43679.207989858536</v>
      </c>
      <c r="H589" s="34">
        <v>11929.057502312768</v>
      </c>
      <c r="I589" s="34">
        <v>42838.511944250502</v>
      </c>
      <c r="J589" s="34">
        <v>130.20481109619141</v>
      </c>
      <c r="K589" s="34">
        <v>28829.074566440435</v>
      </c>
      <c r="L589" s="34">
        <v>-7618.9622501904478</v>
      </c>
      <c r="M589" s="34">
        <v>51337.509184000621</v>
      </c>
      <c r="N589" s="34">
        <v>18825.738811750001</v>
      </c>
      <c r="O589" s="34">
        <v>67268.409226294578</v>
      </c>
      <c r="P589" s="34">
        <v>4980.0523940512958</v>
      </c>
      <c r="Q589" s="34">
        <v>34.490194320678711</v>
      </c>
      <c r="R589" s="34">
        <v>6910.3739860937576</v>
      </c>
      <c r="S589" s="34">
        <v>59199.567300586379</v>
      </c>
      <c r="T589" s="34">
        <v>22046.131766476417</v>
      </c>
      <c r="U589" s="34">
        <v>12067.750705234379</v>
      </c>
      <c r="V589" s="34">
        <v>85091.581392535649</v>
      </c>
      <c r="W589" s="34">
        <v>5041.462813000001</v>
      </c>
      <c r="X589" s="34">
        <v>12731.686774720747</v>
      </c>
      <c r="Y589" s="34">
        <v>31918.686869730249</v>
      </c>
      <c r="Z589" s="34">
        <v>-207.18187530000006</v>
      </c>
      <c r="AA589" s="34">
        <v>31083.629122730636</v>
      </c>
      <c r="AB589" s="34">
        <v>31466.098734216735</v>
      </c>
      <c r="AC589" s="34">
        <v>41201.539692626269</v>
      </c>
      <c r="AD589" s="34">
        <v>44397.763298200327</v>
      </c>
      <c r="AE589" s="34">
        <v>11995.467533270978</v>
      </c>
      <c r="AF589" s="34">
        <v>16.522439516129033</v>
      </c>
      <c r="AG589" s="34">
        <v>27417.990226831054</v>
      </c>
      <c r="AH589" s="34">
        <v>47645.203069564886</v>
      </c>
      <c r="AI589" s="34">
        <v>7469.285228676772</v>
      </c>
      <c r="AJ589" s="34">
        <v>-607.24488138183597</v>
      </c>
      <c r="AK589" s="34">
        <v>4375.4644241010828</v>
      </c>
      <c r="AL589" s="34">
        <v>21789.26670417887</v>
      </c>
      <c r="AM589" s="34">
        <v>17049.529990864277</v>
      </c>
      <c r="AN589" s="34">
        <v>11986.107505429687</v>
      </c>
      <c r="AO589" s="34">
        <v>58554.566269086885</v>
      </c>
      <c r="AP589" s="34">
        <v>934.89864635467529</v>
      </c>
      <c r="AQ589" s="34">
        <v>76110.762216449337</v>
      </c>
      <c r="AR589" s="34">
        <v>72197.762010379665</v>
      </c>
      <c r="AS589" s="34">
        <v>60410.687516445178</v>
      </c>
      <c r="AT589" s="34">
        <v>29459.018355732398</v>
      </c>
      <c r="AU589" s="34">
        <v>73185.907073540031</v>
      </c>
      <c r="AV589" s="34">
        <v>25197.595157197644</v>
      </c>
      <c r="AW589" s="34">
        <v>5809.9493912791695</v>
      </c>
      <c r="AX589" s="34">
        <v>49705.362251015649</v>
      </c>
      <c r="AY589" s="34">
        <v>76445.567984505557</v>
      </c>
    </row>
    <row r="590" spans="1:51" x14ac:dyDescent="0.25">
      <c r="A590" s="32">
        <v>44433</v>
      </c>
      <c r="B590" s="33">
        <v>13</v>
      </c>
      <c r="C590" s="34">
        <v>52703.78984581957</v>
      </c>
      <c r="D590" s="34">
        <v>51152.330365566406</v>
      </c>
      <c r="E590" s="34">
        <v>28581.390791427249</v>
      </c>
      <c r="F590" s="34">
        <v>94401.367928237843</v>
      </c>
      <c r="G590" s="34">
        <v>43284.564173939849</v>
      </c>
      <c r="H590" s="34">
        <v>11353.275343547506</v>
      </c>
      <c r="I590" s="34">
        <v>43123.675906155513</v>
      </c>
      <c r="J590" s="34">
        <v>126.95439147949209</v>
      </c>
      <c r="K590" s="34">
        <v>28634.389881992207</v>
      </c>
      <c r="L590" s="34">
        <v>-7411.1507325428638</v>
      </c>
      <c r="M590" s="34">
        <v>49478.375212769111</v>
      </c>
      <c r="N590" s="34">
        <v>19727.612026125</v>
      </c>
      <c r="O590" s="34">
        <v>67487.887031048958</v>
      </c>
      <c r="P590" s="34">
        <v>4660.2437640315011</v>
      </c>
      <c r="Q590" s="34">
        <v>34.58240795135498</v>
      </c>
      <c r="R590" s="34">
        <v>7048.8540749023459</v>
      </c>
      <c r="S590" s="34">
        <v>59302.984362778763</v>
      </c>
      <c r="T590" s="34">
        <v>23553.867699421218</v>
      </c>
      <c r="U590" s="34">
        <v>13125.56409382813</v>
      </c>
      <c r="V590" s="34">
        <v>85748.64754132813</v>
      </c>
      <c r="W590" s="34">
        <v>5025.3091129999993</v>
      </c>
      <c r="X590" s="34">
        <v>12398.262337458116</v>
      </c>
      <c r="Y590" s="34">
        <v>31617.028713021929</v>
      </c>
      <c r="Z590" s="34">
        <v>-153.4669691</v>
      </c>
      <c r="AA590" s="34">
        <v>30145.332105680638</v>
      </c>
      <c r="AB590" s="34">
        <v>31739.842613997986</v>
      </c>
      <c r="AC590" s="34">
        <v>42095.710441160387</v>
      </c>
      <c r="AD590" s="34">
        <v>46091.363411324593</v>
      </c>
      <c r="AE590" s="34">
        <v>11062.297250574389</v>
      </c>
      <c r="AF590" s="34">
        <v>16.522439516129033</v>
      </c>
      <c r="AG590" s="34">
        <v>27508.530584331056</v>
      </c>
      <c r="AH590" s="34">
        <v>46124.539901851022</v>
      </c>
      <c r="AI590" s="34">
        <v>7338.377652127896</v>
      </c>
      <c r="AJ590" s="34">
        <v>-512.51176593261687</v>
      </c>
      <c r="AK590" s="34">
        <v>5796.9660442665827</v>
      </c>
      <c r="AL590" s="34">
        <v>21817.876811750288</v>
      </c>
      <c r="AM590" s="34">
        <v>16946.900839222544</v>
      </c>
      <c r="AN590" s="34">
        <v>12285.913925500001</v>
      </c>
      <c r="AO590" s="34">
        <v>59379.629157804557</v>
      </c>
      <c r="AP590" s="34">
        <v>909.09449768066293</v>
      </c>
      <c r="AQ590" s="34">
        <v>75864.095464800397</v>
      </c>
      <c r="AR590" s="34">
        <v>71996.481053048716</v>
      </c>
      <c r="AS590" s="34">
        <v>60347.997872460815</v>
      </c>
      <c r="AT590" s="34">
        <v>29235.527341303212</v>
      </c>
      <c r="AU590" s="34">
        <v>74176.058469307129</v>
      </c>
      <c r="AV590" s="34">
        <v>24666.719236950579</v>
      </c>
      <c r="AW590" s="34">
        <v>5584.1972793856075</v>
      </c>
      <c r="AX590" s="34">
        <v>50394.275817519556</v>
      </c>
      <c r="AY590" s="34">
        <v>77481.862520205541</v>
      </c>
    </row>
    <row r="591" spans="1:51" x14ac:dyDescent="0.25">
      <c r="A591" s="32">
        <v>44433</v>
      </c>
      <c r="B591" s="33">
        <v>14</v>
      </c>
      <c r="C591" s="34">
        <v>52788.277732343267</v>
      </c>
      <c r="D591" s="34">
        <v>49734.258253905275</v>
      </c>
      <c r="E591" s="34">
        <v>27207.332404357181</v>
      </c>
      <c r="F591" s="34">
        <v>95089.96474952226</v>
      </c>
      <c r="G591" s="34">
        <v>41290.622213011244</v>
      </c>
      <c r="H591" s="34">
        <v>10313.284718938128</v>
      </c>
      <c r="I591" s="34">
        <v>43103.669984008287</v>
      </c>
      <c r="J591" s="34">
        <v>120.3993244171143</v>
      </c>
      <c r="K591" s="34">
        <v>27888.019743347191</v>
      </c>
      <c r="L591" s="34">
        <v>-8100.078187359567</v>
      </c>
      <c r="M591" s="34">
        <v>48474.539753530968</v>
      </c>
      <c r="N591" s="34">
        <v>18580.877648656249</v>
      </c>
      <c r="O591" s="34">
        <v>67256.690820141244</v>
      </c>
      <c r="P591" s="34">
        <v>5128.1359631382138</v>
      </c>
      <c r="Q591" s="34">
        <v>34.864718437194824</v>
      </c>
      <c r="R591" s="34">
        <v>7071.0500492382789</v>
      </c>
      <c r="S591" s="34">
        <v>58405.439132905711</v>
      </c>
      <c r="T591" s="34">
        <v>23686.782993901652</v>
      </c>
      <c r="U591" s="34">
        <v>13026.901092890641</v>
      </c>
      <c r="V591" s="34">
        <v>85533.250292047858</v>
      </c>
      <c r="W591" s="34">
        <v>4777.0217750000002</v>
      </c>
      <c r="X591" s="34">
        <v>10741.35470891717</v>
      </c>
      <c r="Y591" s="34">
        <v>32109.410520402169</v>
      </c>
      <c r="Z591" s="34">
        <v>-85.875968599999865</v>
      </c>
      <c r="AA591" s="34">
        <v>29896.494100605385</v>
      </c>
      <c r="AB591" s="34">
        <v>30749.816140622988</v>
      </c>
      <c r="AC591" s="34">
        <v>41753.72156948968</v>
      </c>
      <c r="AD591" s="34">
        <v>45287.335439441536</v>
      </c>
      <c r="AE591" s="34">
        <v>11289.740015489642</v>
      </c>
      <c r="AF591" s="34">
        <v>16.522439516129033</v>
      </c>
      <c r="AG591" s="34">
        <v>27308.363130712889</v>
      </c>
      <c r="AH591" s="34">
        <v>46434.296846831974</v>
      </c>
      <c r="AI591" s="34">
        <v>6912.6241192947637</v>
      </c>
      <c r="AJ591" s="34">
        <v>-607.59167520507799</v>
      </c>
      <c r="AK591" s="34">
        <v>6246.7415811606279</v>
      </c>
      <c r="AL591" s="34">
        <v>22363.752276800638</v>
      </c>
      <c r="AM591" s="34">
        <v>17299.448417635773</v>
      </c>
      <c r="AN591" s="34">
        <v>12364.28733134375</v>
      </c>
      <c r="AO591" s="34">
        <v>58075.477786497169</v>
      </c>
      <c r="AP591" s="34">
        <v>885.32087087631317</v>
      </c>
      <c r="AQ591" s="34">
        <v>74504.970894953265</v>
      </c>
      <c r="AR591" s="34">
        <v>70086.431041767792</v>
      </c>
      <c r="AS591" s="34">
        <v>60300.425364570176</v>
      </c>
      <c r="AT591" s="34">
        <v>28661.60946637157</v>
      </c>
      <c r="AU591" s="34">
        <v>74027.430447371589</v>
      </c>
      <c r="AV591" s="34">
        <v>24292.326894732814</v>
      </c>
      <c r="AW591" s="34">
        <v>6198.824406110446</v>
      </c>
      <c r="AX591" s="34">
        <v>50142.730017070346</v>
      </c>
      <c r="AY591" s="34">
        <v>77289.061862991788</v>
      </c>
    </row>
    <row r="592" spans="1:51" x14ac:dyDescent="0.25">
      <c r="A592" s="32">
        <v>44433</v>
      </c>
      <c r="B592" s="33">
        <v>15</v>
      </c>
      <c r="C592" s="34">
        <v>50070.329198176405</v>
      </c>
      <c r="D592" s="34">
        <v>49113.047331107424</v>
      </c>
      <c r="E592" s="34">
        <v>25584.992738758308</v>
      </c>
      <c r="F592" s="34">
        <v>91157.053822019341</v>
      </c>
      <c r="G592" s="34">
        <v>40590.598932303204</v>
      </c>
      <c r="H592" s="34">
        <v>10347.838938428356</v>
      </c>
      <c r="I592" s="34">
        <v>41562.033633035899</v>
      </c>
      <c r="J592" s="34">
        <v>123.0346431732179</v>
      </c>
      <c r="K592" s="34">
        <v>27557.283531560079</v>
      </c>
      <c r="L592" s="34">
        <v>-8291.1825299061547</v>
      </c>
      <c r="M592" s="34">
        <v>48889.244422791082</v>
      </c>
      <c r="N592" s="34">
        <v>17792.529677906248</v>
      </c>
      <c r="O592" s="34">
        <v>64973.535362964001</v>
      </c>
      <c r="P592" s="34">
        <v>4918.7252819911982</v>
      </c>
      <c r="Q592" s="34">
        <v>36.252334594726563</v>
      </c>
      <c r="R592" s="34">
        <v>6752.0660670507859</v>
      </c>
      <c r="S592" s="34">
        <v>57274.977546931594</v>
      </c>
      <c r="T592" s="34">
        <v>22304.435462408881</v>
      </c>
      <c r="U592" s="34">
        <v>12118.969658906261</v>
      </c>
      <c r="V592" s="34">
        <v>82390.276662642325</v>
      </c>
      <c r="W592" s="34">
        <v>5011.0593389999995</v>
      </c>
      <c r="X592" s="34">
        <v>10450.6236486825</v>
      </c>
      <c r="Y592" s="34">
        <v>32198.560027121101</v>
      </c>
      <c r="Z592" s="34">
        <v>-47.536689800000005</v>
      </c>
      <c r="AA592" s="34">
        <v>29431.691773411785</v>
      </c>
      <c r="AB592" s="34">
        <v>29499.685388810489</v>
      </c>
      <c r="AC592" s="34">
        <v>40719.949471355343</v>
      </c>
      <c r="AD592" s="34">
        <v>43024.975698319962</v>
      </c>
      <c r="AE592" s="34">
        <v>11165.576313270463</v>
      </c>
      <c r="AF592" s="34">
        <v>16.522439516129033</v>
      </c>
      <c r="AG592" s="34">
        <v>26487.077898676758</v>
      </c>
      <c r="AH592" s="34">
        <v>45334.37848402877</v>
      </c>
      <c r="AI592" s="34">
        <v>7156.2360527270002</v>
      </c>
      <c r="AJ592" s="34">
        <v>-667.85396915527349</v>
      </c>
      <c r="AK592" s="34">
        <v>5756.1938243244385</v>
      </c>
      <c r="AL592" s="34">
        <v>22095.140109966225</v>
      </c>
      <c r="AM592" s="34">
        <v>16639.077411566843</v>
      </c>
      <c r="AN592" s="34">
        <v>12163.173332812501</v>
      </c>
      <c r="AO592" s="34">
        <v>57398.854262098372</v>
      </c>
      <c r="AP592" s="34">
        <v>837.05172729492097</v>
      </c>
      <c r="AQ592" s="34">
        <v>72100.782631305803</v>
      </c>
      <c r="AR592" s="34">
        <v>69031.491516677779</v>
      </c>
      <c r="AS592" s="34">
        <v>59622.266123085807</v>
      </c>
      <c r="AT592" s="34">
        <v>28392.759780096661</v>
      </c>
      <c r="AU592" s="34">
        <v>71001.7114960459</v>
      </c>
      <c r="AV592" s="34">
        <v>24034.663736742579</v>
      </c>
      <c r="AW592" s="34">
        <v>6417.3578761110848</v>
      </c>
      <c r="AX592" s="34">
        <v>49637.128382031289</v>
      </c>
      <c r="AY592" s="34">
        <v>74735.290140638113</v>
      </c>
    </row>
    <row r="593" spans="1:51" x14ac:dyDescent="0.25">
      <c r="A593" s="32">
        <v>44433</v>
      </c>
      <c r="B593" s="33">
        <v>16</v>
      </c>
      <c r="C593" s="34">
        <v>48644.90911851835</v>
      </c>
      <c r="D593" s="34">
        <v>48183.400013041995</v>
      </c>
      <c r="E593" s="34">
        <v>24485.806308632571</v>
      </c>
      <c r="F593" s="34">
        <v>90898.177690289609</v>
      </c>
      <c r="G593" s="34">
        <v>40484.328489986779</v>
      </c>
      <c r="H593" s="34">
        <v>10412.473864939118</v>
      </c>
      <c r="I593" s="34">
        <v>40339.047999784925</v>
      </c>
      <c r="J593" s="34">
        <v>118.37614440917969</v>
      </c>
      <c r="K593" s="34">
        <v>26788.393926892109</v>
      </c>
      <c r="L593" s="34">
        <v>-8216.1682381584069</v>
      </c>
      <c r="M593" s="34">
        <v>48686.890990870925</v>
      </c>
      <c r="N593" s="34">
        <v>17298.434962437499</v>
      </c>
      <c r="O593" s="34">
        <v>62442.029076815073</v>
      </c>
      <c r="P593" s="34">
        <v>4749.298263855525</v>
      </c>
      <c r="Q593" s="34">
        <v>37.278665542602539</v>
      </c>
      <c r="R593" s="34">
        <v>6678.4859621484302</v>
      </c>
      <c r="S593" s="34">
        <v>56027.551225764604</v>
      </c>
      <c r="T593" s="34">
        <v>22085.333689916057</v>
      </c>
      <c r="U593" s="34">
        <v>11830.12357289063</v>
      </c>
      <c r="V593" s="34">
        <v>82871.270090392092</v>
      </c>
      <c r="W593" s="34">
        <v>5052.4360929999993</v>
      </c>
      <c r="X593" s="34">
        <v>9716.4397666662262</v>
      </c>
      <c r="Y593" s="34">
        <v>32071.422342771242</v>
      </c>
      <c r="Z593" s="34">
        <v>-154.59504680000001</v>
      </c>
      <c r="AA593" s="34">
        <v>29077.341028037074</v>
      </c>
      <c r="AB593" s="34">
        <v>28547.448379576115</v>
      </c>
      <c r="AC593" s="34">
        <v>40967.530856136451</v>
      </c>
      <c r="AD593" s="34">
        <v>42815.167798268434</v>
      </c>
      <c r="AE593" s="34">
        <v>10456.33624339077</v>
      </c>
      <c r="AF593" s="34">
        <v>16.522439516129033</v>
      </c>
      <c r="AG593" s="34">
        <v>25682.457996313475</v>
      </c>
      <c r="AH593" s="34">
        <v>43918.272629826111</v>
      </c>
      <c r="AI593" s="34">
        <v>7039.960840508611</v>
      </c>
      <c r="AJ593" s="34">
        <v>-566.90449356445299</v>
      </c>
      <c r="AK593" s="34">
        <v>5787.6884712049477</v>
      </c>
      <c r="AL593" s="34">
        <v>21551.822951280927</v>
      </c>
      <c r="AM593" s="34">
        <v>15949.905975265836</v>
      </c>
      <c r="AN593" s="34">
        <v>12026.564979140625</v>
      </c>
      <c r="AO593" s="34">
        <v>56550.449348768285</v>
      </c>
      <c r="AP593" s="34">
        <v>894.88341462612084</v>
      </c>
      <c r="AQ593" s="34">
        <v>69987.363274577016</v>
      </c>
      <c r="AR593" s="34">
        <v>67211.946133316931</v>
      </c>
      <c r="AS593" s="34">
        <v>58022.830286601427</v>
      </c>
      <c r="AT593" s="34">
        <v>27439.6449857556</v>
      </c>
      <c r="AU593" s="34">
        <v>69022.418721877926</v>
      </c>
      <c r="AV593" s="34">
        <v>24379.515914039941</v>
      </c>
      <c r="AW593" s="34">
        <v>5053.3684896973309</v>
      </c>
      <c r="AX593" s="34">
        <v>49009.808239179722</v>
      </c>
      <c r="AY593" s="34">
        <v>73417.24751894646</v>
      </c>
    </row>
    <row r="594" spans="1:51" x14ac:dyDescent="0.25">
      <c r="A594" s="32">
        <v>44433</v>
      </c>
      <c r="B594" s="33">
        <v>17</v>
      </c>
      <c r="C594" s="34">
        <v>47923.920621777099</v>
      </c>
      <c r="D594" s="34">
        <v>47477.086268062005</v>
      </c>
      <c r="E594" s="34">
        <v>23837.675738272959</v>
      </c>
      <c r="F594" s="34">
        <v>91387.486719616994</v>
      </c>
      <c r="G594" s="34">
        <v>38904.299869906143</v>
      </c>
      <c r="H594" s="34">
        <v>10466.587824440076</v>
      </c>
      <c r="I594" s="34">
        <v>38912.987862574475</v>
      </c>
      <c r="J594" s="34">
        <v>124.1923828125</v>
      </c>
      <c r="K594" s="34">
        <v>26454.151367303475</v>
      </c>
      <c r="L594" s="34">
        <v>-8345.6564444832984</v>
      </c>
      <c r="M594" s="34">
        <v>46860.869786307223</v>
      </c>
      <c r="N594" s="34">
        <v>16289.021184468751</v>
      </c>
      <c r="O594" s="34">
        <v>60472.401972331681</v>
      </c>
      <c r="P594" s="34">
        <v>5159.7115804858804</v>
      </c>
      <c r="Q594" s="34">
        <v>37.344699859619141</v>
      </c>
      <c r="R594" s="34">
        <v>7269.9729171679701</v>
      </c>
      <c r="S594" s="34">
        <v>55688.761573215772</v>
      </c>
      <c r="T594" s="34">
        <v>21758.414514087501</v>
      </c>
      <c r="U594" s="34">
        <v>11268.328073359391</v>
      </c>
      <c r="V594" s="34">
        <v>84067.326656929057</v>
      </c>
      <c r="W594" s="34">
        <v>5037.0734820000016</v>
      </c>
      <c r="X594" s="34">
        <v>10055.077507512848</v>
      </c>
      <c r="Y594" s="34">
        <v>30704.129649336781</v>
      </c>
      <c r="Z594" s="34">
        <v>-148.56218700000011</v>
      </c>
      <c r="AA594" s="34">
        <v>28268.187840965857</v>
      </c>
      <c r="AB594" s="34">
        <v>27311.742096373004</v>
      </c>
      <c r="AC594" s="34">
        <v>40469.091780053961</v>
      </c>
      <c r="AD594" s="34">
        <v>41940.80866367933</v>
      </c>
      <c r="AE594" s="34">
        <v>10464.431790762101</v>
      </c>
      <c r="AF594" s="34">
        <v>16.522439516129033</v>
      </c>
      <c r="AG594" s="34">
        <v>25294.607571083987</v>
      </c>
      <c r="AH594" s="34">
        <v>44526.764054681575</v>
      </c>
      <c r="AI594" s="34">
        <v>7198.5950671768496</v>
      </c>
      <c r="AJ594" s="34">
        <v>-654.58787263183581</v>
      </c>
      <c r="AK594" s="34">
        <v>5362.2079932468996</v>
      </c>
      <c r="AL594" s="34">
        <v>21717.501192166841</v>
      </c>
      <c r="AM594" s="34">
        <v>15230.06838329542</v>
      </c>
      <c r="AN594" s="34">
        <v>11931.208442656251</v>
      </c>
      <c r="AO594" s="34">
        <v>55449.238494123521</v>
      </c>
      <c r="AP594" s="34">
        <v>857.68559592962299</v>
      </c>
      <c r="AQ594" s="34">
        <v>67220.247186705936</v>
      </c>
      <c r="AR594" s="34">
        <v>66044.272113327839</v>
      </c>
      <c r="AS594" s="34">
        <v>57792.412933007698</v>
      </c>
      <c r="AT594" s="34">
        <v>27516.179863736979</v>
      </c>
      <c r="AU594" s="34">
        <v>67210.150801889162</v>
      </c>
      <c r="AV594" s="34">
        <v>25142.538881178119</v>
      </c>
      <c r="AW594" s="34">
        <v>4270.533966660154</v>
      </c>
      <c r="AX594" s="34">
        <v>48489.113773144549</v>
      </c>
      <c r="AY594" s="34">
        <v>71099.711033980886</v>
      </c>
    </row>
    <row r="595" spans="1:51" x14ac:dyDescent="0.25">
      <c r="A595" s="32">
        <v>44433</v>
      </c>
      <c r="B595" s="33">
        <v>18</v>
      </c>
      <c r="C595" s="34">
        <v>45867.505693772269</v>
      </c>
      <c r="D595" s="34">
        <v>45627.520730145508</v>
      </c>
      <c r="E595" s="34">
        <v>22404.399248724621</v>
      </c>
      <c r="F595" s="34">
        <v>87955.753373263491</v>
      </c>
      <c r="G595" s="34">
        <v>35753.439539652274</v>
      </c>
      <c r="H595" s="34">
        <v>9988.1902579178695</v>
      </c>
      <c r="I595" s="34">
        <v>36886.462337280027</v>
      </c>
      <c r="J595" s="34">
        <v>133.0996723175048</v>
      </c>
      <c r="K595" s="34">
        <v>25385.999379695153</v>
      </c>
      <c r="L595" s="34">
        <v>-8209.583934114351</v>
      </c>
      <c r="M595" s="34">
        <v>43339.766435530393</v>
      </c>
      <c r="N595" s="34">
        <v>15681.73959771875</v>
      </c>
      <c r="O595" s="34">
        <v>58227.721813295044</v>
      </c>
      <c r="P595" s="34">
        <v>6247.4466031401626</v>
      </c>
      <c r="Q595" s="34">
        <v>36.757100105285652</v>
      </c>
      <c r="R595" s="34">
        <v>7249.5973787304756</v>
      </c>
      <c r="S595" s="34">
        <v>55771.03300168745</v>
      </c>
      <c r="T595" s="34">
        <v>20854.16540025709</v>
      </c>
      <c r="U595" s="34">
        <v>10733.531807578131</v>
      </c>
      <c r="V595" s="34">
        <v>81342.98210972923</v>
      </c>
      <c r="W595" s="34">
        <v>4442.1967010000008</v>
      </c>
      <c r="X595" s="34">
        <v>9472.8962647404405</v>
      </c>
      <c r="Y595" s="34">
        <v>28347.002837035721</v>
      </c>
      <c r="Z595" s="34">
        <v>-32.214341100000048</v>
      </c>
      <c r="AA595" s="34">
        <v>27058.769021020184</v>
      </c>
      <c r="AB595" s="34">
        <v>25837.669177029245</v>
      </c>
      <c r="AC595" s="34">
        <v>39098.564172434388</v>
      </c>
      <c r="AD595" s="34">
        <v>41208.37876328198</v>
      </c>
      <c r="AE595" s="34">
        <v>10250.513411129785</v>
      </c>
      <c r="AF595" s="34">
        <v>16.522439516129033</v>
      </c>
      <c r="AG595" s="34">
        <v>25592.407053002931</v>
      </c>
      <c r="AH595" s="34">
        <v>46309.504738841257</v>
      </c>
      <c r="AI595" s="34">
        <v>7158.9795543363971</v>
      </c>
      <c r="AJ595" s="34">
        <v>-772.97606627441303</v>
      </c>
      <c r="AK595" s="34">
        <v>3648.1502122445777</v>
      </c>
      <c r="AL595" s="34">
        <v>22746.387695727171</v>
      </c>
      <c r="AM595" s="34">
        <v>14836.870694697747</v>
      </c>
      <c r="AN595" s="34">
        <v>11972.830780515626</v>
      </c>
      <c r="AO595" s="34">
        <v>53932.557219480565</v>
      </c>
      <c r="AP595" s="34">
        <v>776.47446441650402</v>
      </c>
      <c r="AQ595" s="34">
        <v>64089.881250678351</v>
      </c>
      <c r="AR595" s="34">
        <v>63231.44391132037</v>
      </c>
      <c r="AS595" s="34">
        <v>58239.325265585823</v>
      </c>
      <c r="AT595" s="34">
        <v>26727.311549733451</v>
      </c>
      <c r="AU595" s="34">
        <v>65690.556375459229</v>
      </c>
      <c r="AV595" s="34">
        <v>26868.07134263936</v>
      </c>
      <c r="AW595" s="34">
        <v>3414.782737538017</v>
      </c>
      <c r="AX595" s="34">
        <v>48915.498730117208</v>
      </c>
      <c r="AY595" s="34">
        <v>66935.443151203377</v>
      </c>
    </row>
    <row r="596" spans="1:51" x14ac:dyDescent="0.25">
      <c r="A596" s="32">
        <v>44433</v>
      </c>
      <c r="B596" s="33">
        <v>19</v>
      </c>
      <c r="C596" s="34">
        <v>47550.17402512276</v>
      </c>
      <c r="D596" s="34">
        <v>49095.696931475584</v>
      </c>
      <c r="E596" s="34">
        <v>24835.718157299809</v>
      </c>
      <c r="F596" s="34">
        <v>93493.381808440259</v>
      </c>
      <c r="G596" s="34">
        <v>40549.161542056347</v>
      </c>
      <c r="H596" s="34">
        <v>8209.1262821566197</v>
      </c>
      <c r="I596" s="34">
        <v>36440.947274944607</v>
      </c>
      <c r="J596" s="34">
        <v>157.5235328674315</v>
      </c>
      <c r="K596" s="34">
        <v>27257.512159344496</v>
      </c>
      <c r="L596" s="34">
        <v>-7522.6393583904719</v>
      </c>
      <c r="M596" s="34">
        <v>43307.000714787529</v>
      </c>
      <c r="N596" s="34">
        <v>19086.713467593749</v>
      </c>
      <c r="O596" s="34">
        <v>59452.381252675426</v>
      </c>
      <c r="P596" s="34">
        <v>7611.2517986785178</v>
      </c>
      <c r="Q596" s="34">
        <v>37.568994522094719</v>
      </c>
      <c r="R596" s="34">
        <v>8651.9529752929739</v>
      </c>
      <c r="S596" s="34">
        <v>62530.512831562941</v>
      </c>
      <c r="T596" s="34">
        <v>22948.03926331738</v>
      </c>
      <c r="U596" s="34">
        <v>11863.22772625001</v>
      </c>
      <c r="V596" s="34">
        <v>92832.163387094784</v>
      </c>
      <c r="W596" s="34">
        <v>4423.3233900000005</v>
      </c>
      <c r="X596" s="34">
        <v>10453.675533054862</v>
      </c>
      <c r="Y596" s="34">
        <v>28591.916989191697</v>
      </c>
      <c r="Z596" s="34">
        <v>105.35106480000005</v>
      </c>
      <c r="AA596" s="34">
        <v>31367.43217073509</v>
      </c>
      <c r="AB596" s="34">
        <v>24782.101007388628</v>
      </c>
      <c r="AC596" s="34">
        <v>41109.655107242346</v>
      </c>
      <c r="AD596" s="34">
        <v>49305.901347326551</v>
      </c>
      <c r="AE596" s="34">
        <v>11906.138484005383</v>
      </c>
      <c r="AF596" s="34">
        <v>16.522439516129033</v>
      </c>
      <c r="AG596" s="34">
        <v>29482.444978095704</v>
      </c>
      <c r="AH596" s="34">
        <v>57057.115016431584</v>
      </c>
      <c r="AI596" s="34">
        <v>8217.9465745818343</v>
      </c>
      <c r="AJ596" s="34">
        <v>-791.06783251464708</v>
      </c>
      <c r="AK596" s="34">
        <v>3584.8786629848105</v>
      </c>
      <c r="AL596" s="34">
        <v>27782.4264159794</v>
      </c>
      <c r="AM596" s="34">
        <v>18245.582653909987</v>
      </c>
      <c r="AN596" s="34">
        <v>13806.821182132811</v>
      </c>
      <c r="AO596" s="34">
        <v>57973.398382162144</v>
      </c>
      <c r="AP596" s="34">
        <v>872.19634354114601</v>
      </c>
      <c r="AQ596" s="34">
        <v>62627.982642051385</v>
      </c>
      <c r="AR596" s="34">
        <v>66331.070466408535</v>
      </c>
      <c r="AS596" s="34">
        <v>67751.715319882671</v>
      </c>
      <c r="AT596" s="34">
        <v>26779.195467822967</v>
      </c>
      <c r="AU596" s="34">
        <v>73261.58655890463</v>
      </c>
      <c r="AV596" s="34">
        <v>33579.64328929982</v>
      </c>
      <c r="AW596" s="34">
        <v>5186.01407978717</v>
      </c>
      <c r="AX596" s="34">
        <v>58084.414797128913</v>
      </c>
      <c r="AY596" s="34">
        <v>63167.478253011257</v>
      </c>
    </row>
    <row r="597" spans="1:51" x14ac:dyDescent="0.25">
      <c r="A597" s="32">
        <v>44433</v>
      </c>
      <c r="B597" s="33">
        <v>20</v>
      </c>
      <c r="C597" s="34">
        <v>49403.914574822178</v>
      </c>
      <c r="D597" s="34">
        <v>54150.021042946537</v>
      </c>
      <c r="E597" s="34">
        <v>27114.078543235126</v>
      </c>
      <c r="F597" s="34">
        <v>99619.036444667057</v>
      </c>
      <c r="G597" s="34">
        <v>47830.390378594711</v>
      </c>
      <c r="H597" s="34">
        <v>7692.3152075461658</v>
      </c>
      <c r="I597" s="34">
        <v>36822.100537547369</v>
      </c>
      <c r="J597" s="34">
        <v>171.29205322265619</v>
      </c>
      <c r="K597" s="34">
        <v>30285.493916225518</v>
      </c>
      <c r="L597" s="34">
        <v>-7418.0038744470321</v>
      </c>
      <c r="M597" s="34">
        <v>45348.615334372305</v>
      </c>
      <c r="N597" s="34">
        <v>20953.89793203125</v>
      </c>
      <c r="O597" s="34">
        <v>63013.005999139052</v>
      </c>
      <c r="P597" s="34">
        <v>8765.6766098730623</v>
      </c>
      <c r="Q597" s="34">
        <v>37.963953018188477</v>
      </c>
      <c r="R597" s="34">
        <v>10542.790344589857</v>
      </c>
      <c r="S597" s="34">
        <v>72601.689268247515</v>
      </c>
      <c r="T597" s="34">
        <v>24795.488850227033</v>
      </c>
      <c r="U597" s="34">
        <v>13461.072820781261</v>
      </c>
      <c r="V597" s="34">
        <v>107477.36936106598</v>
      </c>
      <c r="W597" s="34">
        <v>4323.7616600000001</v>
      </c>
      <c r="X597" s="34">
        <v>11966.724658055849</v>
      </c>
      <c r="Y597" s="34">
        <v>29597.184113036441</v>
      </c>
      <c r="Z597" s="34">
        <v>210.96855849999997</v>
      </c>
      <c r="AA597" s="34">
        <v>37218.798177061326</v>
      </c>
      <c r="AB597" s="34">
        <v>23671.034104279246</v>
      </c>
      <c r="AC597" s="34">
        <v>43863.606665173465</v>
      </c>
      <c r="AD597" s="34">
        <v>59216.022164372196</v>
      </c>
      <c r="AE597" s="34">
        <v>13797.328232127893</v>
      </c>
      <c r="AF597" s="34">
        <v>16.522439516129033</v>
      </c>
      <c r="AG597" s="34">
        <v>34272.093656711426</v>
      </c>
      <c r="AH597" s="34">
        <v>69629.867487042415</v>
      </c>
      <c r="AI597" s="34">
        <v>10192.984375000011</v>
      </c>
      <c r="AJ597" s="34">
        <v>-772.74346981445296</v>
      </c>
      <c r="AK597" s="34">
        <v>3885.8118193671894</v>
      </c>
      <c r="AL597" s="34">
        <v>33090.96337769783</v>
      </c>
      <c r="AM597" s="34">
        <v>22708.494151676579</v>
      </c>
      <c r="AN597" s="34">
        <v>15068.341713328125</v>
      </c>
      <c r="AO597" s="34">
        <v>64811.067075704625</v>
      </c>
      <c r="AP597" s="34">
        <v>1000.456024169923</v>
      </c>
      <c r="AQ597" s="34">
        <v>60598.57861704821</v>
      </c>
      <c r="AR597" s="34">
        <v>73232.472398103666</v>
      </c>
      <c r="AS597" s="34">
        <v>79144.946039335802</v>
      </c>
      <c r="AT597" s="34">
        <v>26968.591859325694</v>
      </c>
      <c r="AU597" s="34">
        <v>80999.832726296358</v>
      </c>
      <c r="AV597" s="34">
        <v>41096.1722546202</v>
      </c>
      <c r="AW597" s="34">
        <v>6380.9422683584507</v>
      </c>
      <c r="AX597" s="34">
        <v>69217.051118476578</v>
      </c>
      <c r="AY597" s="34">
        <v>60678.972730306959</v>
      </c>
    </row>
    <row r="598" spans="1:51" x14ac:dyDescent="0.25">
      <c r="A598" s="32">
        <v>44433</v>
      </c>
      <c r="B598" s="33">
        <v>21</v>
      </c>
      <c r="C598" s="34">
        <v>47323.687267756359</v>
      </c>
      <c r="D598" s="34">
        <v>54427.422374766364</v>
      </c>
      <c r="E598" s="34">
        <v>28727.156102842539</v>
      </c>
      <c r="F598" s="34">
        <v>98355.011887458444</v>
      </c>
      <c r="G598" s="34">
        <v>48329.768223294923</v>
      </c>
      <c r="H598" s="34">
        <v>7078.3360830746014</v>
      </c>
      <c r="I598" s="34">
        <v>35930.033752903204</v>
      </c>
      <c r="J598" s="34">
        <v>170.29592132568371</v>
      </c>
      <c r="K598" s="34">
        <v>30749.606844237376</v>
      </c>
      <c r="L598" s="34">
        <v>-8099.6308257567352</v>
      </c>
      <c r="M598" s="34">
        <v>45126.131720847283</v>
      </c>
      <c r="N598" s="34">
        <v>20254.29691225</v>
      </c>
      <c r="O598" s="34">
        <v>63559.826960255756</v>
      </c>
      <c r="P598" s="34">
        <v>9293.809485888687</v>
      </c>
      <c r="Q598" s="34">
        <v>38.467378616333008</v>
      </c>
      <c r="R598" s="34">
        <v>10766.339989316417</v>
      </c>
      <c r="S598" s="34">
        <v>74572.209380461863</v>
      </c>
      <c r="T598" s="34">
        <v>23493.469298644537</v>
      </c>
      <c r="U598" s="34">
        <v>13359.302635</v>
      </c>
      <c r="V598" s="34">
        <v>109480.70299585412</v>
      </c>
      <c r="W598" s="34">
        <v>4213.2283789999992</v>
      </c>
      <c r="X598" s="34">
        <v>12797.60140106799</v>
      </c>
      <c r="Y598" s="34">
        <v>28938.177589973075</v>
      </c>
      <c r="Z598" s="34">
        <v>158.43836609999997</v>
      </c>
      <c r="AA598" s="34">
        <v>37957.862629291485</v>
      </c>
      <c r="AB598" s="34">
        <v>21997.709961029261</v>
      </c>
      <c r="AC598" s="34">
        <v>42487.5103490314</v>
      </c>
      <c r="AD598" s="34">
        <v>61978.473643887344</v>
      </c>
      <c r="AE598" s="34">
        <v>14316.765925935617</v>
      </c>
      <c r="AF598" s="34">
        <v>16.522439516129033</v>
      </c>
      <c r="AG598" s="34">
        <v>34720.743642180176</v>
      </c>
      <c r="AH598" s="34">
        <v>71059.555369215755</v>
      </c>
      <c r="AI598" s="34">
        <v>10327.88652343751</v>
      </c>
      <c r="AJ598" s="34">
        <v>-727.23797373535217</v>
      </c>
      <c r="AK598" s="34">
        <v>3621.5443801015699</v>
      </c>
      <c r="AL598" s="34">
        <v>33778.146359195329</v>
      </c>
      <c r="AM598" s="34">
        <v>22184.320974079368</v>
      </c>
      <c r="AN598" s="34">
        <v>15602.290328890625</v>
      </c>
      <c r="AO598" s="34">
        <v>65078.797472423605</v>
      </c>
      <c r="AP598" s="34">
        <v>971.40983581542991</v>
      </c>
      <c r="AQ598" s="34">
        <v>57581.420453212755</v>
      </c>
      <c r="AR598" s="34">
        <v>74086.117375530448</v>
      </c>
      <c r="AS598" s="34">
        <v>81134.424275273297</v>
      </c>
      <c r="AT598" s="34">
        <v>25608.774606778417</v>
      </c>
      <c r="AU598" s="34">
        <v>82504.856410782348</v>
      </c>
      <c r="AV598" s="34">
        <v>41886.71774033986</v>
      </c>
      <c r="AW598" s="34">
        <v>6749.8439415289804</v>
      </c>
      <c r="AX598" s="34">
        <v>71374.81285300781</v>
      </c>
      <c r="AY598" s="34">
        <v>56953.303475074492</v>
      </c>
    </row>
    <row r="599" spans="1:51" x14ac:dyDescent="0.25">
      <c r="A599" s="32">
        <v>44433</v>
      </c>
      <c r="B599" s="33">
        <v>22</v>
      </c>
      <c r="C599" s="34">
        <v>44394.776997428446</v>
      </c>
      <c r="D599" s="34">
        <v>53273.700229793933</v>
      </c>
      <c r="E599" s="34">
        <v>27477.178188253431</v>
      </c>
      <c r="F599" s="34">
        <v>94156.519142926336</v>
      </c>
      <c r="G599" s="34">
        <v>47893.689344659171</v>
      </c>
      <c r="H599" s="34">
        <v>7156.4775515330948</v>
      </c>
      <c r="I599" s="34">
        <v>34569.552814877206</v>
      </c>
      <c r="J599" s="34">
        <v>168.50861358642578</v>
      </c>
      <c r="K599" s="34">
        <v>30481.28781835999</v>
      </c>
      <c r="L599" s="34">
        <v>-7950.9489710617991</v>
      </c>
      <c r="M599" s="34">
        <v>44690.342189844559</v>
      </c>
      <c r="N599" s="34">
        <v>18954.629131187499</v>
      </c>
      <c r="O599" s="34">
        <v>62592.416038007461</v>
      </c>
      <c r="P599" s="34">
        <v>9174.1916535019682</v>
      </c>
      <c r="Q599" s="34">
        <v>38.389499664306641</v>
      </c>
      <c r="R599" s="34">
        <v>10705.130676328128</v>
      </c>
      <c r="S599" s="34">
        <v>74090.932963664993</v>
      </c>
      <c r="T599" s="34">
        <v>21784.549376291783</v>
      </c>
      <c r="U599" s="34">
        <v>12618.43060554689</v>
      </c>
      <c r="V599" s="34">
        <v>107672.00297555162</v>
      </c>
      <c r="W599" s="34">
        <v>4286.5333810000002</v>
      </c>
      <c r="X599" s="34">
        <v>12680.704567818917</v>
      </c>
      <c r="Y599" s="34">
        <v>28576.53020961424</v>
      </c>
      <c r="Z599" s="34">
        <v>50.587313599999987</v>
      </c>
      <c r="AA599" s="34">
        <v>37602.264704122579</v>
      </c>
      <c r="AB599" s="34">
        <v>21070.809201138632</v>
      </c>
      <c r="AC599" s="34">
        <v>40502.006584357972</v>
      </c>
      <c r="AD599" s="34">
        <v>61672.422352645153</v>
      </c>
      <c r="AE599" s="34">
        <v>13400.842308340541</v>
      </c>
      <c r="AF599" s="34">
        <v>16.522439516129033</v>
      </c>
      <c r="AG599" s="34">
        <v>34636.591802983399</v>
      </c>
      <c r="AH599" s="34">
        <v>70493.79927124019</v>
      </c>
      <c r="AI599" s="34">
        <v>10266.715917968761</v>
      </c>
      <c r="AJ599" s="34">
        <v>-706.24048859863296</v>
      </c>
      <c r="AK599" s="34">
        <v>3660.8331229374999</v>
      </c>
      <c r="AL599" s="34">
        <v>33798.187149915546</v>
      </c>
      <c r="AM599" s="34">
        <v>22683.84785212464</v>
      </c>
      <c r="AN599" s="34">
        <v>15362.830494835936</v>
      </c>
      <c r="AO599" s="34">
        <v>64412.182883285575</v>
      </c>
      <c r="AP599" s="34">
        <v>940.28640747070403</v>
      </c>
      <c r="AQ599" s="34">
        <v>55290.430335989622</v>
      </c>
      <c r="AR599" s="34">
        <v>74081.607389719182</v>
      </c>
      <c r="AS599" s="34">
        <v>80103.153363710793</v>
      </c>
      <c r="AT599" s="34">
        <v>24668.174567135298</v>
      </c>
      <c r="AU599" s="34">
        <v>80902.118709948423</v>
      </c>
      <c r="AV599" s="34">
        <v>41745.831222445689</v>
      </c>
      <c r="AW599" s="34">
        <v>6107.6277447910879</v>
      </c>
      <c r="AX599" s="34">
        <v>71585.879674531257</v>
      </c>
      <c r="AY599" s="34">
        <v>53973.399125733478</v>
      </c>
    </row>
    <row r="600" spans="1:51" x14ac:dyDescent="0.25">
      <c r="A600" s="32">
        <v>44433</v>
      </c>
      <c r="B600" s="33">
        <v>23</v>
      </c>
      <c r="C600" s="34">
        <v>39289.758350441225</v>
      </c>
      <c r="D600" s="34">
        <v>49769.744659111326</v>
      </c>
      <c r="E600" s="34">
        <v>25447.35290051069</v>
      </c>
      <c r="F600" s="34">
        <v>84649.695640023143</v>
      </c>
      <c r="G600" s="34">
        <v>43308.600671324712</v>
      </c>
      <c r="H600" s="34">
        <v>7372.3645590285887</v>
      </c>
      <c r="I600" s="34">
        <v>31574.7760044231</v>
      </c>
      <c r="J600" s="34">
        <v>156.17781448364261</v>
      </c>
      <c r="K600" s="34">
        <v>28138.326465171216</v>
      </c>
      <c r="L600" s="34">
        <v>-8843.0469007650481</v>
      </c>
      <c r="M600" s="34">
        <v>43409.483402505364</v>
      </c>
      <c r="N600" s="34">
        <v>16856.491960937499</v>
      </c>
      <c r="O600" s="34">
        <v>57543.400406926157</v>
      </c>
      <c r="P600" s="34">
        <v>8604.9511446875094</v>
      </c>
      <c r="Q600" s="34">
        <v>37.860442161560059</v>
      </c>
      <c r="R600" s="34">
        <v>9900.9775742382917</v>
      </c>
      <c r="S600" s="34">
        <v>69104.158317744586</v>
      </c>
      <c r="T600" s="34">
        <v>19492.242136363649</v>
      </c>
      <c r="U600" s="34">
        <v>11298.18378789063</v>
      </c>
      <c r="V600" s="34">
        <v>98296.214562517242</v>
      </c>
      <c r="W600" s="34">
        <v>4179.5465729999996</v>
      </c>
      <c r="X600" s="34">
        <v>12092.551445868732</v>
      </c>
      <c r="Y600" s="34">
        <v>26777.745627291089</v>
      </c>
      <c r="Z600" s="34">
        <v>20.37678219999998</v>
      </c>
      <c r="AA600" s="34">
        <v>34201.85441579757</v>
      </c>
      <c r="AB600" s="34">
        <v>19390.347262091742</v>
      </c>
      <c r="AC600" s="34">
        <v>36655.119900009231</v>
      </c>
      <c r="AD600" s="34">
        <v>56702.365076893082</v>
      </c>
      <c r="AE600" s="34">
        <v>12663.973754332294</v>
      </c>
      <c r="AF600" s="34">
        <v>16.522439516129033</v>
      </c>
      <c r="AG600" s="34">
        <v>31918.889687387695</v>
      </c>
      <c r="AH600" s="34">
        <v>66179.790932506294</v>
      </c>
      <c r="AI600" s="34">
        <v>9339.6406738281403</v>
      </c>
      <c r="AJ600" s="34">
        <v>-681.45011590332001</v>
      </c>
      <c r="AK600" s="34">
        <v>3322.9927684921895</v>
      </c>
      <c r="AL600" s="34">
        <v>31106.224087576375</v>
      </c>
      <c r="AM600" s="34">
        <v>19994.645503072741</v>
      </c>
      <c r="AN600" s="34">
        <v>14633.249839648437</v>
      </c>
      <c r="AO600" s="34">
        <v>60085.685993694351</v>
      </c>
      <c r="AP600" s="34">
        <v>890.78402709961097</v>
      </c>
      <c r="AQ600" s="34">
        <v>51402.143817881224</v>
      </c>
      <c r="AR600" s="34">
        <v>69222.227247139846</v>
      </c>
      <c r="AS600" s="34">
        <v>73993.15973386704</v>
      </c>
      <c r="AT600" s="34">
        <v>23900.85575266568</v>
      </c>
      <c r="AU600" s="34">
        <v>73902.753296049501</v>
      </c>
      <c r="AV600" s="34">
        <v>38926.111341430689</v>
      </c>
      <c r="AW600" s="34">
        <v>6926.1887242215662</v>
      </c>
      <c r="AX600" s="34">
        <v>66286.806322070333</v>
      </c>
      <c r="AY600" s="34">
        <v>49159.52687725905</v>
      </c>
    </row>
    <row r="601" spans="1:51" x14ac:dyDescent="0.25">
      <c r="A601" s="32">
        <v>44433</v>
      </c>
      <c r="B601" s="33">
        <v>24</v>
      </c>
      <c r="C601" s="34">
        <v>33288.107968219731</v>
      </c>
      <c r="D601" s="34">
        <v>43381.254825867683</v>
      </c>
      <c r="E601" s="34">
        <v>21455.029794071495</v>
      </c>
      <c r="F601" s="34">
        <v>71996.349004373114</v>
      </c>
      <c r="G601" s="34">
        <v>37495.958901916056</v>
      </c>
      <c r="H601" s="34">
        <v>7266.8520812363913</v>
      </c>
      <c r="I601" s="34">
        <v>27737.843573917009</v>
      </c>
      <c r="J601" s="34">
        <v>133.17254638671881</v>
      </c>
      <c r="K601" s="34">
        <v>24158.579074613364</v>
      </c>
      <c r="L601" s="34">
        <v>-9404.9930318647839</v>
      </c>
      <c r="M601" s="34">
        <v>40383.264515633004</v>
      </c>
      <c r="N601" s="34">
        <v>14933.10887978125</v>
      </c>
      <c r="O601" s="34">
        <v>49789.91842152601</v>
      </c>
      <c r="P601" s="34">
        <v>7666.6139266953187</v>
      </c>
      <c r="Q601" s="34">
        <v>37.799739837646484</v>
      </c>
      <c r="R601" s="34">
        <v>8282.3073847656287</v>
      </c>
      <c r="S601" s="34">
        <v>59298.046481345657</v>
      </c>
      <c r="T601" s="34">
        <v>16714.342300043776</v>
      </c>
      <c r="U601" s="34">
        <v>9673.7722176562602</v>
      </c>
      <c r="V601" s="34">
        <v>85600.562734327046</v>
      </c>
      <c r="W601" s="34">
        <v>3774.7833920000003</v>
      </c>
      <c r="X601" s="34">
        <v>10242.502511022791</v>
      </c>
      <c r="Y601" s="34">
        <v>24812.117046589017</v>
      </c>
      <c r="Z601" s="34">
        <v>-6.4147384000000613</v>
      </c>
      <c r="AA601" s="34">
        <v>28858.019461684173</v>
      </c>
      <c r="AB601" s="34">
        <v>17499.513862404252</v>
      </c>
      <c r="AC601" s="34">
        <v>32168.071032575976</v>
      </c>
      <c r="AD601" s="34">
        <v>47457.696337996604</v>
      </c>
      <c r="AE601" s="34">
        <v>10941.920946132581</v>
      </c>
      <c r="AF601" s="34">
        <v>16.522439516129033</v>
      </c>
      <c r="AG601" s="34">
        <v>26952.535551745605</v>
      </c>
      <c r="AH601" s="34">
        <v>52469.400204127887</v>
      </c>
      <c r="AI601" s="34">
        <v>7806.0899414062496</v>
      </c>
      <c r="AJ601" s="34">
        <v>-676.43362308105372</v>
      </c>
      <c r="AK601" s="34">
        <v>3025.0524189296998</v>
      </c>
      <c r="AL601" s="34">
        <v>26475.767833335667</v>
      </c>
      <c r="AM601" s="34">
        <v>16428.182635326149</v>
      </c>
      <c r="AN601" s="34">
        <v>13194.273338453124</v>
      </c>
      <c r="AO601" s="34">
        <v>52918.142844137241</v>
      </c>
      <c r="AP601" s="34">
        <v>837.57461547851597</v>
      </c>
      <c r="AQ601" s="34">
        <v>46049.902261016738</v>
      </c>
      <c r="AR601" s="34">
        <v>60559.860368822512</v>
      </c>
      <c r="AS601" s="34">
        <v>62938.419786913939</v>
      </c>
      <c r="AT601" s="34">
        <v>22611.882900303695</v>
      </c>
      <c r="AU601" s="34">
        <v>62186.831852610259</v>
      </c>
      <c r="AV601" s="34">
        <v>25928.268383600978</v>
      </c>
      <c r="AW601" s="34">
        <v>17196.507188983498</v>
      </c>
      <c r="AX601" s="34">
        <v>56320.296089062525</v>
      </c>
      <c r="AY601" s="34">
        <v>43289.630841611055</v>
      </c>
    </row>
    <row r="602" spans="1:51" x14ac:dyDescent="0.25">
      <c r="A602" s="32">
        <v>44434</v>
      </c>
      <c r="B602" s="33">
        <v>1</v>
      </c>
      <c r="C602" s="34">
        <v>28788.279433411499</v>
      </c>
      <c r="D602" s="34">
        <v>36571.252714194343</v>
      </c>
      <c r="E602" s="34">
        <v>17701.188247976534</v>
      </c>
      <c r="F602" s="34">
        <v>59877.723424279611</v>
      </c>
      <c r="G602" s="34">
        <v>29499.043606153828</v>
      </c>
      <c r="H602" s="34">
        <v>7268.3541129763862</v>
      </c>
      <c r="I602" s="34">
        <v>23696.815185669926</v>
      </c>
      <c r="J602" s="34">
        <v>111.41609764099121</v>
      </c>
      <c r="K602" s="34">
        <v>20179.125544108298</v>
      </c>
      <c r="L602" s="34">
        <v>-10236.163825074249</v>
      </c>
      <c r="M602" s="34">
        <v>39473.823193577831</v>
      </c>
      <c r="N602" s="34">
        <v>13330.49858398439</v>
      </c>
      <c r="O602" s="34">
        <v>41789.937723406387</v>
      </c>
      <c r="P602" s="34">
        <v>6707.6226175117181</v>
      </c>
      <c r="Q602" s="34">
        <v>37.08791446685791</v>
      </c>
      <c r="R602" s="34">
        <v>6617.8660831835987</v>
      </c>
      <c r="S602" s="34">
        <v>48606.02806310165</v>
      </c>
      <c r="T602" s="34">
        <v>14468.071838176413</v>
      </c>
      <c r="U602" s="34">
        <v>8491.6853244531394</v>
      </c>
      <c r="V602" s="34">
        <v>68987.691541372624</v>
      </c>
      <c r="W602" s="34">
        <v>3318.6694029999999</v>
      </c>
      <c r="X602" s="34">
        <v>8517.9796769628592</v>
      </c>
      <c r="Y602" s="34">
        <v>22954.322544572111</v>
      </c>
      <c r="Z602" s="34">
        <v>-5.8622016000000485</v>
      </c>
      <c r="AA602" s="34">
        <v>22679.64484216386</v>
      </c>
      <c r="AB602" s="34">
        <v>15498.295202794863</v>
      </c>
      <c r="AC602" s="34">
        <v>27870.814145138142</v>
      </c>
      <c r="AD602" s="34">
        <v>38005.716065546891</v>
      </c>
      <c r="AE602" s="34">
        <v>9556.6735385956035</v>
      </c>
      <c r="AF602" s="34">
        <v>16.522439516129033</v>
      </c>
      <c r="AG602" s="34">
        <v>21615.128338430175</v>
      </c>
      <c r="AH602" s="34">
        <v>41197.457889040481</v>
      </c>
      <c r="AI602" s="34">
        <v>6087.829272460951</v>
      </c>
      <c r="AJ602" s="34">
        <v>-679.82564943359398</v>
      </c>
      <c r="AK602" s="34">
        <v>2913.5059330781301</v>
      </c>
      <c r="AL602" s="34">
        <v>21015.098137259767</v>
      </c>
      <c r="AM602" s="34">
        <v>13020.83739613354</v>
      </c>
      <c r="AN602" s="34">
        <v>10981.777264218756</v>
      </c>
      <c r="AO602" s="34">
        <v>44295.697236084037</v>
      </c>
      <c r="AP602" s="34">
        <v>760.73132324218807</v>
      </c>
      <c r="AQ602" s="34">
        <v>40862.422878748417</v>
      </c>
      <c r="AR602" s="34">
        <v>50311.229342087056</v>
      </c>
      <c r="AS602" s="34">
        <v>50518.016052226427</v>
      </c>
      <c r="AT602" s="34">
        <v>21010.516723827135</v>
      </c>
      <c r="AU602" s="34">
        <v>50815.608924251079</v>
      </c>
      <c r="AV602" s="34">
        <v>17855.230601274801</v>
      </c>
      <c r="AW602" s="34">
        <v>16295.894328252851</v>
      </c>
      <c r="AX602" s="34">
        <v>44876.45721107423</v>
      </c>
      <c r="AY602" s="34">
        <v>37866.824666779881</v>
      </c>
    </row>
    <row r="603" spans="1:51" x14ac:dyDescent="0.25">
      <c r="A603" s="32">
        <v>44434</v>
      </c>
      <c r="B603" s="33">
        <v>2</v>
      </c>
      <c r="C603" s="34">
        <v>25889.46139913224</v>
      </c>
      <c r="D603" s="34">
        <v>30775.190881626957</v>
      </c>
      <c r="E603" s="34">
        <v>14728.747195509659</v>
      </c>
      <c r="F603" s="34">
        <v>51905.069624486525</v>
      </c>
      <c r="G603" s="34">
        <v>23605.087107154286</v>
      </c>
      <c r="H603" s="34">
        <v>7261.5561589238769</v>
      </c>
      <c r="I603" s="34">
        <v>20655.703709890277</v>
      </c>
      <c r="J603" s="34">
        <v>98.705631256103501</v>
      </c>
      <c r="K603" s="34">
        <v>16978.936160121786</v>
      </c>
      <c r="L603" s="34">
        <v>-10500.662646242567</v>
      </c>
      <c r="M603" s="34">
        <v>37526.660432939883</v>
      </c>
      <c r="N603" s="34">
        <v>11823.054863046891</v>
      </c>
      <c r="O603" s="34">
        <v>35658.595370182506</v>
      </c>
      <c r="P603" s="34">
        <v>5756.037432281255</v>
      </c>
      <c r="Q603" s="34">
        <v>35.437759399414048</v>
      </c>
      <c r="R603" s="34">
        <v>5367.8633576953143</v>
      </c>
      <c r="S603" s="34">
        <v>39696.766021595919</v>
      </c>
      <c r="T603" s="34">
        <v>13114.554509975713</v>
      </c>
      <c r="U603" s="34">
        <v>7748.1506435156298</v>
      </c>
      <c r="V603" s="34">
        <v>57160.422728421574</v>
      </c>
      <c r="W603" s="34">
        <v>3043.102061</v>
      </c>
      <c r="X603" s="34">
        <v>7909.3943365736304</v>
      </c>
      <c r="Y603" s="34">
        <v>20638.565142832791</v>
      </c>
      <c r="Z603" s="34">
        <v>102.28634540000006</v>
      </c>
      <c r="AA603" s="34">
        <v>17646.967217479531</v>
      </c>
      <c r="AB603" s="34">
        <v>13968.013455724553</v>
      </c>
      <c r="AC603" s="34">
        <v>24787.13554819526</v>
      </c>
      <c r="AD603" s="34">
        <v>30616.565822100725</v>
      </c>
      <c r="AE603" s="34">
        <v>8078.4518344868357</v>
      </c>
      <c r="AF603" s="34">
        <v>16.522439516129033</v>
      </c>
      <c r="AG603" s="34">
        <v>17375.997911367187</v>
      </c>
      <c r="AH603" s="34">
        <v>32571.054693397899</v>
      </c>
      <c r="AI603" s="34">
        <v>4889.6090332031299</v>
      </c>
      <c r="AJ603" s="34">
        <v>-658.65491437499998</v>
      </c>
      <c r="AK603" s="34">
        <v>2620.8808551289048</v>
      </c>
      <c r="AL603" s="34">
        <v>16786.600395854581</v>
      </c>
      <c r="AM603" s="34">
        <v>9580.5840307800718</v>
      </c>
      <c r="AN603" s="34">
        <v>10271.407615386735</v>
      </c>
      <c r="AO603" s="34">
        <v>37411.330428146415</v>
      </c>
      <c r="AP603" s="34">
        <v>711.96186828613304</v>
      </c>
      <c r="AQ603" s="34">
        <v>36549.585028731584</v>
      </c>
      <c r="AR603" s="34">
        <v>42262.510455869116</v>
      </c>
      <c r="AS603" s="34">
        <v>40722.11563082019</v>
      </c>
      <c r="AT603" s="34">
        <v>19050.575823760017</v>
      </c>
      <c r="AU603" s="34">
        <v>42667.122956426705</v>
      </c>
      <c r="AV603" s="34">
        <v>16810.006102034076</v>
      </c>
      <c r="AW603" s="34">
        <v>9591.5291378069142</v>
      </c>
      <c r="AX603" s="34">
        <v>35854.578432109396</v>
      </c>
      <c r="AY603" s="34">
        <v>33839.256124836225</v>
      </c>
    </row>
    <row r="604" spans="1:51" x14ac:dyDescent="0.25">
      <c r="A604" s="32">
        <v>44434</v>
      </c>
      <c r="B604" s="33">
        <v>3</v>
      </c>
      <c r="C604" s="34">
        <v>24449.61293772723</v>
      </c>
      <c r="D604" s="34">
        <v>27550.738972639156</v>
      </c>
      <c r="E604" s="34">
        <v>12680.572483139735</v>
      </c>
      <c r="F604" s="34">
        <v>47662.839437357994</v>
      </c>
      <c r="G604" s="34">
        <v>20742.473511180713</v>
      </c>
      <c r="H604" s="34">
        <v>6812.2507352177381</v>
      </c>
      <c r="I604" s="34">
        <v>18757.316534751593</v>
      </c>
      <c r="J604" s="34">
        <v>93.4464626312256</v>
      </c>
      <c r="K604" s="34">
        <v>15081.977813514737</v>
      </c>
      <c r="L604" s="34">
        <v>-10527.348994433798</v>
      </c>
      <c r="M604" s="34">
        <v>35921.649165887895</v>
      </c>
      <c r="N604" s="34">
        <v>11474.411579390629</v>
      </c>
      <c r="O604" s="34">
        <v>32182.404819588279</v>
      </c>
      <c r="P604" s="34">
        <v>5600.3625933632811</v>
      </c>
      <c r="Q604" s="34">
        <v>35.083789825439439</v>
      </c>
      <c r="R604" s="34">
        <v>4777.5871119140647</v>
      </c>
      <c r="S604" s="34">
        <v>34009.636643526472</v>
      </c>
      <c r="T604" s="34">
        <v>12330.812668983282</v>
      </c>
      <c r="U604" s="34">
        <v>7294.2130669921999</v>
      </c>
      <c r="V604" s="34">
        <v>50485.659798198853</v>
      </c>
      <c r="W604" s="34">
        <v>2753.090749</v>
      </c>
      <c r="X604" s="34">
        <v>7157.7115541738785</v>
      </c>
      <c r="Y604" s="34">
        <v>19887.610348123391</v>
      </c>
      <c r="Z604" s="34">
        <v>75.560683799999921</v>
      </c>
      <c r="AA604" s="34">
        <v>14560.433251149883</v>
      </c>
      <c r="AB604" s="34">
        <v>13086.445687872994</v>
      </c>
      <c r="AC604" s="34">
        <v>22575.272086245917</v>
      </c>
      <c r="AD604" s="34">
        <v>26449.173310582533</v>
      </c>
      <c r="AE604" s="34">
        <v>6661.2697684381346</v>
      </c>
      <c r="AF604" s="34">
        <v>16.522439516129033</v>
      </c>
      <c r="AG604" s="34">
        <v>15116.035848212892</v>
      </c>
      <c r="AH604" s="34">
        <v>28947.943643215753</v>
      </c>
      <c r="AI604" s="34">
        <v>4118.1142333984499</v>
      </c>
      <c r="AJ604" s="34">
        <v>-688.49871486816403</v>
      </c>
      <c r="AK604" s="34">
        <v>2487.4953729960948</v>
      </c>
      <c r="AL604" s="34">
        <v>14215.072907754769</v>
      </c>
      <c r="AM604" s="34">
        <v>8070.5500105751562</v>
      </c>
      <c r="AN604" s="34">
        <v>9427.6459807949268</v>
      </c>
      <c r="AO604" s="34">
        <v>33116.19583757787</v>
      </c>
      <c r="AP604" s="34">
        <v>693.21717834472599</v>
      </c>
      <c r="AQ604" s="34">
        <v>34381.65177410515</v>
      </c>
      <c r="AR604" s="34">
        <v>37523.438478625627</v>
      </c>
      <c r="AS604" s="34">
        <v>34866.789709023316</v>
      </c>
      <c r="AT604" s="34">
        <v>18364.271486642574</v>
      </c>
      <c r="AU604" s="34">
        <v>38437.844762797467</v>
      </c>
      <c r="AV604" s="34">
        <v>13407.177388051656</v>
      </c>
      <c r="AW604" s="34">
        <v>9370.3327023730562</v>
      </c>
      <c r="AX604" s="34">
        <v>30480.98277380861</v>
      </c>
      <c r="AY604" s="34">
        <v>31717.750847503281</v>
      </c>
    </row>
    <row r="605" spans="1:51" x14ac:dyDescent="0.25">
      <c r="A605" s="32">
        <v>44434</v>
      </c>
      <c r="B605" s="33">
        <v>4</v>
      </c>
      <c r="C605" s="34">
        <v>23936.553700287477</v>
      </c>
      <c r="D605" s="34">
        <v>26047.45344107569</v>
      </c>
      <c r="E605" s="34">
        <v>11960.766935098029</v>
      </c>
      <c r="F605" s="34">
        <v>45820.102424550612</v>
      </c>
      <c r="G605" s="34">
        <v>19536.354161715339</v>
      </c>
      <c r="H605" s="34">
        <v>6598.7614738541788</v>
      </c>
      <c r="I605" s="34">
        <v>18013.228123610741</v>
      </c>
      <c r="J605" s="34">
        <v>82.561458587646513</v>
      </c>
      <c r="K605" s="34">
        <v>14210.045204205637</v>
      </c>
      <c r="L605" s="34">
        <v>-10254.750555539951</v>
      </c>
      <c r="M605" s="34">
        <v>35143.144844204457</v>
      </c>
      <c r="N605" s="34">
        <v>11270.30165557814</v>
      </c>
      <c r="O605" s="34">
        <v>30789.777268848284</v>
      </c>
      <c r="P605" s="34">
        <v>5323.1386000195362</v>
      </c>
      <c r="Q605" s="34">
        <v>34.507372856140137</v>
      </c>
      <c r="R605" s="34">
        <v>4429.7115294726555</v>
      </c>
      <c r="S605" s="34">
        <v>31712.320614848486</v>
      </c>
      <c r="T605" s="34">
        <v>12129.856217012606</v>
      </c>
      <c r="U605" s="34">
        <v>7169.8821467578091</v>
      </c>
      <c r="V605" s="34">
        <v>48322.126609299965</v>
      </c>
      <c r="W605" s="34">
        <v>2950.3133619999999</v>
      </c>
      <c r="X605" s="34">
        <v>6336.8781782091173</v>
      </c>
      <c r="Y605" s="34">
        <v>19400.698558556411</v>
      </c>
      <c r="Z605" s="34">
        <v>7.8003508999999482</v>
      </c>
      <c r="AA605" s="34">
        <v>12951.467097653616</v>
      </c>
      <c r="AB605" s="34">
        <v>12771.193065404244</v>
      </c>
      <c r="AC605" s="34">
        <v>21756.988391882005</v>
      </c>
      <c r="AD605" s="34">
        <v>24723.948070467297</v>
      </c>
      <c r="AE605" s="34">
        <v>6894.0005753562273</v>
      </c>
      <c r="AF605" s="34">
        <v>16.522439516129033</v>
      </c>
      <c r="AG605" s="34">
        <v>14018.728176079101</v>
      </c>
      <c r="AH605" s="34">
        <v>26354.099174298775</v>
      </c>
      <c r="AI605" s="34">
        <v>3751.93701171876</v>
      </c>
      <c r="AJ605" s="34">
        <v>-705.88709396972706</v>
      </c>
      <c r="AK605" s="34">
        <v>2404.6048108554687</v>
      </c>
      <c r="AL605" s="34">
        <v>12951.728406048684</v>
      </c>
      <c r="AM605" s="34">
        <v>7134.7400523281594</v>
      </c>
      <c r="AN605" s="34">
        <v>8868.4586399633881</v>
      </c>
      <c r="AO605" s="34">
        <v>31253.824467701015</v>
      </c>
      <c r="AP605" s="34">
        <v>680.96429443359398</v>
      </c>
      <c r="AQ605" s="34">
        <v>33047.444759522114</v>
      </c>
      <c r="AR605" s="34">
        <v>34985.347400239792</v>
      </c>
      <c r="AS605" s="34">
        <v>32121.053518906127</v>
      </c>
      <c r="AT605" s="34">
        <v>17974.209947301017</v>
      </c>
      <c r="AU605" s="34">
        <v>36789.401740628033</v>
      </c>
      <c r="AV605" s="34">
        <v>12313.144888150287</v>
      </c>
      <c r="AW605" s="34">
        <v>7336.6649930986432</v>
      </c>
      <c r="AX605" s="34">
        <v>27881.303404677761</v>
      </c>
      <c r="AY605" s="34">
        <v>30910.186178040225</v>
      </c>
    </row>
    <row r="606" spans="1:51" x14ac:dyDescent="0.25">
      <c r="A606" s="32">
        <v>44434</v>
      </c>
      <c r="B606" s="33">
        <v>5</v>
      </c>
      <c r="C606" s="34">
        <v>23833.035068249887</v>
      </c>
      <c r="D606" s="34">
        <v>25632.692082455083</v>
      </c>
      <c r="E606" s="34">
        <v>11909.711412016619</v>
      </c>
      <c r="F606" s="34">
        <v>45148.735773472006</v>
      </c>
      <c r="G606" s="34">
        <v>18972.746955582046</v>
      </c>
      <c r="H606" s="34">
        <v>6669.0442680781089</v>
      </c>
      <c r="I606" s="34">
        <v>17669.92331109913</v>
      </c>
      <c r="J606" s="34">
        <v>79.801811218261705</v>
      </c>
      <c r="K606" s="34">
        <v>13714.646485496858</v>
      </c>
      <c r="L606" s="34">
        <v>-9796.0241489332402</v>
      </c>
      <c r="M606" s="34">
        <v>35558.734679115943</v>
      </c>
      <c r="N606" s="34">
        <v>11332.78078864063</v>
      </c>
      <c r="O606" s="34">
        <v>30433.553796135886</v>
      </c>
      <c r="P606" s="34">
        <v>4997.8607970722687</v>
      </c>
      <c r="Q606" s="34">
        <v>34.894409179687514</v>
      </c>
      <c r="R606" s="34">
        <v>4289.9095737597654</v>
      </c>
      <c r="S606" s="34">
        <v>30832.343971656966</v>
      </c>
      <c r="T606" s="34">
        <v>12020.392529198594</v>
      </c>
      <c r="U606" s="34">
        <v>7145.6786107421894</v>
      </c>
      <c r="V606" s="34">
        <v>47674.192963145309</v>
      </c>
      <c r="W606" s="34">
        <v>2770.654818</v>
      </c>
      <c r="X606" s="34">
        <v>5656.4715887888888</v>
      </c>
      <c r="Y606" s="34">
        <v>19769.548302835392</v>
      </c>
      <c r="Z606" s="34">
        <v>80.780382099999997</v>
      </c>
      <c r="AA606" s="34">
        <v>12332.693950145002</v>
      </c>
      <c r="AB606" s="34">
        <v>12713.846038724574</v>
      </c>
      <c r="AC606" s="34">
        <v>21651.198984865878</v>
      </c>
      <c r="AD606" s="34">
        <v>24450.252385948254</v>
      </c>
      <c r="AE606" s="34">
        <v>6607.1417213936875</v>
      </c>
      <c r="AF606" s="34">
        <v>16.522439516129033</v>
      </c>
      <c r="AG606" s="34">
        <v>13578.016680610352</v>
      </c>
      <c r="AH606" s="34">
        <v>25529.191228949159</v>
      </c>
      <c r="AI606" s="34">
        <v>3567.6332031250099</v>
      </c>
      <c r="AJ606" s="34">
        <v>-702.6679503662109</v>
      </c>
      <c r="AK606" s="34">
        <v>2487.8243433984389</v>
      </c>
      <c r="AL606" s="34">
        <v>12460.652460350131</v>
      </c>
      <c r="AM606" s="34">
        <v>6454.95986373511</v>
      </c>
      <c r="AN606" s="34">
        <v>8970.9771313569381</v>
      </c>
      <c r="AO606" s="34">
        <v>30135.232189458904</v>
      </c>
      <c r="AP606" s="34">
        <v>664.10266113281295</v>
      </c>
      <c r="AQ606" s="34">
        <v>32480.531347114644</v>
      </c>
      <c r="AR606" s="34">
        <v>34348.548956800005</v>
      </c>
      <c r="AS606" s="34">
        <v>30836.625559765511</v>
      </c>
      <c r="AT606" s="34">
        <v>17700.39522799537</v>
      </c>
      <c r="AU606" s="34">
        <v>36268.329129007878</v>
      </c>
      <c r="AV606" s="34">
        <v>14476.137253319968</v>
      </c>
      <c r="AW606" s="34">
        <v>3812.5457462754011</v>
      </c>
      <c r="AX606" s="34">
        <v>27234.852989365241</v>
      </c>
      <c r="AY606" s="34">
        <v>30685.556717162519</v>
      </c>
    </row>
    <row r="607" spans="1:51" x14ac:dyDescent="0.25">
      <c r="A607" s="32">
        <v>44434</v>
      </c>
      <c r="B607" s="33">
        <v>6</v>
      </c>
      <c r="C607" s="34">
        <v>24229.349664505135</v>
      </c>
      <c r="D607" s="34">
        <v>27110.705010478523</v>
      </c>
      <c r="E607" s="34">
        <v>13101.268523436283</v>
      </c>
      <c r="F607" s="34">
        <v>46816.121889105416</v>
      </c>
      <c r="G607" s="34">
        <v>20108.650702625993</v>
      </c>
      <c r="H607" s="34">
        <v>6783.5573055693021</v>
      </c>
      <c r="I607" s="34">
        <v>18449.260700831321</v>
      </c>
      <c r="J607" s="34">
        <v>90.03859519958489</v>
      </c>
      <c r="K607" s="34">
        <v>14229.57039636232</v>
      </c>
      <c r="L607" s="34">
        <v>-9854.8551526369974</v>
      </c>
      <c r="M607" s="34">
        <v>35741.253992324499</v>
      </c>
      <c r="N607" s="34">
        <v>11861.940058656261</v>
      </c>
      <c r="O607" s="34">
        <v>31683.931758700095</v>
      </c>
      <c r="P607" s="34">
        <v>5154.867204873055</v>
      </c>
      <c r="Q607" s="34">
        <v>34.896968841552734</v>
      </c>
      <c r="R607" s="34">
        <v>4364.03508828125</v>
      </c>
      <c r="S607" s="34">
        <v>31871.823878110212</v>
      </c>
      <c r="T607" s="34">
        <v>12340.682262898988</v>
      </c>
      <c r="U607" s="34">
        <v>7372.9761434375005</v>
      </c>
      <c r="V607" s="34">
        <v>47390.416404652446</v>
      </c>
      <c r="W607" s="34">
        <v>2804.3052850000004</v>
      </c>
      <c r="X607" s="34">
        <v>5109.8965393675571</v>
      </c>
      <c r="Y607" s="34">
        <v>21267.492857602425</v>
      </c>
      <c r="Z607" s="34">
        <v>105.00075009999998</v>
      </c>
      <c r="AA607" s="34">
        <v>13215.680207282312</v>
      </c>
      <c r="AB607" s="34">
        <v>13208.541106474544</v>
      </c>
      <c r="AC607" s="34">
        <v>22097.104882139953</v>
      </c>
      <c r="AD607" s="34">
        <v>25539.723536586564</v>
      </c>
      <c r="AE607" s="34">
        <v>6735.9260771639492</v>
      </c>
      <c r="AF607" s="34">
        <v>16.522439516129033</v>
      </c>
      <c r="AG607" s="34">
        <v>14115.842010466309</v>
      </c>
      <c r="AH607" s="34">
        <v>27415.205545286561</v>
      </c>
      <c r="AI607" s="34">
        <v>3806.1096435546997</v>
      </c>
      <c r="AJ607" s="34">
        <v>-697.80142645019612</v>
      </c>
      <c r="AK607" s="34">
        <v>2560.1689335156261</v>
      </c>
      <c r="AL607" s="34">
        <v>13071.776927150378</v>
      </c>
      <c r="AM607" s="34">
        <v>7050.8277097843311</v>
      </c>
      <c r="AN607" s="34">
        <v>8902.4044264707027</v>
      </c>
      <c r="AO607" s="34">
        <v>30910.71558131605</v>
      </c>
      <c r="AP607" s="34">
        <v>669.82328796386798</v>
      </c>
      <c r="AQ607" s="34">
        <v>33020.054486172987</v>
      </c>
      <c r="AR607" s="34">
        <v>35297.230762233899</v>
      </c>
      <c r="AS607" s="34">
        <v>32434.573844453007</v>
      </c>
      <c r="AT607" s="34">
        <v>17946.553331512459</v>
      </c>
      <c r="AU607" s="34">
        <v>37494.344227264177</v>
      </c>
      <c r="AV607" s="34">
        <v>16539.107118130338</v>
      </c>
      <c r="AW607" s="34">
        <v>2441.5440215947392</v>
      </c>
      <c r="AX607" s="34">
        <v>28209.102919794925</v>
      </c>
      <c r="AY607" s="34">
        <v>31586.536830278008</v>
      </c>
    </row>
    <row r="608" spans="1:51" x14ac:dyDescent="0.25">
      <c r="A608" s="32">
        <v>44434</v>
      </c>
      <c r="B608" s="33">
        <v>7</v>
      </c>
      <c r="C608" s="34">
        <v>28303.370100128206</v>
      </c>
      <c r="D608" s="34">
        <v>31226.707725651853</v>
      </c>
      <c r="E608" s="34">
        <v>16051.608794528645</v>
      </c>
      <c r="F608" s="34">
        <v>55538.350875493721</v>
      </c>
      <c r="G608" s="34">
        <v>24648.761839972394</v>
      </c>
      <c r="H608" s="34">
        <v>7292.5038178764189</v>
      </c>
      <c r="I608" s="34">
        <v>21826.37265264137</v>
      </c>
      <c r="J608" s="34">
        <v>93.307067871093793</v>
      </c>
      <c r="K608" s="34">
        <v>16481.38540940126</v>
      </c>
      <c r="L608" s="34">
        <v>-8990.6175331857903</v>
      </c>
      <c r="M608" s="34">
        <v>37363.550545527709</v>
      </c>
      <c r="N608" s="34">
        <v>14544.02411542188</v>
      </c>
      <c r="O608" s="34">
        <v>37332.677869849977</v>
      </c>
      <c r="P608" s="34">
        <v>5865.1266045800876</v>
      </c>
      <c r="Q608" s="34">
        <v>36.21832084655761</v>
      </c>
      <c r="R608" s="34">
        <v>5242.3415632812503</v>
      </c>
      <c r="S608" s="34">
        <v>37056.607895791458</v>
      </c>
      <c r="T608" s="34">
        <v>14129.749462689495</v>
      </c>
      <c r="U608" s="34">
        <v>8715.5848568750098</v>
      </c>
      <c r="V608" s="34">
        <v>55542.456667324099</v>
      </c>
      <c r="W608" s="34">
        <v>3047.0060029999995</v>
      </c>
      <c r="X608" s="34">
        <v>5975.6414198252132</v>
      </c>
      <c r="Y608" s="34">
        <v>23278.482752594864</v>
      </c>
      <c r="Z608" s="34">
        <v>190.09977099999998</v>
      </c>
      <c r="AA608" s="34">
        <v>16542.911840775967</v>
      </c>
      <c r="AB608" s="34">
        <v>15002.453039013633</v>
      </c>
      <c r="AC608" s="34">
        <v>25669.107812860537</v>
      </c>
      <c r="AD608" s="34">
        <v>30729.26217522829</v>
      </c>
      <c r="AE608" s="34">
        <v>7798.3840748147231</v>
      </c>
      <c r="AF608" s="34">
        <v>16.522439516129033</v>
      </c>
      <c r="AG608" s="34">
        <v>16906.970137248536</v>
      </c>
      <c r="AH608" s="34">
        <v>32398.301537845156</v>
      </c>
      <c r="AI608" s="34">
        <v>4362.3298339843795</v>
      </c>
      <c r="AJ608" s="34">
        <v>-683.79775322753903</v>
      </c>
      <c r="AK608" s="34">
        <v>2681.0700081562509</v>
      </c>
      <c r="AL608" s="34">
        <v>14967.11934024242</v>
      </c>
      <c r="AM608" s="34">
        <v>8831.8400015752595</v>
      </c>
      <c r="AN608" s="34">
        <v>9856.5857393935657</v>
      </c>
      <c r="AO608" s="34">
        <v>35503.081320108467</v>
      </c>
      <c r="AP608" s="34">
        <v>682.80195617675804</v>
      </c>
      <c r="AQ608" s="34">
        <v>37692.347256413239</v>
      </c>
      <c r="AR608" s="34">
        <v>40748.150957174352</v>
      </c>
      <c r="AS608" s="34">
        <v>38062.161728554565</v>
      </c>
      <c r="AT608" s="34">
        <v>19126.633498362928</v>
      </c>
      <c r="AU608" s="34">
        <v>45414.606097728494</v>
      </c>
      <c r="AV608" s="34">
        <v>18365.750563668716</v>
      </c>
      <c r="AW608" s="34">
        <v>2714.5371477890208</v>
      </c>
      <c r="AX608" s="34">
        <v>32759.695968261723</v>
      </c>
      <c r="AY608" s="34">
        <v>36346.725763983923</v>
      </c>
    </row>
    <row r="609" spans="1:51" x14ac:dyDescent="0.25">
      <c r="A609" s="32">
        <v>44434</v>
      </c>
      <c r="B609" s="33">
        <v>8</v>
      </c>
      <c r="C609" s="34">
        <v>35598.759059400239</v>
      </c>
      <c r="D609" s="34">
        <v>36757.662832735834</v>
      </c>
      <c r="E609" s="34">
        <v>21305.247287966093</v>
      </c>
      <c r="F609" s="34">
        <v>69751.928585831003</v>
      </c>
      <c r="G609" s="34">
        <v>30956.128230266746</v>
      </c>
      <c r="H609" s="34">
        <v>8969.2156030426868</v>
      </c>
      <c r="I609" s="34">
        <v>28320.733637727662</v>
      </c>
      <c r="J609" s="34">
        <v>105.1739368438721</v>
      </c>
      <c r="K609" s="34">
        <v>20109.626448845225</v>
      </c>
      <c r="L609" s="34">
        <v>-7503.9280959363914</v>
      </c>
      <c r="M609" s="34">
        <v>42332.677877493421</v>
      </c>
      <c r="N609" s="34">
        <v>16053.66837415625</v>
      </c>
      <c r="O609" s="34">
        <v>46319.951383437634</v>
      </c>
      <c r="P609" s="34">
        <v>6401.5350563495567</v>
      </c>
      <c r="Q609" s="34">
        <v>37.030485153198242</v>
      </c>
      <c r="R609" s="34">
        <v>5930.1168368750004</v>
      </c>
      <c r="S609" s="34">
        <v>42568.876340891569</v>
      </c>
      <c r="T609" s="34">
        <v>16300.700646461175</v>
      </c>
      <c r="U609" s="34">
        <v>9582.1515250781413</v>
      </c>
      <c r="V609" s="34">
        <v>67282.906158372076</v>
      </c>
      <c r="W609" s="34">
        <v>3956.6902999999998</v>
      </c>
      <c r="X609" s="34">
        <v>8014.4069260429897</v>
      </c>
      <c r="Y609" s="34">
        <v>26128.982688292777</v>
      </c>
      <c r="Z609" s="34">
        <v>147.82396269999998</v>
      </c>
      <c r="AA609" s="34">
        <v>20730.787304494781</v>
      </c>
      <c r="AB609" s="34">
        <v>19928.316437482375</v>
      </c>
      <c r="AC609" s="34">
        <v>31427.964186461119</v>
      </c>
      <c r="AD609" s="34">
        <v>35914.963992162258</v>
      </c>
      <c r="AE609" s="34">
        <v>8522.5957250345618</v>
      </c>
      <c r="AF609" s="34">
        <v>16.522439516129033</v>
      </c>
      <c r="AG609" s="34">
        <v>20765.708048449706</v>
      </c>
      <c r="AH609" s="34">
        <v>35262.090933686952</v>
      </c>
      <c r="AI609" s="34">
        <v>4578.3580159463609</v>
      </c>
      <c r="AJ609" s="34">
        <v>-722.44723767089886</v>
      </c>
      <c r="AK609" s="34">
        <v>2991.4030262403203</v>
      </c>
      <c r="AL609" s="34">
        <v>16335.896537128232</v>
      </c>
      <c r="AM609" s="34">
        <v>10774.633453137623</v>
      </c>
      <c r="AN609" s="34">
        <v>11090.346889551773</v>
      </c>
      <c r="AO609" s="34">
        <v>42373.488241285377</v>
      </c>
      <c r="AP609" s="34">
        <v>676.04391443729332</v>
      </c>
      <c r="AQ609" s="34">
        <v>47258.091702461054</v>
      </c>
      <c r="AR609" s="34">
        <v>49525.638418901472</v>
      </c>
      <c r="AS609" s="34">
        <v>43606.554355976434</v>
      </c>
      <c r="AT609" s="34">
        <v>21791.141419389867</v>
      </c>
      <c r="AU609" s="34">
        <v>56070.405154485852</v>
      </c>
      <c r="AV609" s="34">
        <v>18658.124772697232</v>
      </c>
      <c r="AW609" s="34">
        <v>2684.2145235488229</v>
      </c>
      <c r="AX609" s="34">
        <v>36943.730250898443</v>
      </c>
      <c r="AY609" s="34">
        <v>47575.804355663058</v>
      </c>
    </row>
    <row r="610" spans="1:51" x14ac:dyDescent="0.25">
      <c r="A610" s="32">
        <v>44434</v>
      </c>
      <c r="B610" s="33">
        <v>9</v>
      </c>
      <c r="C610" s="34">
        <v>41336.798635765328</v>
      </c>
      <c r="D610" s="34">
        <v>44406.039384689444</v>
      </c>
      <c r="E610" s="34">
        <v>23675.411287357441</v>
      </c>
      <c r="F610" s="34">
        <v>78557.433189201358</v>
      </c>
      <c r="G610" s="34">
        <v>38042.159330268907</v>
      </c>
      <c r="H610" s="34">
        <v>11649.733239336199</v>
      </c>
      <c r="I610" s="34">
        <v>34850.386160489739</v>
      </c>
      <c r="J610" s="34">
        <v>127.53738594055181</v>
      </c>
      <c r="K610" s="34">
        <v>24438.686209824242</v>
      </c>
      <c r="L610" s="34">
        <v>-7341.5109555316958</v>
      </c>
      <c r="M610" s="34">
        <v>50177.494679119758</v>
      </c>
      <c r="N610" s="34">
        <v>16492.24319709375</v>
      </c>
      <c r="O610" s="34">
        <v>55944.634860800186</v>
      </c>
      <c r="P610" s="34">
        <v>6412.7889098148735</v>
      </c>
      <c r="Q610" s="34">
        <v>37.722503662109375</v>
      </c>
      <c r="R610" s="34">
        <v>6948.6451928515762</v>
      </c>
      <c r="S610" s="34">
        <v>51189.699527986282</v>
      </c>
      <c r="T610" s="34">
        <v>17410.878596984548</v>
      </c>
      <c r="U610" s="34">
        <v>9721.8098666406404</v>
      </c>
      <c r="V610" s="34">
        <v>75817.505620709882</v>
      </c>
      <c r="W610" s="34">
        <v>4691.5196589999996</v>
      </c>
      <c r="X610" s="34">
        <v>10421.212205359152</v>
      </c>
      <c r="Y610" s="34">
        <v>31318.861838235338</v>
      </c>
      <c r="Z610" s="34">
        <v>-37.995027800000074</v>
      </c>
      <c r="AA610" s="34">
        <v>25988.914673618019</v>
      </c>
      <c r="AB610" s="34">
        <v>25589.993565935496</v>
      </c>
      <c r="AC610" s="34">
        <v>35450.000040649771</v>
      </c>
      <c r="AD610" s="34">
        <v>40875.598320869649</v>
      </c>
      <c r="AE610" s="34">
        <v>9984.4894772957978</v>
      </c>
      <c r="AF610" s="34">
        <v>16.522439516129033</v>
      </c>
      <c r="AG610" s="34">
        <v>24251.089186445311</v>
      </c>
      <c r="AH610" s="34">
        <v>40727.4473022807</v>
      </c>
      <c r="AI610" s="34">
        <v>5614.9607669578199</v>
      </c>
      <c r="AJ610" s="34">
        <v>-659.82499140625009</v>
      </c>
      <c r="AK610" s="34">
        <v>4838.5490303835641</v>
      </c>
      <c r="AL610" s="34">
        <v>18188.878760792635</v>
      </c>
      <c r="AM610" s="34">
        <v>14249.568513666412</v>
      </c>
      <c r="AN610" s="34">
        <v>11571.575424434586</v>
      </c>
      <c r="AO610" s="34">
        <v>50632.859818586403</v>
      </c>
      <c r="AP610" s="34">
        <v>854.52669906616302</v>
      </c>
      <c r="AQ610" s="34">
        <v>58741.612563798961</v>
      </c>
      <c r="AR610" s="34">
        <v>61915.541883299396</v>
      </c>
      <c r="AS610" s="34">
        <v>51225.486600820179</v>
      </c>
      <c r="AT610" s="34">
        <v>27470.272280616537</v>
      </c>
      <c r="AU610" s="34">
        <v>65001.930163705081</v>
      </c>
      <c r="AV610" s="34">
        <v>22936.628328277126</v>
      </c>
      <c r="AW610" s="34">
        <v>1889.0482041370194</v>
      </c>
      <c r="AX610" s="34">
        <v>43325.742534218749</v>
      </c>
      <c r="AY610" s="34">
        <v>60168.631269391371</v>
      </c>
    </row>
    <row r="611" spans="1:51" x14ac:dyDescent="0.25">
      <c r="A611" s="32">
        <v>44434</v>
      </c>
      <c r="B611" s="33">
        <v>10</v>
      </c>
      <c r="C611" s="34">
        <v>45688.251051120133</v>
      </c>
      <c r="D611" s="34">
        <v>49081.810650778323</v>
      </c>
      <c r="E611" s="34">
        <v>24543.603005647976</v>
      </c>
      <c r="F611" s="34">
        <v>84522.422106925354</v>
      </c>
      <c r="G611" s="34">
        <v>42024.778183624221</v>
      </c>
      <c r="H611" s="34">
        <v>12745.333297440042</v>
      </c>
      <c r="I611" s="34">
        <v>39179.745724946282</v>
      </c>
      <c r="J611" s="34">
        <v>123.61945915222169</v>
      </c>
      <c r="K611" s="34">
        <v>27208.459387663595</v>
      </c>
      <c r="L611" s="34">
        <v>-6637.0869844614926</v>
      </c>
      <c r="M611" s="34">
        <v>53742.38432719565</v>
      </c>
      <c r="N611" s="34">
        <v>17083.47934315625</v>
      </c>
      <c r="O611" s="34">
        <v>62765.444355719861</v>
      </c>
      <c r="P611" s="34">
        <v>5481.0101310886948</v>
      </c>
      <c r="Q611" s="34">
        <v>38.211106300354004</v>
      </c>
      <c r="R611" s="34">
        <v>7382.8611844531306</v>
      </c>
      <c r="S611" s="34">
        <v>56640.86011403364</v>
      </c>
      <c r="T611" s="34">
        <v>18972.579598565193</v>
      </c>
      <c r="U611" s="34">
        <v>9866.1720332812602</v>
      </c>
      <c r="V611" s="34">
        <v>80754.036009547024</v>
      </c>
      <c r="W611" s="34">
        <v>5407.1525980000006</v>
      </c>
      <c r="X611" s="34">
        <v>12170.989602006695</v>
      </c>
      <c r="Y611" s="34">
        <v>33610.851524796184</v>
      </c>
      <c r="Z611" s="34">
        <v>-179.91050079999997</v>
      </c>
      <c r="AA611" s="34">
        <v>29139.588989444987</v>
      </c>
      <c r="AB611" s="34">
        <v>29086.530805513616</v>
      </c>
      <c r="AC611" s="34">
        <v>37747.281636679094</v>
      </c>
      <c r="AD611" s="34">
        <v>42919.481662519174</v>
      </c>
      <c r="AE611" s="34">
        <v>10854.748730261736</v>
      </c>
      <c r="AF611" s="34">
        <v>16.522439516129033</v>
      </c>
      <c r="AG611" s="34">
        <v>26379.599865830078</v>
      </c>
      <c r="AH611" s="34">
        <v>45070.466920004837</v>
      </c>
      <c r="AI611" s="34">
        <v>6231.034803413485</v>
      </c>
      <c r="AJ611" s="34">
        <v>-599.21837337402394</v>
      </c>
      <c r="AK611" s="34">
        <v>6451.5112228785747</v>
      </c>
      <c r="AL611" s="34">
        <v>19733.857297391762</v>
      </c>
      <c r="AM611" s="34">
        <v>15881.430891353282</v>
      </c>
      <c r="AN611" s="34">
        <v>12250.350449252452</v>
      </c>
      <c r="AO611" s="34">
        <v>55484.40532281308</v>
      </c>
      <c r="AP611" s="34">
        <v>918.31213605403889</v>
      </c>
      <c r="AQ611" s="34">
        <v>67617.81843063439</v>
      </c>
      <c r="AR611" s="34">
        <v>68981.838474931195</v>
      </c>
      <c r="AS611" s="34">
        <v>56518.281429335817</v>
      </c>
      <c r="AT611" s="34">
        <v>29503.476369944066</v>
      </c>
      <c r="AU611" s="34">
        <v>69958.298316570799</v>
      </c>
      <c r="AV611" s="34">
        <v>25957.855059126792</v>
      </c>
      <c r="AW611" s="34">
        <v>1985.5589840030225</v>
      </c>
      <c r="AX611" s="34">
        <v>47733.647202773478</v>
      </c>
      <c r="AY611" s="34">
        <v>69180.005044561971</v>
      </c>
    </row>
    <row r="612" spans="1:51" x14ac:dyDescent="0.25">
      <c r="A612" s="32">
        <v>44434</v>
      </c>
      <c r="B612" s="33">
        <v>11</v>
      </c>
      <c r="C612" s="34">
        <v>46750.103996914186</v>
      </c>
      <c r="D612" s="34">
        <v>49982.373708473635</v>
      </c>
      <c r="E612" s="34">
        <v>23889.814088797862</v>
      </c>
      <c r="F612" s="34">
        <v>87105.46969073567</v>
      </c>
      <c r="G612" s="34">
        <v>42700.200177441991</v>
      </c>
      <c r="H612" s="34">
        <v>12218.629732879064</v>
      </c>
      <c r="I612" s="34">
        <v>41399.701578481203</v>
      </c>
      <c r="J612" s="34">
        <v>128.3207626342772</v>
      </c>
      <c r="K612" s="34">
        <v>28024.935744707043</v>
      </c>
      <c r="L612" s="34">
        <v>-7719.258442401826</v>
      </c>
      <c r="M612" s="34">
        <v>53931.781314695225</v>
      </c>
      <c r="N612" s="34">
        <v>17689.600971093751</v>
      </c>
      <c r="O612" s="34">
        <v>65527.642956909316</v>
      </c>
      <c r="P612" s="34">
        <v>5145.364528943277</v>
      </c>
      <c r="Q612" s="34">
        <v>38.405973434448242</v>
      </c>
      <c r="R612" s="34">
        <v>7255.6725305664149</v>
      </c>
      <c r="S612" s="34">
        <v>57488.088853308545</v>
      </c>
      <c r="T612" s="34">
        <v>20301.496289546481</v>
      </c>
      <c r="U612" s="34">
        <v>10259.043125546879</v>
      </c>
      <c r="V612" s="34">
        <v>82490.735603309571</v>
      </c>
      <c r="W612" s="34">
        <v>5168.5474800000002</v>
      </c>
      <c r="X612" s="34">
        <v>11640.703549360405</v>
      </c>
      <c r="Y612" s="34">
        <v>33444.135528276158</v>
      </c>
      <c r="Z612" s="34">
        <v>-138.97890630000009</v>
      </c>
      <c r="AA612" s="34">
        <v>29782.582918943957</v>
      </c>
      <c r="AB612" s="34">
        <v>30272.349981122989</v>
      </c>
      <c r="AC612" s="34">
        <v>39064.447732731925</v>
      </c>
      <c r="AD612" s="34">
        <v>42702.963730151605</v>
      </c>
      <c r="AE612" s="34">
        <v>11752.760442915123</v>
      </c>
      <c r="AF612" s="34">
        <v>16.522439516129033</v>
      </c>
      <c r="AG612" s="34">
        <v>26655.923742841798</v>
      </c>
      <c r="AH612" s="34">
        <v>45170.086471730901</v>
      </c>
      <c r="AI612" s="34">
        <v>6367.972712968347</v>
      </c>
      <c r="AJ612" s="34">
        <v>-573.72939543945199</v>
      </c>
      <c r="AK612" s="34">
        <v>6752.1690976968785</v>
      </c>
      <c r="AL612" s="34">
        <v>20775.475159466347</v>
      </c>
      <c r="AM612" s="34">
        <v>15894.820293502449</v>
      </c>
      <c r="AN612" s="34">
        <v>12449.015677954107</v>
      </c>
      <c r="AO612" s="34">
        <v>56299.569230665264</v>
      </c>
      <c r="AP612" s="34">
        <v>881.72119140625091</v>
      </c>
      <c r="AQ612" s="34">
        <v>71610.946159813117</v>
      </c>
      <c r="AR612" s="34">
        <v>70389.26736776391</v>
      </c>
      <c r="AS612" s="34">
        <v>57820.378599492062</v>
      </c>
      <c r="AT612" s="34">
        <v>29340.332089385236</v>
      </c>
      <c r="AU612" s="34">
        <v>70120.67820297266</v>
      </c>
      <c r="AV612" s="34">
        <v>25230.915816447166</v>
      </c>
      <c r="AW612" s="34">
        <v>3231.4250019298088</v>
      </c>
      <c r="AX612" s="34">
        <v>47970.509130761748</v>
      </c>
      <c r="AY612" s="34">
        <v>72014.940507824344</v>
      </c>
    </row>
    <row r="613" spans="1:51" x14ac:dyDescent="0.25">
      <c r="A613" s="32">
        <v>44434</v>
      </c>
      <c r="B613" s="33">
        <v>12</v>
      </c>
      <c r="C613" s="34">
        <v>47263.923796598858</v>
      </c>
      <c r="D613" s="34">
        <v>49707.530385717771</v>
      </c>
      <c r="E613" s="34">
        <v>23765.73292693507</v>
      </c>
      <c r="F613" s="34">
        <v>87255.537218501529</v>
      </c>
      <c r="G613" s="34">
        <v>41901.225985462399</v>
      </c>
      <c r="H613" s="34">
        <v>12085.659071598047</v>
      </c>
      <c r="I613" s="34">
        <v>41867.268103448492</v>
      </c>
      <c r="J613" s="34">
        <v>117.41459846496589</v>
      </c>
      <c r="K613" s="34">
        <v>27834.791141718764</v>
      </c>
      <c r="L613" s="34">
        <v>-7700.8795345271756</v>
      </c>
      <c r="M613" s="34">
        <v>52670.456565453802</v>
      </c>
      <c r="N613" s="34">
        <v>18137.802596375001</v>
      </c>
      <c r="O613" s="34">
        <v>65674.835802799455</v>
      </c>
      <c r="P613" s="34">
        <v>4756.2876284669273</v>
      </c>
      <c r="Q613" s="34">
        <v>37.953991889953613</v>
      </c>
      <c r="R613" s="34">
        <v>7065.3541059179724</v>
      </c>
      <c r="S613" s="34">
        <v>57806.03738915571</v>
      </c>
      <c r="T613" s="34">
        <v>20958.501125226416</v>
      </c>
      <c r="U613" s="34">
        <v>10842.38979210939</v>
      </c>
      <c r="V613" s="34">
        <v>81736.826509511229</v>
      </c>
      <c r="W613" s="34">
        <v>5005.7592179999992</v>
      </c>
      <c r="X613" s="34">
        <v>11293.183165916846</v>
      </c>
      <c r="Y613" s="34">
        <v>32630.858847352047</v>
      </c>
      <c r="Z613" s="34">
        <v>-156.4820301</v>
      </c>
      <c r="AA613" s="34">
        <v>29775.454086705475</v>
      </c>
      <c r="AB613" s="34">
        <v>30603.429376591739</v>
      </c>
      <c r="AC613" s="34">
        <v>38850.499289749052</v>
      </c>
      <c r="AD613" s="34">
        <v>41472.558383031625</v>
      </c>
      <c r="AE613" s="34">
        <v>10727.763336482976</v>
      </c>
      <c r="AF613" s="34">
        <v>16.522439516129033</v>
      </c>
      <c r="AG613" s="34">
        <v>26436.872707246093</v>
      </c>
      <c r="AH613" s="34">
        <v>44363.612360207961</v>
      </c>
      <c r="AI613" s="34">
        <v>6122.7662649684116</v>
      </c>
      <c r="AJ613" s="34">
        <v>-461.45396612792916</v>
      </c>
      <c r="AK613" s="34">
        <v>6792.0921925776711</v>
      </c>
      <c r="AL613" s="34">
        <v>21128.699952728384</v>
      </c>
      <c r="AM613" s="34">
        <v>15327.623400958992</v>
      </c>
      <c r="AN613" s="34">
        <v>12274.695152097667</v>
      </c>
      <c r="AO613" s="34">
        <v>55736.458757413922</v>
      </c>
      <c r="AP613" s="34">
        <v>851.66648864746128</v>
      </c>
      <c r="AQ613" s="34">
        <v>72705.861699039669</v>
      </c>
      <c r="AR613" s="34">
        <v>69181.878070432547</v>
      </c>
      <c r="AS613" s="34">
        <v>57945.43980167956</v>
      </c>
      <c r="AT613" s="34">
        <v>28812.404083680638</v>
      </c>
      <c r="AU613" s="34">
        <v>69609.061685847162</v>
      </c>
      <c r="AV613" s="34">
        <v>23914.645371605864</v>
      </c>
      <c r="AW613" s="34">
        <v>3914.8904651700464</v>
      </c>
      <c r="AX613" s="34">
        <v>47616.618325957061</v>
      </c>
      <c r="AY613" s="34">
        <v>72321.89420198834</v>
      </c>
    </row>
    <row r="614" spans="1:51" x14ac:dyDescent="0.25">
      <c r="A614" s="32">
        <v>44434</v>
      </c>
      <c r="B614" s="33">
        <v>13</v>
      </c>
      <c r="C614" s="34">
        <v>47205.701887529867</v>
      </c>
      <c r="D614" s="34">
        <v>49737.616791639659</v>
      </c>
      <c r="E614" s="34">
        <v>23934.287772968026</v>
      </c>
      <c r="F614" s="34">
        <v>87388.08168091705</v>
      </c>
      <c r="G614" s="34">
        <v>40737.514348412966</v>
      </c>
      <c r="H614" s="34">
        <v>11412.99157332558</v>
      </c>
      <c r="I614" s="34">
        <v>42226.76369542117</v>
      </c>
      <c r="J614" s="34">
        <v>112.91259384155269</v>
      </c>
      <c r="K614" s="34">
        <v>27637.461254923113</v>
      </c>
      <c r="L614" s="34">
        <v>-8021.4240964306064</v>
      </c>
      <c r="M614" s="34">
        <v>51605.442578220129</v>
      </c>
      <c r="N614" s="34">
        <v>18581.9051215</v>
      </c>
      <c r="O614" s="34">
        <v>66202.960256617327</v>
      </c>
      <c r="P614" s="34">
        <v>4743.3311217734081</v>
      </c>
      <c r="Q614" s="34">
        <v>37.309012413024909</v>
      </c>
      <c r="R614" s="34">
        <v>7028.7489637109384</v>
      </c>
      <c r="S614" s="34">
        <v>57996.610198926224</v>
      </c>
      <c r="T614" s="34">
        <v>21473.004461957818</v>
      </c>
      <c r="U614" s="34">
        <v>11417.559433281271</v>
      </c>
      <c r="V614" s="34">
        <v>80949.764381473389</v>
      </c>
      <c r="W614" s="34">
        <v>4618.4304099999999</v>
      </c>
      <c r="X614" s="34">
        <v>11654.345109226895</v>
      </c>
      <c r="Y614" s="34">
        <v>31372.732961658628</v>
      </c>
      <c r="Z614" s="34">
        <v>-151.37047700000005</v>
      </c>
      <c r="AA614" s="34">
        <v>29170.91784045384</v>
      </c>
      <c r="AB614" s="34">
        <v>30674.281823310484</v>
      </c>
      <c r="AC614" s="34">
        <v>38993.452132218437</v>
      </c>
      <c r="AD614" s="34">
        <v>41838.193884136854</v>
      </c>
      <c r="AE614" s="34">
        <v>10123.077197484978</v>
      </c>
      <c r="AF614" s="34">
        <v>16.522439516129033</v>
      </c>
      <c r="AG614" s="34">
        <v>26660.016750942381</v>
      </c>
      <c r="AH614" s="34">
        <v>44788.783229014589</v>
      </c>
      <c r="AI614" s="34">
        <v>6168.8460121679591</v>
      </c>
      <c r="AJ614" s="34">
        <v>-470.82009154785192</v>
      </c>
      <c r="AK614" s="34">
        <v>6519.354144094088</v>
      </c>
      <c r="AL614" s="34">
        <v>21704.726640201981</v>
      </c>
      <c r="AM614" s="34">
        <v>15280.42806000404</v>
      </c>
      <c r="AN614" s="34">
        <v>12409.46218886671</v>
      </c>
      <c r="AO614" s="34">
        <v>55900.348672803928</v>
      </c>
      <c r="AP614" s="34">
        <v>831.01597595214912</v>
      </c>
      <c r="AQ614" s="34">
        <v>72435.709116045036</v>
      </c>
      <c r="AR614" s="34">
        <v>68428.331341197118</v>
      </c>
      <c r="AS614" s="34">
        <v>58877.562287929555</v>
      </c>
      <c r="AT614" s="34">
        <v>28685.3079927949</v>
      </c>
      <c r="AU614" s="34">
        <v>70457.028680346193</v>
      </c>
      <c r="AV614" s="34">
        <v>23754.571181129792</v>
      </c>
      <c r="AW614" s="34">
        <v>4726.3169416119454</v>
      </c>
      <c r="AX614" s="34">
        <v>47182.05965949221</v>
      </c>
      <c r="AY614" s="34">
        <v>71765.190432251344</v>
      </c>
    </row>
    <row r="615" spans="1:51" x14ac:dyDescent="0.25">
      <c r="A615" s="32">
        <v>44434</v>
      </c>
      <c r="B615" s="33">
        <v>14</v>
      </c>
      <c r="C615" s="34">
        <v>46392.783914949105</v>
      </c>
      <c r="D615" s="34">
        <v>48403.598707661135</v>
      </c>
      <c r="E615" s="34">
        <v>23029.913503600106</v>
      </c>
      <c r="F615" s="34">
        <v>86968.042397394107</v>
      </c>
      <c r="G615" s="34">
        <v>36501.74606064691</v>
      </c>
      <c r="H615" s="34">
        <v>10894.513275474746</v>
      </c>
      <c r="I615" s="34">
        <v>41961.924224932365</v>
      </c>
      <c r="J615" s="34">
        <v>112.7862567901611</v>
      </c>
      <c r="K615" s="34">
        <v>26912.336318410664</v>
      </c>
      <c r="L615" s="34">
        <v>-8502.925101513867</v>
      </c>
      <c r="M615" s="34">
        <v>49891.812507937859</v>
      </c>
      <c r="N615" s="34">
        <v>17680.342538218749</v>
      </c>
      <c r="O615" s="34">
        <v>65437.825484283821</v>
      </c>
      <c r="P615" s="34">
        <v>4624.3286076893</v>
      </c>
      <c r="Q615" s="34">
        <v>35.83366870880127</v>
      </c>
      <c r="R615" s="34">
        <v>7033.4877090820291</v>
      </c>
      <c r="S615" s="34">
        <v>57031.724272832471</v>
      </c>
      <c r="T615" s="34">
        <v>21241.329829308132</v>
      </c>
      <c r="U615" s="34">
        <v>11455.36015820313</v>
      </c>
      <c r="V615" s="34">
        <v>80779.246748818972</v>
      </c>
      <c r="W615" s="34">
        <v>4183.6441619999996</v>
      </c>
      <c r="X615" s="34">
        <v>10002.661583638393</v>
      </c>
      <c r="Y615" s="34">
        <v>31134.816048314839</v>
      </c>
      <c r="Z615" s="34">
        <v>-90.363467400000062</v>
      </c>
      <c r="AA615" s="34">
        <v>29511.444803043632</v>
      </c>
      <c r="AB615" s="34">
        <v>30297.325927747988</v>
      </c>
      <c r="AC615" s="34">
        <v>37542.678711856774</v>
      </c>
      <c r="AD615" s="34">
        <v>41506.001065605116</v>
      </c>
      <c r="AE615" s="34">
        <v>10355.000701924449</v>
      </c>
      <c r="AF615" s="34">
        <v>16.522439516129033</v>
      </c>
      <c r="AG615" s="34">
        <v>26557.861764453126</v>
      </c>
      <c r="AH615" s="34">
        <v>44743.746806561976</v>
      </c>
      <c r="AI615" s="34">
        <v>6182.3871437692142</v>
      </c>
      <c r="AJ615" s="34">
        <v>-511.03320192382881</v>
      </c>
      <c r="AK615" s="34">
        <v>6481.0855175348042</v>
      </c>
      <c r="AL615" s="34">
        <v>22016.21364476328</v>
      </c>
      <c r="AM615" s="34">
        <v>15120.920619345963</v>
      </c>
      <c r="AN615" s="34">
        <v>12498.343255063965</v>
      </c>
      <c r="AO615" s="34">
        <v>55187.535001386699</v>
      </c>
      <c r="AP615" s="34">
        <v>803.59085083007903</v>
      </c>
      <c r="AQ615" s="34">
        <v>71269.318663961545</v>
      </c>
      <c r="AR615" s="34">
        <v>66806.356137814146</v>
      </c>
      <c r="AS615" s="34">
        <v>58595.374838007701</v>
      </c>
      <c r="AT615" s="34">
        <v>27580.718751064924</v>
      </c>
      <c r="AU615" s="34">
        <v>69571.556710813486</v>
      </c>
      <c r="AV615" s="34">
        <v>23337.024951863172</v>
      </c>
      <c r="AW615" s="34">
        <v>5920.8940942957397</v>
      </c>
      <c r="AX615" s="34">
        <v>47755.700011347682</v>
      </c>
      <c r="AY615" s="34">
        <v>70595.282967579071</v>
      </c>
    </row>
    <row r="616" spans="1:51" x14ac:dyDescent="0.25">
      <c r="A616" s="32">
        <v>44434</v>
      </c>
      <c r="B616" s="33">
        <v>15</v>
      </c>
      <c r="C616" s="34">
        <v>44305.499000406075</v>
      </c>
      <c r="D616" s="34">
        <v>47044.795809850097</v>
      </c>
      <c r="E616" s="34">
        <v>22273.909466098161</v>
      </c>
      <c r="F616" s="34">
        <v>82824.78320575715</v>
      </c>
      <c r="G616" s="34">
        <v>35473.900007925513</v>
      </c>
      <c r="H616" s="34">
        <v>11340.494551898335</v>
      </c>
      <c r="I616" s="34">
        <v>40614.172805565438</v>
      </c>
      <c r="J616" s="34">
        <v>119.11429977416989</v>
      </c>
      <c r="K616" s="34">
        <v>26819.001429910899</v>
      </c>
      <c r="L616" s="34">
        <v>-8500.1531269859042</v>
      </c>
      <c r="M616" s="34">
        <v>49947.990499334664</v>
      </c>
      <c r="N616" s="34">
        <v>16958.09157040625</v>
      </c>
      <c r="O616" s="34">
        <v>63314.03956048598</v>
      </c>
      <c r="P616" s="34">
        <v>4392.7299182256238</v>
      </c>
      <c r="Q616" s="34">
        <v>35.898737907409661</v>
      </c>
      <c r="R616" s="34">
        <v>6712.6064603320383</v>
      </c>
      <c r="S616" s="34">
        <v>56272.802557039016</v>
      </c>
      <c r="T616" s="34">
        <v>20184.111899137391</v>
      </c>
      <c r="U616" s="34">
        <v>10788.812326953141</v>
      </c>
      <c r="V616" s="34">
        <v>77357.847073732904</v>
      </c>
      <c r="W616" s="34">
        <v>4692.9813039999999</v>
      </c>
      <c r="X616" s="34">
        <v>9988.7658470392489</v>
      </c>
      <c r="Y616" s="34">
        <v>30442.681905324942</v>
      </c>
      <c r="Z616" s="34">
        <v>-12.180028499999892</v>
      </c>
      <c r="AA616" s="34">
        <v>29372.847985539596</v>
      </c>
      <c r="AB616" s="34">
        <v>28991.358021091732</v>
      </c>
      <c r="AC616" s="34">
        <v>35960.036077537879</v>
      </c>
      <c r="AD616" s="34">
        <v>39633.699565946175</v>
      </c>
      <c r="AE616" s="34">
        <v>9214.3832281398973</v>
      </c>
      <c r="AF616" s="34">
        <v>16.522439516129033</v>
      </c>
      <c r="AG616" s="34">
        <v>25645.418645522463</v>
      </c>
      <c r="AH616" s="34">
        <v>43187.706987366648</v>
      </c>
      <c r="AI616" s="34">
        <v>6096.5865486226248</v>
      </c>
      <c r="AJ616" s="34">
        <v>-564.97322938964817</v>
      </c>
      <c r="AK616" s="34">
        <v>6840.3632097971313</v>
      </c>
      <c r="AL616" s="34">
        <v>21609.750695089671</v>
      </c>
      <c r="AM616" s="34">
        <v>14546.798131128438</v>
      </c>
      <c r="AN616" s="34">
        <v>12082.299576391611</v>
      </c>
      <c r="AO616" s="34">
        <v>54310.551451124236</v>
      </c>
      <c r="AP616" s="34">
        <v>774.47328186035088</v>
      </c>
      <c r="AQ616" s="34">
        <v>68276.946879965704</v>
      </c>
      <c r="AR616" s="34">
        <v>65454.640590317511</v>
      </c>
      <c r="AS616" s="34">
        <v>57659.215538398304</v>
      </c>
      <c r="AT616" s="34">
        <v>27183.195094216273</v>
      </c>
      <c r="AU616" s="34">
        <v>66451.41597799414</v>
      </c>
      <c r="AV616" s="34">
        <v>22370.556469880765</v>
      </c>
      <c r="AW616" s="34">
        <v>6671.0507515218351</v>
      </c>
      <c r="AX616" s="34">
        <v>46489.479657519558</v>
      </c>
      <c r="AY616" s="34">
        <v>67887.877432832523</v>
      </c>
    </row>
    <row r="617" spans="1:51" x14ac:dyDescent="0.25">
      <c r="A617" s="32">
        <v>44434</v>
      </c>
      <c r="B617" s="33">
        <v>16</v>
      </c>
      <c r="C617" s="34">
        <v>42317.001278249219</v>
      </c>
      <c r="D617" s="34">
        <v>46207.909788310542</v>
      </c>
      <c r="E617" s="34">
        <v>20541.311889829132</v>
      </c>
      <c r="F617" s="34">
        <v>78635.820620076731</v>
      </c>
      <c r="G617" s="34">
        <v>37607.350117945425</v>
      </c>
      <c r="H617" s="34">
        <v>11560.383274250864</v>
      </c>
      <c r="I617" s="34">
        <v>38925.127420551034</v>
      </c>
      <c r="J617" s="34">
        <v>112.5034103393555</v>
      </c>
      <c r="K617" s="34">
        <v>26386.236341528343</v>
      </c>
      <c r="L617" s="34">
        <v>-9347.3528929838121</v>
      </c>
      <c r="M617" s="34">
        <v>48118.269420231794</v>
      </c>
      <c r="N617" s="34">
        <v>16615.927862281249</v>
      </c>
      <c r="O617" s="34">
        <v>60968.168211084616</v>
      </c>
      <c r="P617" s="34">
        <v>4384.0447692901071</v>
      </c>
      <c r="Q617" s="34">
        <v>35.629154205322273</v>
      </c>
      <c r="R617" s="34">
        <v>6386.4892732617309</v>
      </c>
      <c r="S617" s="34">
        <v>55086.262865588826</v>
      </c>
      <c r="T617" s="34">
        <v>19087.4315831616</v>
      </c>
      <c r="U617" s="34">
        <v>10102.620038046891</v>
      </c>
      <c r="V617" s="34">
        <v>73889.758601201436</v>
      </c>
      <c r="W617" s="34">
        <v>4729.2660029999997</v>
      </c>
      <c r="X617" s="34">
        <v>9301.2217362837255</v>
      </c>
      <c r="Y617" s="34">
        <v>31023.878078809637</v>
      </c>
      <c r="Z617" s="34">
        <v>-164.58430629999998</v>
      </c>
      <c r="AA617" s="34">
        <v>28437.290222094398</v>
      </c>
      <c r="AB617" s="34">
        <v>27847.583266997997</v>
      </c>
      <c r="AC617" s="34">
        <v>34825.192499541263</v>
      </c>
      <c r="AD617" s="34">
        <v>38030.700792009171</v>
      </c>
      <c r="AE617" s="34">
        <v>9168.9811289945756</v>
      </c>
      <c r="AF617" s="34">
        <v>16.522439516129033</v>
      </c>
      <c r="AG617" s="34">
        <v>24870.566408413088</v>
      </c>
      <c r="AH617" s="34">
        <v>42160.291942574164</v>
      </c>
      <c r="AI617" s="34">
        <v>5828.0862613381623</v>
      </c>
      <c r="AJ617" s="34">
        <v>-631.80821483398404</v>
      </c>
      <c r="AK617" s="34">
        <v>6833.7573777263115</v>
      </c>
      <c r="AL617" s="34">
        <v>20968.045051545196</v>
      </c>
      <c r="AM617" s="34">
        <v>14044.93748605976</v>
      </c>
      <c r="AN617" s="34">
        <v>12126.790664067887</v>
      </c>
      <c r="AO617" s="34">
        <v>52866.448325742771</v>
      </c>
      <c r="AP617" s="34">
        <v>845.89537429809661</v>
      </c>
      <c r="AQ617" s="34">
        <v>66419.566011644652</v>
      </c>
      <c r="AR617" s="34">
        <v>64329.960905585176</v>
      </c>
      <c r="AS617" s="34">
        <v>55954.85816496081</v>
      </c>
      <c r="AT617" s="34">
        <v>27226.778508672498</v>
      </c>
      <c r="AU617" s="34">
        <v>63352.360283109861</v>
      </c>
      <c r="AV617" s="34">
        <v>22538.64478669814</v>
      </c>
      <c r="AW617" s="34">
        <v>5070.0151366054833</v>
      </c>
      <c r="AX617" s="34">
        <v>45231.980694687525</v>
      </c>
      <c r="AY617" s="34">
        <v>65690.691662146084</v>
      </c>
    </row>
    <row r="618" spans="1:51" x14ac:dyDescent="0.25">
      <c r="A618" s="32">
        <v>44434</v>
      </c>
      <c r="B618" s="33">
        <v>17</v>
      </c>
      <c r="C618" s="34">
        <v>40433.794499045463</v>
      </c>
      <c r="D618" s="34">
        <v>45116.640575326164</v>
      </c>
      <c r="E618" s="34">
        <v>19352.418499657513</v>
      </c>
      <c r="F618" s="34">
        <v>75516.099775124821</v>
      </c>
      <c r="G618" s="34">
        <v>37154.924140443203</v>
      </c>
      <c r="H618" s="34">
        <v>11522.708603132958</v>
      </c>
      <c r="I618" s="34">
        <v>37476.651196810795</v>
      </c>
      <c r="J618" s="34">
        <v>115.5979919433594</v>
      </c>
      <c r="K618" s="34">
        <v>25534.124360924092</v>
      </c>
      <c r="L618" s="34">
        <v>-8556.0246244027876</v>
      </c>
      <c r="M618" s="34">
        <v>45602.112742455836</v>
      </c>
      <c r="N618" s="34">
        <v>15537.4527743125</v>
      </c>
      <c r="O618" s="34">
        <v>58831.677044475728</v>
      </c>
      <c r="P618" s="34">
        <v>4600.7077803409938</v>
      </c>
      <c r="Q618" s="34">
        <v>35.660183906555183</v>
      </c>
      <c r="R618" s="34">
        <v>6122.0389531835972</v>
      </c>
      <c r="S618" s="34">
        <v>53885.089283689405</v>
      </c>
      <c r="T618" s="34">
        <v>18017.93566801817</v>
      </c>
      <c r="U618" s="34">
        <v>9502.5743283593911</v>
      </c>
      <c r="V618" s="34">
        <v>71711.026549664675</v>
      </c>
      <c r="W618" s="34">
        <v>4461.1161180000008</v>
      </c>
      <c r="X618" s="34">
        <v>9244.4696852556808</v>
      </c>
      <c r="Y618" s="34">
        <v>29669.933995351661</v>
      </c>
      <c r="Z618" s="34">
        <v>-205.3506081000001</v>
      </c>
      <c r="AA618" s="34">
        <v>26939.278830986063</v>
      </c>
      <c r="AB618" s="34">
        <v>26447.063667935483</v>
      </c>
      <c r="AC618" s="34">
        <v>33288.750875597892</v>
      </c>
      <c r="AD618" s="34">
        <v>36984.109648393685</v>
      </c>
      <c r="AE618" s="34">
        <v>9590.1938368133633</v>
      </c>
      <c r="AF618" s="34">
        <v>16.522439516129033</v>
      </c>
      <c r="AG618" s="34">
        <v>24325.573822451173</v>
      </c>
      <c r="AH618" s="34">
        <v>42349.383432575625</v>
      </c>
      <c r="AI618" s="34">
        <v>5773.9523570977653</v>
      </c>
      <c r="AJ618" s="34">
        <v>-648.57179225097593</v>
      </c>
      <c r="AK618" s="34">
        <v>6189.8890432762919</v>
      </c>
      <c r="AL618" s="34">
        <v>20719.808538776968</v>
      </c>
      <c r="AM618" s="34">
        <v>13711.428772141442</v>
      </c>
      <c r="AN618" s="34">
        <v>11990.254798906748</v>
      </c>
      <c r="AO618" s="34">
        <v>52085.226939634376</v>
      </c>
      <c r="AP618" s="34">
        <v>758.91061091423057</v>
      </c>
      <c r="AQ618" s="34">
        <v>63791.038828067496</v>
      </c>
      <c r="AR618" s="34">
        <v>62788.702654328474</v>
      </c>
      <c r="AS618" s="34">
        <v>55132.219765820191</v>
      </c>
      <c r="AT618" s="34">
        <v>24517.660884689514</v>
      </c>
      <c r="AU618" s="34">
        <v>61285.222724742183</v>
      </c>
      <c r="AV618" s="34">
        <v>23582.754124455467</v>
      </c>
      <c r="AW618" s="34">
        <v>3218.9022530058655</v>
      </c>
      <c r="AX618" s="34">
        <v>45194.058037168012</v>
      </c>
      <c r="AY618" s="34">
        <v>63109.116177291449</v>
      </c>
    </row>
    <row r="619" spans="1:51" x14ac:dyDescent="0.25">
      <c r="A619" s="32">
        <v>44434</v>
      </c>
      <c r="B619" s="33">
        <v>18</v>
      </c>
      <c r="C619" s="34">
        <v>39844.76386627242</v>
      </c>
      <c r="D619" s="34">
        <v>44096.960812359619</v>
      </c>
      <c r="E619" s="34">
        <v>18661.975423310811</v>
      </c>
      <c r="F619" s="34">
        <v>74637.258357545972</v>
      </c>
      <c r="G619" s="34">
        <v>34410.81302587752</v>
      </c>
      <c r="H619" s="34">
        <v>9975.4247298439004</v>
      </c>
      <c r="I619" s="34">
        <v>35824.62884765015</v>
      </c>
      <c r="J619" s="34">
        <v>128.08145523071289</v>
      </c>
      <c r="K619" s="34">
        <v>24596.308380181588</v>
      </c>
      <c r="L619" s="34">
        <v>-8500.4236162211619</v>
      </c>
      <c r="M619" s="34">
        <v>42775.517762667674</v>
      </c>
      <c r="N619" s="34">
        <v>14859.273985531259</v>
      </c>
      <c r="O619" s="34">
        <v>56144.487147751111</v>
      </c>
      <c r="P619" s="34">
        <v>5445.8094304220631</v>
      </c>
      <c r="Q619" s="34">
        <v>38.239395141601563</v>
      </c>
      <c r="R619" s="34">
        <v>6316.1837390625069</v>
      </c>
      <c r="S619" s="34">
        <v>53143.606020315383</v>
      </c>
      <c r="T619" s="34">
        <v>17813.530511587505</v>
      </c>
      <c r="U619" s="34">
        <v>8854.0529912500097</v>
      </c>
      <c r="V619" s="34">
        <v>71446.745148251459</v>
      </c>
      <c r="W619" s="34">
        <v>3939.3636150000002</v>
      </c>
      <c r="X619" s="34">
        <v>8926.8974829819272</v>
      </c>
      <c r="Y619" s="34">
        <v>26699.604116309143</v>
      </c>
      <c r="Z619" s="34">
        <v>-66.659096000000034</v>
      </c>
      <c r="AA619" s="34">
        <v>25834.856012092212</v>
      </c>
      <c r="AB619" s="34">
        <v>25131.875570029246</v>
      </c>
      <c r="AC619" s="34">
        <v>32311.818612999919</v>
      </c>
      <c r="AD619" s="34">
        <v>37351.408294090586</v>
      </c>
      <c r="AE619" s="34">
        <v>8753.5663058703722</v>
      </c>
      <c r="AF619" s="34">
        <v>16.522439516129033</v>
      </c>
      <c r="AG619" s="34">
        <v>24322.041047797851</v>
      </c>
      <c r="AH619" s="34">
        <v>43560.819895786561</v>
      </c>
      <c r="AI619" s="34">
        <v>5843.3566331098336</v>
      </c>
      <c r="AJ619" s="34">
        <v>-735.88203329101611</v>
      </c>
      <c r="AK619" s="34">
        <v>4051.3604959715612</v>
      </c>
      <c r="AL619" s="34">
        <v>21397.615117442117</v>
      </c>
      <c r="AM619" s="34">
        <v>13337.989370068659</v>
      </c>
      <c r="AN619" s="34">
        <v>12186.472846215825</v>
      </c>
      <c r="AO619" s="34">
        <v>50982.941157468842</v>
      </c>
      <c r="AP619" s="34">
        <v>741.40848970413219</v>
      </c>
      <c r="AQ619" s="34">
        <v>60668.516564752077</v>
      </c>
      <c r="AR619" s="34">
        <v>60376.196132641911</v>
      </c>
      <c r="AS619" s="34">
        <v>55432.524234960816</v>
      </c>
      <c r="AT619" s="34">
        <v>24596.351325591873</v>
      </c>
      <c r="AU619" s="34">
        <v>60280.541460053224</v>
      </c>
      <c r="AV619" s="34">
        <v>25599.582106833448</v>
      </c>
      <c r="AW619" s="34">
        <v>3276.7144166796907</v>
      </c>
      <c r="AX619" s="34">
        <v>46316.386165410186</v>
      </c>
      <c r="AY619" s="34">
        <v>60502.590911287058</v>
      </c>
    </row>
    <row r="620" spans="1:51" x14ac:dyDescent="0.25">
      <c r="A620" s="32">
        <v>44434</v>
      </c>
      <c r="B620" s="33">
        <v>19</v>
      </c>
      <c r="C620" s="34">
        <v>43408.944237011252</v>
      </c>
      <c r="D620" s="34">
        <v>46753.592151877936</v>
      </c>
      <c r="E620" s="34">
        <v>22088.222027718752</v>
      </c>
      <c r="F620" s="34">
        <v>83625.351395436097</v>
      </c>
      <c r="G620" s="34">
        <v>37976.176564261514</v>
      </c>
      <c r="H620" s="34">
        <v>8314.9946119434935</v>
      </c>
      <c r="I620" s="34">
        <v>34986.301116665287</v>
      </c>
      <c r="J620" s="34">
        <v>153.5064697265625</v>
      </c>
      <c r="K620" s="34">
        <v>26044.524757749805</v>
      </c>
      <c r="L620" s="34">
        <v>-8809.271709480141</v>
      </c>
      <c r="M620" s="34">
        <v>42625.639053720857</v>
      </c>
      <c r="N620" s="34">
        <v>18332.9793345</v>
      </c>
      <c r="O620" s="34">
        <v>56704.920673191547</v>
      </c>
      <c r="P620" s="34">
        <v>7511.8896095159744</v>
      </c>
      <c r="Q620" s="34">
        <v>39.048892974853509</v>
      </c>
      <c r="R620" s="34">
        <v>7908.1944296875054</v>
      </c>
      <c r="S620" s="34">
        <v>59461.174753284133</v>
      </c>
      <c r="T620" s="34">
        <v>20910.703924330104</v>
      </c>
      <c r="U620" s="34">
        <v>10550.786490468759</v>
      </c>
      <c r="V620" s="34">
        <v>84785.833691998108</v>
      </c>
      <c r="W620" s="34">
        <v>4083.8807930000003</v>
      </c>
      <c r="X620" s="34">
        <v>10155.757617128937</v>
      </c>
      <c r="Y620" s="34">
        <v>26632.01188792973</v>
      </c>
      <c r="Z620" s="34">
        <v>73.202952899999971</v>
      </c>
      <c r="AA620" s="34">
        <v>29538.137776310647</v>
      </c>
      <c r="AB620" s="34">
        <v>24041.507561513623</v>
      </c>
      <c r="AC620" s="34">
        <v>36434.219799743158</v>
      </c>
      <c r="AD620" s="34">
        <v>45624.408447995491</v>
      </c>
      <c r="AE620" s="34">
        <v>10995.479790003305</v>
      </c>
      <c r="AF620" s="34">
        <v>16.522439516129033</v>
      </c>
      <c r="AG620" s="34">
        <v>27811.659361723632</v>
      </c>
      <c r="AH620" s="34">
        <v>52582.331271584422</v>
      </c>
      <c r="AI620" s="34">
        <v>7258.2418902901445</v>
      </c>
      <c r="AJ620" s="34">
        <v>-775.25586929199221</v>
      </c>
      <c r="AK620" s="34">
        <v>3217.4593929458802</v>
      </c>
      <c r="AL620" s="34">
        <v>26030.368135160457</v>
      </c>
      <c r="AM620" s="34">
        <v>16649.887949415352</v>
      </c>
      <c r="AN620" s="34">
        <v>13156.687537699723</v>
      </c>
      <c r="AO620" s="34">
        <v>55454.006385587738</v>
      </c>
      <c r="AP620" s="34">
        <v>825.49954780936275</v>
      </c>
      <c r="AQ620" s="34">
        <v>59613.016810446417</v>
      </c>
      <c r="AR620" s="34">
        <v>63113.934278120039</v>
      </c>
      <c r="AS620" s="34">
        <v>63828.843246132674</v>
      </c>
      <c r="AT620" s="34">
        <v>26128.556767052483</v>
      </c>
      <c r="AU620" s="34">
        <v>68007.764548145205</v>
      </c>
      <c r="AV620" s="34">
        <v>31287.345926462251</v>
      </c>
      <c r="AW620" s="34">
        <v>4568.4790953945367</v>
      </c>
      <c r="AX620" s="34">
        <v>54870.961010312531</v>
      </c>
      <c r="AY620" s="34">
        <v>58460.22679074348</v>
      </c>
    </row>
    <row r="621" spans="1:51" x14ac:dyDescent="0.25">
      <c r="A621" s="32">
        <v>44434</v>
      </c>
      <c r="B621" s="33">
        <v>20</v>
      </c>
      <c r="C621" s="34">
        <v>46113.411467359743</v>
      </c>
      <c r="D621" s="34">
        <v>51643.741809862062</v>
      </c>
      <c r="E621" s="34">
        <v>26341.399100521379</v>
      </c>
      <c r="F621" s="34">
        <v>92219.431574979317</v>
      </c>
      <c r="G621" s="34">
        <v>44495.462540140252</v>
      </c>
      <c r="H621" s="34">
        <v>7541.3657067452577</v>
      </c>
      <c r="I621" s="34">
        <v>35144.840711783581</v>
      </c>
      <c r="J621" s="34">
        <v>183.10762023925793</v>
      </c>
      <c r="K621" s="34">
        <v>28672.044732040424</v>
      </c>
      <c r="L621" s="34">
        <v>-7190.4863001955428</v>
      </c>
      <c r="M621" s="34">
        <v>43066.059100113649</v>
      </c>
      <c r="N621" s="34">
        <v>20053.494180875001</v>
      </c>
      <c r="O621" s="34">
        <v>59572.62672943496</v>
      </c>
      <c r="P621" s="34">
        <v>8657.0357003125046</v>
      </c>
      <c r="Q621" s="34">
        <v>38.808065414428711</v>
      </c>
      <c r="R621" s="34">
        <v>9791.9976715820376</v>
      </c>
      <c r="S621" s="34">
        <v>69165.21191615767</v>
      </c>
      <c r="T621" s="34">
        <v>23315.298802010311</v>
      </c>
      <c r="U621" s="34">
        <v>12762.35679921876</v>
      </c>
      <c r="V621" s="34">
        <v>100331.12066923639</v>
      </c>
      <c r="W621" s="34">
        <v>4080.4936879999996</v>
      </c>
      <c r="X621" s="34">
        <v>12331.473253759897</v>
      </c>
      <c r="Y621" s="34">
        <v>27531.456479597829</v>
      </c>
      <c r="Z621" s="34">
        <v>213.66081049999997</v>
      </c>
      <c r="AA621" s="34">
        <v>35313.828340734413</v>
      </c>
      <c r="AB621" s="34">
        <v>22767.298766966756</v>
      </c>
      <c r="AC621" s="34">
        <v>40911.217381079186</v>
      </c>
      <c r="AD621" s="34">
        <v>55941.880631833752</v>
      </c>
      <c r="AE621" s="34">
        <v>12778.273901528632</v>
      </c>
      <c r="AF621" s="34">
        <v>16.522439516129033</v>
      </c>
      <c r="AG621" s="34">
        <v>32294.445519020996</v>
      </c>
      <c r="AH621" s="34">
        <v>64449.984948879341</v>
      </c>
      <c r="AI621" s="34">
        <v>9220.6323242187609</v>
      </c>
      <c r="AJ621" s="34">
        <v>-727.15182549316296</v>
      </c>
      <c r="AK621" s="34">
        <v>3629.7441376093902</v>
      </c>
      <c r="AL621" s="34">
        <v>31356.229306672751</v>
      </c>
      <c r="AM621" s="34">
        <v>20479.166279526547</v>
      </c>
      <c r="AN621" s="34">
        <v>14944.792320539067</v>
      </c>
      <c r="AO621" s="34">
        <v>62048.06898678212</v>
      </c>
      <c r="AP621" s="34">
        <v>961.26660156250114</v>
      </c>
      <c r="AQ621" s="34">
        <v>57966.229088847773</v>
      </c>
      <c r="AR621" s="34">
        <v>69517.004186926002</v>
      </c>
      <c r="AS621" s="34">
        <v>75010.761082929545</v>
      </c>
      <c r="AT621" s="34">
        <v>26386.838468725415</v>
      </c>
      <c r="AU621" s="34">
        <v>75981.56078326999</v>
      </c>
      <c r="AV621" s="34">
        <v>39042.824116560572</v>
      </c>
      <c r="AW621" s="34">
        <v>5841.3416143300828</v>
      </c>
      <c r="AX621" s="34">
        <v>65136.951562734394</v>
      </c>
      <c r="AY621" s="34">
        <v>56955.383419086145</v>
      </c>
    </row>
    <row r="622" spans="1:51" x14ac:dyDescent="0.25">
      <c r="A622" s="32">
        <v>44434</v>
      </c>
      <c r="B622" s="33">
        <v>21</v>
      </c>
      <c r="C622" s="34">
        <v>44592.767922071274</v>
      </c>
      <c r="D622" s="34">
        <v>52397.767991221677</v>
      </c>
      <c r="E622" s="34">
        <v>27315.826367426278</v>
      </c>
      <c r="F622" s="34">
        <v>92436.625203672796</v>
      </c>
      <c r="G622" s="34">
        <v>46017.877449753672</v>
      </c>
      <c r="H622" s="34">
        <v>7254.8290326735914</v>
      </c>
      <c r="I622" s="34">
        <v>34628.272612284549</v>
      </c>
      <c r="J622" s="34">
        <v>184.04510116577148</v>
      </c>
      <c r="K622" s="34">
        <v>29114.561750820096</v>
      </c>
      <c r="L622" s="34">
        <v>-7831.7084136631593</v>
      </c>
      <c r="M622" s="34">
        <v>43782.596091008592</v>
      </c>
      <c r="N622" s="34">
        <v>19950.358701156249</v>
      </c>
      <c r="O622" s="34">
        <v>61046.067489573143</v>
      </c>
      <c r="P622" s="34">
        <v>9181.9332333828224</v>
      </c>
      <c r="Q622" s="34">
        <v>37.71066951751709</v>
      </c>
      <c r="R622" s="34">
        <v>10282.172182128921</v>
      </c>
      <c r="S622" s="34">
        <v>70949.719641477495</v>
      </c>
      <c r="T622" s="34">
        <v>22309.178786395078</v>
      </c>
      <c r="U622" s="34">
        <v>12742.614334687511</v>
      </c>
      <c r="V622" s="34">
        <v>103491.17814392451</v>
      </c>
      <c r="W622" s="34">
        <v>4879.7747429999999</v>
      </c>
      <c r="X622" s="34">
        <v>12612.914507684658</v>
      </c>
      <c r="Y622" s="34">
        <v>27296.140733475037</v>
      </c>
      <c r="Z622" s="34">
        <v>158.54821169999997</v>
      </c>
      <c r="AA622" s="34">
        <v>36214.433034277885</v>
      </c>
      <c r="AB622" s="34">
        <v>21327.112599310505</v>
      </c>
      <c r="AC622" s="34">
        <v>40271.155454028267</v>
      </c>
      <c r="AD622" s="34">
        <v>59057.480643939103</v>
      </c>
      <c r="AE622" s="34">
        <v>13600.788245631924</v>
      </c>
      <c r="AF622" s="34">
        <v>16.522439516129033</v>
      </c>
      <c r="AG622" s="34">
        <v>33360.391870075684</v>
      </c>
      <c r="AH622" s="34">
        <v>66962.209786695748</v>
      </c>
      <c r="AI622" s="34">
        <v>9577.0815917968903</v>
      </c>
      <c r="AJ622" s="34">
        <v>-689.54949892089917</v>
      </c>
      <c r="AK622" s="34">
        <v>3547.5648908984504</v>
      </c>
      <c r="AL622" s="34">
        <v>32655.986052298205</v>
      </c>
      <c r="AM622" s="34">
        <v>21468.412717818315</v>
      </c>
      <c r="AN622" s="34">
        <v>14968.00873520753</v>
      </c>
      <c r="AO622" s="34">
        <v>62950.703533681924</v>
      </c>
      <c r="AP622" s="34">
        <v>951.92839050292991</v>
      </c>
      <c r="AQ622" s="34">
        <v>55205.789158305772</v>
      </c>
      <c r="AR622" s="34">
        <v>71333.805776737441</v>
      </c>
      <c r="AS622" s="34">
        <v>77570.005176835795</v>
      </c>
      <c r="AT622" s="34">
        <v>24338.1829390815</v>
      </c>
      <c r="AU622" s="34">
        <v>77505.902890999118</v>
      </c>
      <c r="AV622" s="34">
        <v>40039.538260860369</v>
      </c>
      <c r="AW622" s="34">
        <v>6110.1901248671884</v>
      </c>
      <c r="AX622" s="34">
        <v>67965.195502656265</v>
      </c>
      <c r="AY622" s="34">
        <v>53618.073803818683</v>
      </c>
    </row>
    <row r="623" spans="1:51" x14ac:dyDescent="0.25">
      <c r="A623" s="32">
        <v>44434</v>
      </c>
      <c r="B623" s="33">
        <v>22</v>
      </c>
      <c r="C623" s="34">
        <v>41889.863456986895</v>
      </c>
      <c r="D623" s="34">
        <v>51308.761815590813</v>
      </c>
      <c r="E623" s="34">
        <v>26567.459241151009</v>
      </c>
      <c r="F623" s="34">
        <v>89591.865288959787</v>
      </c>
      <c r="G623" s="34">
        <v>46169.332648017575</v>
      </c>
      <c r="H623" s="34">
        <v>7431.6306316648106</v>
      </c>
      <c r="I623" s="34">
        <v>33170.157194789426</v>
      </c>
      <c r="J623" s="34">
        <v>175.87582397460929</v>
      </c>
      <c r="K623" s="34">
        <v>29082.162883455221</v>
      </c>
      <c r="L623" s="34">
        <v>-8336.0351068250202</v>
      </c>
      <c r="M623" s="34">
        <v>43638.564617642733</v>
      </c>
      <c r="N623" s="34">
        <v>18781.369287218749</v>
      </c>
      <c r="O623" s="34">
        <v>59935.810640005744</v>
      </c>
      <c r="P623" s="34">
        <v>9294.5923001074279</v>
      </c>
      <c r="Q623" s="34">
        <v>36.834894180297852</v>
      </c>
      <c r="R623" s="34">
        <v>10285.144633398448</v>
      </c>
      <c r="S623" s="34">
        <v>71022.433947202589</v>
      </c>
      <c r="T623" s="34">
        <v>20865.876209810158</v>
      </c>
      <c r="U623" s="34">
        <v>12015.733633984381</v>
      </c>
      <c r="V623" s="34">
        <v>103139.56421402335</v>
      </c>
      <c r="W623" s="34">
        <v>5401.9915990000009</v>
      </c>
      <c r="X623" s="34">
        <v>13266.820532274258</v>
      </c>
      <c r="Y623" s="34">
        <v>26978.251409648292</v>
      </c>
      <c r="Z623" s="34">
        <v>6.6093449999999478</v>
      </c>
      <c r="AA623" s="34">
        <v>35869.889491044472</v>
      </c>
      <c r="AB623" s="34">
        <v>20250.098331326124</v>
      </c>
      <c r="AC623" s="34">
        <v>38774.321245493309</v>
      </c>
      <c r="AD623" s="34">
        <v>59031.672278644182</v>
      </c>
      <c r="AE623" s="34">
        <v>13323.602996772295</v>
      </c>
      <c r="AF623" s="34">
        <v>16.522439516129033</v>
      </c>
      <c r="AG623" s="34">
        <v>33166.239397683108</v>
      </c>
      <c r="AH623" s="34">
        <v>67282.944551454537</v>
      </c>
      <c r="AI623" s="34">
        <v>9595.8989257812609</v>
      </c>
      <c r="AJ623" s="34">
        <v>-681.63168728515598</v>
      </c>
      <c r="AK623" s="34">
        <v>3514.3770960624997</v>
      </c>
      <c r="AL623" s="34">
        <v>33560.745536713337</v>
      </c>
      <c r="AM623" s="34">
        <v>21787.019397631382</v>
      </c>
      <c r="AN623" s="34">
        <v>14636.02124685353</v>
      </c>
      <c r="AO623" s="34">
        <v>62412.111617960021</v>
      </c>
      <c r="AP623" s="34">
        <v>937.53649902343909</v>
      </c>
      <c r="AQ623" s="34">
        <v>53178.775139791614</v>
      </c>
      <c r="AR623" s="34">
        <v>71174.886775920604</v>
      </c>
      <c r="AS623" s="34">
        <v>77524.921717460791</v>
      </c>
      <c r="AT623" s="34">
        <v>22299.853767342243</v>
      </c>
      <c r="AU623" s="34">
        <v>76460.341009854892</v>
      </c>
      <c r="AV623" s="34">
        <v>39379.282155449793</v>
      </c>
      <c r="AW623" s="34">
        <v>6033.7908353761768</v>
      </c>
      <c r="AX623" s="34">
        <v>68634.844036914059</v>
      </c>
      <c r="AY623" s="34">
        <v>51252.789069911887</v>
      </c>
    </row>
    <row r="624" spans="1:51" x14ac:dyDescent="0.25">
      <c r="A624" s="32">
        <v>44434</v>
      </c>
      <c r="B624" s="33">
        <v>23</v>
      </c>
      <c r="C624" s="34">
        <v>37339.176316763733</v>
      </c>
      <c r="D624" s="34">
        <v>47612.92248840454</v>
      </c>
      <c r="E624" s="34">
        <v>23888.440775183375</v>
      </c>
      <c r="F624" s="34">
        <v>81048.862032898498</v>
      </c>
      <c r="G624" s="34">
        <v>41843.616023030285</v>
      </c>
      <c r="H624" s="34">
        <v>7808.2054205562963</v>
      </c>
      <c r="I624" s="34">
        <v>30748.059561887712</v>
      </c>
      <c r="J624" s="34">
        <v>159.3882942199707</v>
      </c>
      <c r="K624" s="34">
        <v>27211.621795762949</v>
      </c>
      <c r="L624" s="34">
        <v>-8899.1907919602163</v>
      </c>
      <c r="M624" s="34">
        <v>42445.689267306407</v>
      </c>
      <c r="N624" s="34">
        <v>16669.525933531251</v>
      </c>
      <c r="O624" s="34">
        <v>55176.779083703514</v>
      </c>
      <c r="P624" s="34">
        <v>8751.7754698671979</v>
      </c>
      <c r="Q624" s="34">
        <v>36.362017631530769</v>
      </c>
      <c r="R624" s="34">
        <v>9656.7215617968886</v>
      </c>
      <c r="S624" s="34">
        <v>66758.199196570262</v>
      </c>
      <c r="T624" s="34">
        <v>18821.725449429163</v>
      </c>
      <c r="U624" s="34">
        <v>10701.068410625001</v>
      </c>
      <c r="V624" s="34">
        <v>95202.810853228119</v>
      </c>
      <c r="W624" s="34">
        <v>5254.5703689999991</v>
      </c>
      <c r="X624" s="34">
        <v>12683.087114813843</v>
      </c>
      <c r="Y624" s="34">
        <v>25844.151559087601</v>
      </c>
      <c r="Z624" s="34">
        <v>-29.348534000000001</v>
      </c>
      <c r="AA624" s="34">
        <v>32994.152981658313</v>
      </c>
      <c r="AB624" s="34">
        <v>18981.054823888622</v>
      </c>
      <c r="AC624" s="34">
        <v>35516.568137992334</v>
      </c>
      <c r="AD624" s="34">
        <v>54589.338282826429</v>
      </c>
      <c r="AE624" s="34">
        <v>11960.570267883932</v>
      </c>
      <c r="AF624" s="34">
        <v>16.522439516129033</v>
      </c>
      <c r="AG624" s="34">
        <v>30627.555765605466</v>
      </c>
      <c r="AH624" s="34">
        <v>63114.923011381296</v>
      </c>
      <c r="AI624" s="34">
        <v>8877.9013671875109</v>
      </c>
      <c r="AJ624" s="34">
        <v>-688.69221667968691</v>
      </c>
      <c r="AK624" s="34">
        <v>3225.4812604374902</v>
      </c>
      <c r="AL624" s="34">
        <v>30401.511315992968</v>
      </c>
      <c r="AM624" s="34">
        <v>19549.338184049568</v>
      </c>
      <c r="AN624" s="34">
        <v>14168.318614662618</v>
      </c>
      <c r="AO624" s="34">
        <v>58545.849438413672</v>
      </c>
      <c r="AP624" s="34">
        <v>957.25071716308605</v>
      </c>
      <c r="AQ624" s="34">
        <v>49835.740753593636</v>
      </c>
      <c r="AR624" s="34">
        <v>66818.321382034585</v>
      </c>
      <c r="AS624" s="34">
        <v>71833.982240195182</v>
      </c>
      <c r="AT624" s="34">
        <v>22712.08366772949</v>
      </c>
      <c r="AU624" s="34">
        <v>69962.915870771394</v>
      </c>
      <c r="AV624" s="34">
        <v>36599.088623386007</v>
      </c>
      <c r="AW624" s="34">
        <v>6878.9106635574226</v>
      </c>
      <c r="AX624" s="34">
        <v>64204.193852421871</v>
      </c>
      <c r="AY624" s="34">
        <v>47046.495816671966</v>
      </c>
    </row>
    <row r="625" spans="1:51" x14ac:dyDescent="0.25">
      <c r="A625" s="32">
        <v>44434</v>
      </c>
      <c r="B625" s="33">
        <v>24</v>
      </c>
      <c r="C625" s="34">
        <v>31946.437429712543</v>
      </c>
      <c r="D625" s="34">
        <v>41798.113606020008</v>
      </c>
      <c r="E625" s="34">
        <v>20803.007782222368</v>
      </c>
      <c r="F625" s="34">
        <v>68842.422655748</v>
      </c>
      <c r="G625" s="34">
        <v>33960.967801198276</v>
      </c>
      <c r="H625" s="34">
        <v>7799.7356844112619</v>
      </c>
      <c r="I625" s="34">
        <v>27194.298836765021</v>
      </c>
      <c r="J625" s="34">
        <v>139.88563537597659</v>
      </c>
      <c r="K625" s="34">
        <v>23687.280104820275</v>
      </c>
      <c r="L625" s="34">
        <v>-9413.0220072971606</v>
      </c>
      <c r="M625" s="34">
        <v>40008.457785822029</v>
      </c>
      <c r="N625" s="34">
        <v>14796.313874625001</v>
      </c>
      <c r="O625" s="34">
        <v>48242.596202100467</v>
      </c>
      <c r="P625" s="34">
        <v>7699.6154329062592</v>
      </c>
      <c r="Q625" s="34">
        <v>35.676982879638672</v>
      </c>
      <c r="R625" s="34">
        <v>8117.0908383984442</v>
      </c>
      <c r="S625" s="34">
        <v>57696.944913470899</v>
      </c>
      <c r="T625" s="34">
        <v>16183.722277199908</v>
      </c>
      <c r="U625" s="34">
        <v>9370.5783772656305</v>
      </c>
      <c r="V625" s="34">
        <v>83094.72354631382</v>
      </c>
      <c r="W625" s="34">
        <v>4686.4755779999996</v>
      </c>
      <c r="X625" s="34">
        <v>10254.575987692715</v>
      </c>
      <c r="Y625" s="34">
        <v>24848.2681649441</v>
      </c>
      <c r="Z625" s="34">
        <v>-1.3357107999999727</v>
      </c>
      <c r="AA625" s="34">
        <v>28209.48081431615</v>
      </c>
      <c r="AB625" s="34">
        <v>17222.461045576136</v>
      </c>
      <c r="AC625" s="34">
        <v>30841.368820807646</v>
      </c>
      <c r="AD625" s="34">
        <v>46404.191070630637</v>
      </c>
      <c r="AE625" s="34">
        <v>10702.501869754647</v>
      </c>
      <c r="AF625" s="34">
        <v>16.522439516129033</v>
      </c>
      <c r="AG625" s="34">
        <v>26060.721680878905</v>
      </c>
      <c r="AH625" s="34">
        <v>50621.115234268022</v>
      </c>
      <c r="AI625" s="34">
        <v>7565.1746826171902</v>
      </c>
      <c r="AJ625" s="34">
        <v>-688.31838872558501</v>
      </c>
      <c r="AK625" s="34">
        <v>2923.4793427187601</v>
      </c>
      <c r="AL625" s="34">
        <v>26145.572910697738</v>
      </c>
      <c r="AM625" s="34">
        <v>16388.633714320778</v>
      </c>
      <c r="AN625" s="34">
        <v>12664.743492467784</v>
      </c>
      <c r="AO625" s="34">
        <v>51414.141373838473</v>
      </c>
      <c r="AP625" s="34">
        <v>933.62861633300804</v>
      </c>
      <c r="AQ625" s="34">
        <v>45178.291396188608</v>
      </c>
      <c r="AR625" s="34">
        <v>58737.081230444404</v>
      </c>
      <c r="AS625" s="34">
        <v>61419.588971835808</v>
      </c>
      <c r="AT625" s="34">
        <v>21689.757386101061</v>
      </c>
      <c r="AU625" s="34">
        <v>59625.854016839126</v>
      </c>
      <c r="AV625" s="34">
        <v>24597.812932039942</v>
      </c>
      <c r="AW625" s="34">
        <v>16971.959380048829</v>
      </c>
      <c r="AX625" s="34">
        <v>54929.277432812531</v>
      </c>
      <c r="AY625" s="34">
        <v>41778.487769061983</v>
      </c>
    </row>
    <row r="626" spans="1:51" x14ac:dyDescent="0.25">
      <c r="A626" s="32">
        <v>44435</v>
      </c>
      <c r="B626" s="33">
        <v>1</v>
      </c>
      <c r="C626" s="34">
        <v>27668.189183967417</v>
      </c>
      <c r="D626" s="34">
        <v>35544.967948640617</v>
      </c>
      <c r="E626" s="34">
        <v>17334.887325787506</v>
      </c>
      <c r="F626" s="34">
        <v>57798.657399739204</v>
      </c>
      <c r="G626" s="34">
        <v>12467.946126394048</v>
      </c>
      <c r="H626" s="34">
        <v>7733.6686674828034</v>
      </c>
      <c r="I626" s="34">
        <v>23105.287799157599</v>
      </c>
      <c r="J626" s="34">
        <v>111.4787578582763</v>
      </c>
      <c r="K626" s="34">
        <v>19812.791404101274</v>
      </c>
      <c r="L626" s="34">
        <v>-9970.2381746098672</v>
      </c>
      <c r="M626" s="34">
        <v>37275.269614186858</v>
      </c>
      <c r="N626" s="34">
        <v>13066.15526740625</v>
      </c>
      <c r="O626" s="34">
        <v>40565.783117683961</v>
      </c>
      <c r="P626" s="34">
        <v>6666.4177260058759</v>
      </c>
      <c r="Q626" s="34">
        <v>34.756322860717781</v>
      </c>
      <c r="R626" s="34">
        <v>6504.6129670117207</v>
      </c>
      <c r="S626" s="34">
        <v>47512.18088615952</v>
      </c>
      <c r="T626" s="34">
        <v>14037.955857093784</v>
      </c>
      <c r="U626" s="34">
        <v>8160.1777396093903</v>
      </c>
      <c r="V626" s="34">
        <v>66846.713666958894</v>
      </c>
      <c r="W626" s="34">
        <v>4076.0882840000004</v>
      </c>
      <c r="X626" s="34">
        <v>7756.2770786820511</v>
      </c>
      <c r="Y626" s="34">
        <v>23887.654434167442</v>
      </c>
      <c r="Z626" s="34">
        <v>9.3707000999999082</v>
      </c>
      <c r="AA626" s="34">
        <v>22259.330591561928</v>
      </c>
      <c r="AB626" s="34">
        <v>15191.898213154242</v>
      </c>
      <c r="AC626" s="34">
        <v>26318.752823431256</v>
      </c>
      <c r="AD626" s="34">
        <v>36937.760188899432</v>
      </c>
      <c r="AE626" s="34">
        <v>8916.4518172086409</v>
      </c>
      <c r="AF626" s="34">
        <v>16.522439516129033</v>
      </c>
      <c r="AG626" s="34">
        <v>21112.781963095702</v>
      </c>
      <c r="AH626" s="34">
        <v>40540.296492414498</v>
      </c>
      <c r="AI626" s="34">
        <v>6042.7886962890707</v>
      </c>
      <c r="AJ626" s="34">
        <v>-682.62278271972582</v>
      </c>
      <c r="AK626" s="34">
        <v>2770.8620476640631</v>
      </c>
      <c r="AL626" s="34">
        <v>20934.551236371099</v>
      </c>
      <c r="AM626" s="34">
        <v>12627.486121453714</v>
      </c>
      <c r="AN626" s="34">
        <v>11197.220825691411</v>
      </c>
      <c r="AO626" s="34">
        <v>43772.255392507599</v>
      </c>
      <c r="AP626" s="34">
        <v>863.62634277343705</v>
      </c>
      <c r="AQ626" s="34">
        <v>39954.60223243665</v>
      </c>
      <c r="AR626" s="34">
        <v>49116.71562486489</v>
      </c>
      <c r="AS626" s="34">
        <v>50019.620345898322</v>
      </c>
      <c r="AT626" s="34">
        <v>20030.31767260368</v>
      </c>
      <c r="AU626" s="34">
        <v>49202.669843376214</v>
      </c>
      <c r="AV626" s="34">
        <v>15985.402479424694</v>
      </c>
      <c r="AW626" s="34">
        <v>16383.956909544922</v>
      </c>
      <c r="AX626" s="34">
        <v>44315.011721914103</v>
      </c>
      <c r="AY626" s="34">
        <v>36630.363667370642</v>
      </c>
    </row>
    <row r="627" spans="1:51" x14ac:dyDescent="0.25">
      <c r="A627" s="32">
        <v>44435</v>
      </c>
      <c r="B627" s="33">
        <v>2</v>
      </c>
      <c r="C627" s="34">
        <v>24962.398628202744</v>
      </c>
      <c r="D627" s="34">
        <v>30546.965455061516</v>
      </c>
      <c r="E627" s="34">
        <v>15027.588698918591</v>
      </c>
      <c r="F627" s="34">
        <v>50408.791579548524</v>
      </c>
      <c r="G627" s="34">
        <v>7945.9631249018421</v>
      </c>
      <c r="H627" s="34">
        <v>7846.9701337545303</v>
      </c>
      <c r="I627" s="34">
        <v>19981.24562640419</v>
      </c>
      <c r="J627" s="34">
        <v>94.734802246093807</v>
      </c>
      <c r="K627" s="34">
        <v>16597.493597265951</v>
      </c>
      <c r="L627" s="34">
        <v>-10457.342482924729</v>
      </c>
      <c r="M627" s="34">
        <v>35162.715061997129</v>
      </c>
      <c r="N627" s="34">
        <v>11964.583691312511</v>
      </c>
      <c r="O627" s="34">
        <v>34500.894522044589</v>
      </c>
      <c r="P627" s="34">
        <v>5859.8573503574298</v>
      </c>
      <c r="Q627" s="34">
        <v>34.102829933166497</v>
      </c>
      <c r="R627" s="34">
        <v>5311.3168787304703</v>
      </c>
      <c r="S627" s="34">
        <v>39241.421371025237</v>
      </c>
      <c r="T627" s="34">
        <v>12647.661964030885</v>
      </c>
      <c r="U627" s="34">
        <v>7602.7679938281308</v>
      </c>
      <c r="V627" s="34">
        <v>56041.738828255919</v>
      </c>
      <c r="W627" s="34">
        <v>3697.2844419999992</v>
      </c>
      <c r="X627" s="34">
        <v>6927.1636295689277</v>
      </c>
      <c r="Y627" s="34">
        <v>21785.916091377443</v>
      </c>
      <c r="Z627" s="34">
        <v>95.402438400000023</v>
      </c>
      <c r="AA627" s="34">
        <v>17738.539522534902</v>
      </c>
      <c r="AB627" s="34">
        <v>13725.314468677696</v>
      </c>
      <c r="AC627" s="34">
        <v>23652.508795518588</v>
      </c>
      <c r="AD627" s="34">
        <v>30293.443111488421</v>
      </c>
      <c r="AE627" s="34">
        <v>7047.2175544976981</v>
      </c>
      <c r="AF627" s="34">
        <v>16.522439516129033</v>
      </c>
      <c r="AG627" s="34">
        <v>17340.518752949218</v>
      </c>
      <c r="AH627" s="34">
        <v>33275.057017780717</v>
      </c>
      <c r="AI627" s="34">
        <v>4835.52587890625</v>
      </c>
      <c r="AJ627" s="34">
        <v>-662.81259368652218</v>
      </c>
      <c r="AK627" s="34">
        <v>2551.9560761093753</v>
      </c>
      <c r="AL627" s="34">
        <v>16936.163059063212</v>
      </c>
      <c r="AM627" s="34">
        <v>9713.8872574748548</v>
      </c>
      <c r="AN627" s="34">
        <v>9967.1856148300831</v>
      </c>
      <c r="AO627" s="34">
        <v>37347.975624984792</v>
      </c>
      <c r="AP627" s="34">
        <v>803.87284851074196</v>
      </c>
      <c r="AQ627" s="34">
        <v>35762.962781118062</v>
      </c>
      <c r="AR627" s="34">
        <v>41699.941084400663</v>
      </c>
      <c r="AS627" s="34">
        <v>40477.330124960819</v>
      </c>
      <c r="AT627" s="34">
        <v>18523.395191593954</v>
      </c>
      <c r="AU627" s="34">
        <v>41782.187195904829</v>
      </c>
      <c r="AV627" s="34">
        <v>16510.650427009667</v>
      </c>
      <c r="AW627" s="34">
        <v>8365.7243955078211</v>
      </c>
      <c r="AX627" s="34">
        <v>35811.514699980478</v>
      </c>
      <c r="AY627" s="34">
        <v>33127.099172847011</v>
      </c>
    </row>
    <row r="628" spans="1:51" x14ac:dyDescent="0.25">
      <c r="A628" s="32">
        <v>44435</v>
      </c>
      <c r="B628" s="33">
        <v>3</v>
      </c>
      <c r="C628" s="34">
        <v>23830.035515652984</v>
      </c>
      <c r="D628" s="34">
        <v>27559.596888806151</v>
      </c>
      <c r="E628" s="34">
        <v>13583.44782574588</v>
      </c>
      <c r="F628" s="34">
        <v>46878.686502654484</v>
      </c>
      <c r="G628" s="34">
        <v>14815.061111583513</v>
      </c>
      <c r="H628" s="34">
        <v>7729.1284587870123</v>
      </c>
      <c r="I628" s="34">
        <v>18438.481681382338</v>
      </c>
      <c r="J628" s="34">
        <v>85.369140625</v>
      </c>
      <c r="K628" s="34">
        <v>15002.882593209239</v>
      </c>
      <c r="L628" s="34">
        <v>-9975.7884893902592</v>
      </c>
      <c r="M628" s="34">
        <v>32880.654382995948</v>
      </c>
      <c r="N628" s="34">
        <v>11633.61286451564</v>
      </c>
      <c r="O628" s="34">
        <v>31677.571253681544</v>
      </c>
      <c r="P628" s="34">
        <v>5442.408335378911</v>
      </c>
      <c r="Q628" s="34">
        <v>33.825775146484368</v>
      </c>
      <c r="R628" s="34">
        <v>4683.1881890234381</v>
      </c>
      <c r="S628" s="34">
        <v>34167.236201027685</v>
      </c>
      <c r="T628" s="34">
        <v>12169.276467771426</v>
      </c>
      <c r="U628" s="34">
        <v>7259.2211088281401</v>
      </c>
      <c r="V628" s="34">
        <v>50170.814885928281</v>
      </c>
      <c r="W628" s="34">
        <v>3667.1807509999999</v>
      </c>
      <c r="X628" s="34">
        <v>6523.6434778464318</v>
      </c>
      <c r="Y628" s="34">
        <v>20678.528680270781</v>
      </c>
      <c r="Z628" s="34">
        <v>71.296396199999947</v>
      </c>
      <c r="AA628" s="34">
        <v>14658.451259524885</v>
      </c>
      <c r="AB628" s="34">
        <v>13086.557127716753</v>
      </c>
      <c r="AC628" s="34">
        <v>22426.142229692145</v>
      </c>
      <c r="AD628" s="34">
        <v>26465.101695631489</v>
      </c>
      <c r="AE628" s="34">
        <v>6474.6788749986563</v>
      </c>
      <c r="AF628" s="34">
        <v>16.522439516129033</v>
      </c>
      <c r="AG628" s="34">
        <v>15103.808634594727</v>
      </c>
      <c r="AH628" s="34">
        <v>28617.655522516063</v>
      </c>
      <c r="AI628" s="34">
        <v>4129.0334228515694</v>
      </c>
      <c r="AJ628" s="34">
        <v>-688.43836400878899</v>
      </c>
      <c r="AK628" s="34">
        <v>2505.315861718751</v>
      </c>
      <c r="AL628" s="34">
        <v>14650.842719326261</v>
      </c>
      <c r="AM628" s="34">
        <v>8098.1203859554116</v>
      </c>
      <c r="AN628" s="34">
        <v>9182.8891112656456</v>
      </c>
      <c r="AO628" s="34">
        <v>33379.928388952307</v>
      </c>
      <c r="AP628" s="34">
        <v>766.87306213378804</v>
      </c>
      <c r="AQ628" s="34">
        <v>33599.529381540917</v>
      </c>
      <c r="AR628" s="34">
        <v>37470.109376212175</v>
      </c>
      <c r="AS628" s="34">
        <v>34885.242154843618</v>
      </c>
      <c r="AT628" s="34">
        <v>17947.720291203295</v>
      </c>
      <c r="AU628" s="34">
        <v>37972.248592387405</v>
      </c>
      <c r="AV628" s="34">
        <v>13337.598483086327</v>
      </c>
      <c r="AW628" s="34">
        <v>8868.2998362519684</v>
      </c>
      <c r="AX628" s="34">
        <v>30908.977713505868</v>
      </c>
      <c r="AY628" s="34">
        <v>31438.219201479282</v>
      </c>
    </row>
    <row r="629" spans="1:51" x14ac:dyDescent="0.25">
      <c r="A629" s="32">
        <v>44435</v>
      </c>
      <c r="B629" s="33">
        <v>4</v>
      </c>
      <c r="C629" s="34">
        <v>23196.204047574192</v>
      </c>
      <c r="D629" s="34">
        <v>26020.31756593701</v>
      </c>
      <c r="E629" s="34">
        <v>12399.618277986285</v>
      </c>
      <c r="F629" s="34">
        <v>45207.687705346398</v>
      </c>
      <c r="G629" s="34">
        <v>21802.149297144533</v>
      </c>
      <c r="H629" s="34">
        <v>7203.1431192540349</v>
      </c>
      <c r="I629" s="34">
        <v>17726.690645922376</v>
      </c>
      <c r="J629" s="34">
        <v>78.049177169799691</v>
      </c>
      <c r="K629" s="34">
        <v>14248.779526205461</v>
      </c>
      <c r="L629" s="34">
        <v>-10529.594296686104</v>
      </c>
      <c r="M629" s="34">
        <v>32775.216701827725</v>
      </c>
      <c r="N629" s="34">
        <v>11294.97685320313</v>
      </c>
      <c r="O629" s="34">
        <v>30348.016304738678</v>
      </c>
      <c r="P629" s="34">
        <v>5155.2504755468808</v>
      </c>
      <c r="Q629" s="34">
        <v>33.702855110168457</v>
      </c>
      <c r="R629" s="34">
        <v>4319.1849827148453</v>
      </c>
      <c r="S629" s="34">
        <v>31669.755927747658</v>
      </c>
      <c r="T629" s="34">
        <v>12013.396301615261</v>
      </c>
      <c r="U629" s="34">
        <v>7100.8111550390695</v>
      </c>
      <c r="V629" s="34">
        <v>47992.210181502203</v>
      </c>
      <c r="W629" s="34">
        <v>3482.4358929999999</v>
      </c>
      <c r="X629" s="34">
        <v>5787.4285904708522</v>
      </c>
      <c r="Y629" s="34">
        <v>20537.872245526713</v>
      </c>
      <c r="Z629" s="34">
        <v>-12.50029909999995</v>
      </c>
      <c r="AA629" s="34">
        <v>13066.903051704703</v>
      </c>
      <c r="AB629" s="34">
        <v>12737.217933497994</v>
      </c>
      <c r="AC629" s="34">
        <v>21572.65389998757</v>
      </c>
      <c r="AD629" s="34">
        <v>24660.895034389545</v>
      </c>
      <c r="AE629" s="34">
        <v>6104.2069013470691</v>
      </c>
      <c r="AF629" s="34">
        <v>16.522439516129033</v>
      </c>
      <c r="AG629" s="34">
        <v>14097.123020412597</v>
      </c>
      <c r="AH629" s="34">
        <v>26616.99751782075</v>
      </c>
      <c r="AI629" s="34">
        <v>3741.5130615234402</v>
      </c>
      <c r="AJ629" s="34">
        <v>-709.18528849121105</v>
      </c>
      <c r="AK629" s="34">
        <v>2392.7932512851562</v>
      </c>
      <c r="AL629" s="34">
        <v>13382.565244041238</v>
      </c>
      <c r="AM629" s="34">
        <v>7874.5725664884794</v>
      </c>
      <c r="AN629" s="34">
        <v>8412.5853352031299</v>
      </c>
      <c r="AO629" s="34">
        <v>31210.360687164364</v>
      </c>
      <c r="AP629" s="34">
        <v>713.81393432617199</v>
      </c>
      <c r="AQ629" s="34">
        <v>32467.692324913711</v>
      </c>
      <c r="AR629" s="34">
        <v>35041.87309768462</v>
      </c>
      <c r="AS629" s="34">
        <v>32013.424805937368</v>
      </c>
      <c r="AT629" s="34">
        <v>17441.312566501962</v>
      </c>
      <c r="AU629" s="34">
        <v>36436.859151799639</v>
      </c>
      <c r="AV629" s="34">
        <v>10375.475177109758</v>
      </c>
      <c r="AW629" s="34">
        <v>8425.3737632412212</v>
      </c>
      <c r="AX629" s="34">
        <v>27953.664601308603</v>
      </c>
      <c r="AY629" s="34">
        <v>30594.851508480147</v>
      </c>
    </row>
    <row r="630" spans="1:51" x14ac:dyDescent="0.25">
      <c r="A630" s="32">
        <v>44435</v>
      </c>
      <c r="B630" s="33">
        <v>5</v>
      </c>
      <c r="C630" s="34">
        <v>23069.409696184033</v>
      </c>
      <c r="D630" s="34">
        <v>25520.943266856437</v>
      </c>
      <c r="E630" s="34">
        <v>12025.541320528824</v>
      </c>
      <c r="F630" s="34">
        <v>44453.377992071248</v>
      </c>
      <c r="G630" s="34">
        <v>21307.142923502939</v>
      </c>
      <c r="H630" s="34">
        <v>7261.47328782144</v>
      </c>
      <c r="I630" s="34">
        <v>17421.753389058838</v>
      </c>
      <c r="J630" s="34">
        <v>75.9578666687013</v>
      </c>
      <c r="K630" s="34">
        <v>13659.998329647247</v>
      </c>
      <c r="L630" s="34">
        <v>-9822.7239659428196</v>
      </c>
      <c r="M630" s="34">
        <v>32268.653104852954</v>
      </c>
      <c r="N630" s="34">
        <v>11290.520687187511</v>
      </c>
      <c r="O630" s="34">
        <v>30002.968468335839</v>
      </c>
      <c r="P630" s="34">
        <v>4896.4290745136768</v>
      </c>
      <c r="Q630" s="34">
        <v>34.034413337707512</v>
      </c>
      <c r="R630" s="34">
        <v>4198.7693443164071</v>
      </c>
      <c r="S630" s="34">
        <v>30652.974265912941</v>
      </c>
      <c r="T630" s="34">
        <v>11950.858587175569</v>
      </c>
      <c r="U630" s="34">
        <v>7094.5670956249996</v>
      </c>
      <c r="V630" s="34">
        <v>46664.00556519127</v>
      </c>
      <c r="W630" s="34">
        <v>3272.8973999999998</v>
      </c>
      <c r="X630" s="34">
        <v>6167.8669304717587</v>
      </c>
      <c r="Y630" s="34">
        <v>20119.700503220301</v>
      </c>
      <c r="Z630" s="34">
        <v>21.039227199999978</v>
      </c>
      <c r="AA630" s="34">
        <v>12334.22057845201</v>
      </c>
      <c r="AB630" s="34">
        <v>12764.574532849565</v>
      </c>
      <c r="AC630" s="34">
        <v>21109.16887241463</v>
      </c>
      <c r="AD630" s="34">
        <v>24113.726029466085</v>
      </c>
      <c r="AE630" s="34">
        <v>6214.4867244113875</v>
      </c>
      <c r="AF630" s="34">
        <v>16.522439516129033</v>
      </c>
      <c r="AG630" s="34">
        <v>13749.2260565625</v>
      </c>
      <c r="AH630" s="34">
        <v>25869.482774164499</v>
      </c>
      <c r="AI630" s="34">
        <v>3582.2509277343802</v>
      </c>
      <c r="AJ630" s="34">
        <v>-688.73338934081983</v>
      </c>
      <c r="AK630" s="34">
        <v>2406.6100876953133</v>
      </c>
      <c r="AL630" s="34">
        <v>12762.907504176739</v>
      </c>
      <c r="AM630" s="34">
        <v>7266.5063599772984</v>
      </c>
      <c r="AN630" s="34">
        <v>8357.6244847421985</v>
      </c>
      <c r="AO630" s="34">
        <v>30062.190579370548</v>
      </c>
      <c r="AP630" s="34">
        <v>719.09486389160111</v>
      </c>
      <c r="AQ630" s="34">
        <v>31972.650257718891</v>
      </c>
      <c r="AR630" s="34">
        <v>34175.604085776242</v>
      </c>
      <c r="AS630" s="34">
        <v>30903.726082812376</v>
      </c>
      <c r="AT630" s="34">
        <v>17366.834342064452</v>
      </c>
      <c r="AU630" s="34">
        <v>35991.584382837718</v>
      </c>
      <c r="AV630" s="34">
        <v>12869.036030046289</v>
      </c>
      <c r="AW630" s="34">
        <v>4329.7319182861384</v>
      </c>
      <c r="AX630" s="34">
        <v>27064.348809423838</v>
      </c>
      <c r="AY630" s="34">
        <v>30445.121956188188</v>
      </c>
    </row>
    <row r="631" spans="1:51" x14ac:dyDescent="0.25">
      <c r="A631" s="32">
        <v>44435</v>
      </c>
      <c r="B631" s="33">
        <v>6</v>
      </c>
      <c r="C631" s="34">
        <v>24011.617213338817</v>
      </c>
      <c r="D631" s="34">
        <v>26193.586507701169</v>
      </c>
      <c r="E631" s="34">
        <v>12563.559272681709</v>
      </c>
      <c r="F631" s="34">
        <v>45515.632545396926</v>
      </c>
      <c r="G631" s="34">
        <v>22333.792916460436</v>
      </c>
      <c r="H631" s="34">
        <v>7524.4529899920744</v>
      </c>
      <c r="I631" s="34">
        <v>18075.685597189222</v>
      </c>
      <c r="J631" s="34">
        <v>82.267913818359403</v>
      </c>
      <c r="K631" s="34">
        <v>14218.085113310559</v>
      </c>
      <c r="L631" s="34">
        <v>-9564.2450075404486</v>
      </c>
      <c r="M631" s="34">
        <v>33067.519138623968</v>
      </c>
      <c r="N631" s="34">
        <v>11753.93458946877</v>
      </c>
      <c r="O631" s="34">
        <v>31295.563796124414</v>
      </c>
      <c r="P631" s="34">
        <v>5206.3067980957148</v>
      </c>
      <c r="Q631" s="34">
        <v>33.99525451660157</v>
      </c>
      <c r="R631" s="34">
        <v>4376.8352586230467</v>
      </c>
      <c r="S631" s="34">
        <v>31602.060478683939</v>
      </c>
      <c r="T631" s="34">
        <v>12224.506323355097</v>
      </c>
      <c r="U631" s="34">
        <v>7300.0571698046906</v>
      </c>
      <c r="V631" s="34">
        <v>46223.053091532296</v>
      </c>
      <c r="W631" s="34">
        <v>3285.6793929999999</v>
      </c>
      <c r="X631" s="34">
        <v>5655.1715901698408</v>
      </c>
      <c r="Y631" s="34">
        <v>20690.381527385543</v>
      </c>
      <c r="Z631" s="34">
        <v>118.21171979999994</v>
      </c>
      <c r="AA631" s="34">
        <v>13182.937805367159</v>
      </c>
      <c r="AB631" s="34">
        <v>13154.971275802671</v>
      </c>
      <c r="AC631" s="34">
        <v>21477.614756391693</v>
      </c>
      <c r="AD631" s="34">
        <v>25027.672937877094</v>
      </c>
      <c r="AE631" s="34">
        <v>6404.0215123078688</v>
      </c>
      <c r="AF631" s="34">
        <v>16.522439516129033</v>
      </c>
      <c r="AG631" s="34">
        <v>14017.567046865235</v>
      </c>
      <c r="AH631" s="34">
        <v>27278.323304296333</v>
      </c>
      <c r="AI631" s="34">
        <v>3779.5871337890703</v>
      </c>
      <c r="AJ631" s="34">
        <v>-691.36446999999998</v>
      </c>
      <c r="AK631" s="34">
        <v>2380.7056516640632</v>
      </c>
      <c r="AL631" s="34">
        <v>13200.471850427952</v>
      </c>
      <c r="AM631" s="34">
        <v>7416.1024921368635</v>
      </c>
      <c r="AN631" s="34">
        <v>8705.8410953515722</v>
      </c>
      <c r="AO631" s="34">
        <v>30945.475267013615</v>
      </c>
      <c r="AP631" s="34">
        <v>679.05480957031205</v>
      </c>
      <c r="AQ631" s="34">
        <v>32579.082594137839</v>
      </c>
      <c r="AR631" s="34">
        <v>34877.671574069209</v>
      </c>
      <c r="AS631" s="34">
        <v>32638.5973158202</v>
      </c>
      <c r="AT631" s="34">
        <v>17469.796200004486</v>
      </c>
      <c r="AU631" s="34">
        <v>36870.83523422596</v>
      </c>
      <c r="AV631" s="34">
        <v>16074.116873551178</v>
      </c>
      <c r="AW631" s="34">
        <v>2852.4621884306771</v>
      </c>
      <c r="AX631" s="34">
        <v>27885.423829355463</v>
      </c>
      <c r="AY631" s="34">
        <v>31180.350765963532</v>
      </c>
    </row>
    <row r="632" spans="1:51" x14ac:dyDescent="0.25">
      <c r="A632" s="32">
        <v>44435</v>
      </c>
      <c r="B632" s="33">
        <v>7</v>
      </c>
      <c r="C632" s="34">
        <v>27481.211975760103</v>
      </c>
      <c r="D632" s="34">
        <v>29659.683824782718</v>
      </c>
      <c r="E632" s="34">
        <v>15887.033959953451</v>
      </c>
      <c r="F632" s="34">
        <v>53254.892631915223</v>
      </c>
      <c r="G632" s="34">
        <v>25713.377903434335</v>
      </c>
      <c r="H632" s="34">
        <v>8277.5624709907806</v>
      </c>
      <c r="I632" s="34">
        <v>21279.398398231835</v>
      </c>
      <c r="J632" s="34">
        <v>89.922634124755803</v>
      </c>
      <c r="K632" s="34">
        <v>16184.088605544453</v>
      </c>
      <c r="L632" s="34">
        <v>-8786.7350444386539</v>
      </c>
      <c r="M632" s="34">
        <v>34910.095563587478</v>
      </c>
      <c r="N632" s="34">
        <v>14162.10036354689</v>
      </c>
      <c r="O632" s="34">
        <v>36330.508454256968</v>
      </c>
      <c r="P632" s="34">
        <v>5549.3072603242199</v>
      </c>
      <c r="Q632" s="34">
        <v>33.955748558044426</v>
      </c>
      <c r="R632" s="34">
        <v>5074.1162817578133</v>
      </c>
      <c r="S632" s="34">
        <v>36309.419811997541</v>
      </c>
      <c r="T632" s="34">
        <v>13749.059350199721</v>
      </c>
      <c r="U632" s="34">
        <v>8482.5491801953303</v>
      </c>
      <c r="V632" s="34">
        <v>53662.536892874756</v>
      </c>
      <c r="W632" s="34">
        <v>3418.0590170000005</v>
      </c>
      <c r="X632" s="34">
        <v>6404.464302053133</v>
      </c>
      <c r="Y632" s="34">
        <v>22230.863682731229</v>
      </c>
      <c r="Z632" s="34">
        <v>176.26676890000002</v>
      </c>
      <c r="AA632" s="34">
        <v>16501.325181022079</v>
      </c>
      <c r="AB632" s="34">
        <v>14893.950390099562</v>
      </c>
      <c r="AC632" s="34">
        <v>24790.964761491457</v>
      </c>
      <c r="AD632" s="34">
        <v>29869.025669602313</v>
      </c>
      <c r="AE632" s="34">
        <v>7274.8823371329627</v>
      </c>
      <c r="AF632" s="34">
        <v>16.522439516129033</v>
      </c>
      <c r="AG632" s="34">
        <v>16563.220941635744</v>
      </c>
      <c r="AH632" s="34">
        <v>31630.078966119087</v>
      </c>
      <c r="AI632" s="34">
        <v>4325.4123046875102</v>
      </c>
      <c r="AJ632" s="34">
        <v>-690.41436373535089</v>
      </c>
      <c r="AK632" s="34">
        <v>2507.0198419023445</v>
      </c>
      <c r="AL632" s="34">
        <v>14979.164664524331</v>
      </c>
      <c r="AM632" s="34">
        <v>9253.1829841771614</v>
      </c>
      <c r="AN632" s="34">
        <v>9342.3351582343803</v>
      </c>
      <c r="AO632" s="34">
        <v>34999.270295919472</v>
      </c>
      <c r="AP632" s="34">
        <v>713.15115356445301</v>
      </c>
      <c r="AQ632" s="34">
        <v>36683.335852558979</v>
      </c>
      <c r="AR632" s="34">
        <v>39979.311654388192</v>
      </c>
      <c r="AS632" s="34">
        <v>37889.236804648302</v>
      </c>
      <c r="AT632" s="34">
        <v>18491.413571936333</v>
      </c>
      <c r="AU632" s="34">
        <v>44137.434205859478</v>
      </c>
      <c r="AV632" s="34">
        <v>17772.807469199732</v>
      </c>
      <c r="AW632" s="34">
        <v>2649.50550843068</v>
      </c>
      <c r="AX632" s="34">
        <v>31983.147245771484</v>
      </c>
      <c r="AY632" s="34">
        <v>35289.717661538307</v>
      </c>
    </row>
    <row r="633" spans="1:51" x14ac:dyDescent="0.25">
      <c r="A633" s="32">
        <v>44435</v>
      </c>
      <c r="B633" s="33">
        <v>8</v>
      </c>
      <c r="C633" s="34">
        <v>34026.941206372954</v>
      </c>
      <c r="D633" s="34">
        <v>34948.732677111824</v>
      </c>
      <c r="E633" s="34">
        <v>19769.069315648099</v>
      </c>
      <c r="F633" s="34">
        <v>66266.3313802591</v>
      </c>
      <c r="G633" s="34">
        <v>30779.127069242611</v>
      </c>
      <c r="H633" s="34">
        <v>9442.043573026318</v>
      </c>
      <c r="I633" s="34">
        <v>27671.294922979629</v>
      </c>
      <c r="J633" s="34">
        <v>106.05179977416991</v>
      </c>
      <c r="K633" s="34">
        <v>19560.11252982973</v>
      </c>
      <c r="L633" s="34">
        <v>-7944.5043386115503</v>
      </c>
      <c r="M633" s="34">
        <v>39433.376354136853</v>
      </c>
      <c r="N633" s="34">
        <v>15740.932167499999</v>
      </c>
      <c r="O633" s="34">
        <v>44835.829132102175</v>
      </c>
      <c r="P633" s="34">
        <v>6021.6346275950946</v>
      </c>
      <c r="Q633" s="34">
        <v>36.024442672729492</v>
      </c>
      <c r="R633" s="34">
        <v>5621.5587427734463</v>
      </c>
      <c r="S633" s="34">
        <v>41435.804118848122</v>
      </c>
      <c r="T633" s="34">
        <v>15781.939465982177</v>
      </c>
      <c r="U633" s="34">
        <v>9293.7119348437591</v>
      </c>
      <c r="V633" s="34">
        <v>64536.423065510317</v>
      </c>
      <c r="W633" s="34">
        <v>3764.5702689999998</v>
      </c>
      <c r="X633" s="34">
        <v>7849.7302935298903</v>
      </c>
      <c r="Y633" s="34">
        <v>25389.099155075288</v>
      </c>
      <c r="Z633" s="34">
        <v>150.37264020000003</v>
      </c>
      <c r="AA633" s="34">
        <v>19961.076359469836</v>
      </c>
      <c r="AB633" s="34">
        <v>19435.534843966747</v>
      </c>
      <c r="AC633" s="34">
        <v>30069.24449513853</v>
      </c>
      <c r="AD633" s="34">
        <v>34436.919101295061</v>
      </c>
      <c r="AE633" s="34">
        <v>8527.7195380016183</v>
      </c>
      <c r="AF633" s="34">
        <v>16.522439516129033</v>
      </c>
      <c r="AG633" s="34">
        <v>19981.88671555664</v>
      </c>
      <c r="AH633" s="34">
        <v>34024.519043604436</v>
      </c>
      <c r="AI633" s="34">
        <v>4494.4364756204541</v>
      </c>
      <c r="AJ633" s="34">
        <v>-733.90489011230386</v>
      </c>
      <c r="AK633" s="34">
        <v>2930.2160530885963</v>
      </c>
      <c r="AL633" s="34">
        <v>16064.0957952836</v>
      </c>
      <c r="AM633" s="34">
        <v>10725.229664731414</v>
      </c>
      <c r="AN633" s="34">
        <v>10575.673782648459</v>
      </c>
      <c r="AO633" s="34">
        <v>41028.197548727083</v>
      </c>
      <c r="AP633" s="34">
        <v>676.75263457000278</v>
      </c>
      <c r="AQ633" s="34">
        <v>45295.776923614627</v>
      </c>
      <c r="AR633" s="34">
        <v>48096.976511576628</v>
      </c>
      <c r="AS633" s="34">
        <v>42914.248305429581</v>
      </c>
      <c r="AT633" s="34">
        <v>21997.710432675121</v>
      </c>
      <c r="AU633" s="34">
        <v>53766.656837253773</v>
      </c>
      <c r="AV633" s="34">
        <v>17931.848663164561</v>
      </c>
      <c r="AW633" s="34">
        <v>2580.4614717236454</v>
      </c>
      <c r="AX633" s="34">
        <v>35604.334074941427</v>
      </c>
      <c r="AY633" s="34">
        <v>45425.779047915377</v>
      </c>
    </row>
    <row r="634" spans="1:51" x14ac:dyDescent="0.25">
      <c r="A634" s="32">
        <v>44435</v>
      </c>
      <c r="B634" s="33">
        <v>9</v>
      </c>
      <c r="C634" s="34">
        <v>40281.753751084791</v>
      </c>
      <c r="D634" s="34">
        <v>43405.250476398433</v>
      </c>
      <c r="E634" s="34">
        <v>22776.293350982804</v>
      </c>
      <c r="F634" s="34">
        <v>76801.084832675726</v>
      </c>
      <c r="G634" s="34">
        <v>40112.113099087168</v>
      </c>
      <c r="H634" s="34">
        <v>11968.471247972975</v>
      </c>
      <c r="I634" s="34">
        <v>34100.671532570072</v>
      </c>
      <c r="J634" s="34">
        <v>127.1494197845459</v>
      </c>
      <c r="K634" s="34">
        <v>24202.857518920911</v>
      </c>
      <c r="L634" s="34">
        <v>-7238.9552987112565</v>
      </c>
      <c r="M634" s="34">
        <v>47930.225448809695</v>
      </c>
      <c r="N634" s="34">
        <v>16958.073865281251</v>
      </c>
      <c r="O634" s="34">
        <v>55242.284200635397</v>
      </c>
      <c r="P634" s="34">
        <v>6488.3519372675901</v>
      </c>
      <c r="Q634" s="34">
        <v>38.185698509216309</v>
      </c>
      <c r="R634" s="34">
        <v>6525.941115488281</v>
      </c>
      <c r="S634" s="34">
        <v>50087.534165725541</v>
      </c>
      <c r="T634" s="34">
        <v>17250.528278278325</v>
      </c>
      <c r="U634" s="34">
        <v>9656.4079450000099</v>
      </c>
      <c r="V634" s="34">
        <v>73909.827524696535</v>
      </c>
      <c r="W634" s="34">
        <v>4605.5421539999998</v>
      </c>
      <c r="X634" s="34">
        <v>10369.082596595166</v>
      </c>
      <c r="Y634" s="34">
        <v>29854.989311841458</v>
      </c>
      <c r="Z634" s="34">
        <v>-28.681529299999966</v>
      </c>
      <c r="AA634" s="34">
        <v>25264.084720141633</v>
      </c>
      <c r="AB634" s="34">
        <v>24720.395602185505</v>
      </c>
      <c r="AC634" s="34">
        <v>34031.677016815702</v>
      </c>
      <c r="AD634" s="34">
        <v>39458.089302237451</v>
      </c>
      <c r="AE634" s="34">
        <v>10244.027328888234</v>
      </c>
      <c r="AF634" s="34">
        <v>16.522439516129033</v>
      </c>
      <c r="AG634" s="34">
        <v>24158.431318598632</v>
      </c>
      <c r="AH634" s="34">
        <v>39474.197105832951</v>
      </c>
      <c r="AI634" s="34">
        <v>5562.9842785166866</v>
      </c>
      <c r="AJ634" s="34">
        <v>-690.40403948730409</v>
      </c>
      <c r="AK634" s="34">
        <v>4097.6601168775787</v>
      </c>
      <c r="AL634" s="34">
        <v>18066.165335339763</v>
      </c>
      <c r="AM634" s="34">
        <v>14049.984346225354</v>
      </c>
      <c r="AN634" s="34">
        <v>10913.346946617197</v>
      </c>
      <c r="AO634" s="34">
        <v>49583.925918211033</v>
      </c>
      <c r="AP634" s="34">
        <v>762.96748352050804</v>
      </c>
      <c r="AQ634" s="34">
        <v>57367.861073925902</v>
      </c>
      <c r="AR634" s="34">
        <v>60625.021712918169</v>
      </c>
      <c r="AS634" s="34">
        <v>50624.431761367072</v>
      </c>
      <c r="AT634" s="34">
        <v>27143.186655880236</v>
      </c>
      <c r="AU634" s="34">
        <v>64375.011831401309</v>
      </c>
      <c r="AV634" s="34">
        <v>22528.749398588461</v>
      </c>
      <c r="AW634" s="34">
        <v>3002.3895106328177</v>
      </c>
      <c r="AX634" s="34">
        <v>41825.429063574229</v>
      </c>
      <c r="AY634" s="34">
        <v>58199.772964056639</v>
      </c>
    </row>
    <row r="635" spans="1:51" x14ac:dyDescent="0.25">
      <c r="A635" s="32">
        <v>44435</v>
      </c>
      <c r="B635" s="33">
        <v>10</v>
      </c>
      <c r="C635" s="34">
        <v>45334.925952478508</v>
      </c>
      <c r="D635" s="34">
        <v>48609.10369829493</v>
      </c>
      <c r="E635" s="34">
        <v>23855.765420429707</v>
      </c>
      <c r="F635" s="34">
        <v>84633.088502375802</v>
      </c>
      <c r="G635" s="34">
        <v>46601.945993824324</v>
      </c>
      <c r="H635" s="34">
        <v>12866.907490829497</v>
      </c>
      <c r="I635" s="34">
        <v>38550.636911709225</v>
      </c>
      <c r="J635" s="34">
        <v>135.07406234741211</v>
      </c>
      <c r="K635" s="34">
        <v>27253.106043935553</v>
      </c>
      <c r="L635" s="34">
        <v>-6681.4663394905274</v>
      </c>
      <c r="M635" s="34">
        <v>51629.626796197364</v>
      </c>
      <c r="N635" s="34">
        <v>18199.914327281251</v>
      </c>
      <c r="O635" s="34">
        <v>62392.126809434216</v>
      </c>
      <c r="P635" s="34">
        <v>6630.5994854633373</v>
      </c>
      <c r="Q635" s="34">
        <v>39.403120994567914</v>
      </c>
      <c r="R635" s="34">
        <v>7132.1417101953248</v>
      </c>
      <c r="S635" s="34">
        <v>56164.570481399365</v>
      </c>
      <c r="T635" s="34">
        <v>19061.497475629865</v>
      </c>
      <c r="U635" s="34">
        <v>10078.10952382813</v>
      </c>
      <c r="V635" s="34">
        <v>80714.89736390661</v>
      </c>
      <c r="W635" s="34">
        <v>5549.7918719999998</v>
      </c>
      <c r="X635" s="34">
        <v>11579.731029104201</v>
      </c>
      <c r="Y635" s="34">
        <v>32511.7752522265</v>
      </c>
      <c r="Z635" s="34">
        <v>-222.98303079999971</v>
      </c>
      <c r="AA635" s="34">
        <v>28890.519082942494</v>
      </c>
      <c r="AB635" s="34">
        <v>28273.023631732365</v>
      </c>
      <c r="AC635" s="34">
        <v>37200.063170336733</v>
      </c>
      <c r="AD635" s="34">
        <v>42982.283072441904</v>
      </c>
      <c r="AE635" s="34">
        <v>11324.108127892832</v>
      </c>
      <c r="AF635" s="34">
        <v>16.522439516129033</v>
      </c>
      <c r="AG635" s="34">
        <v>26828.358966782223</v>
      </c>
      <c r="AH635" s="34">
        <v>44146.510621126901</v>
      </c>
      <c r="AI635" s="34">
        <v>6332.3820775072418</v>
      </c>
      <c r="AJ635" s="34">
        <v>-659.31201405273532</v>
      </c>
      <c r="AK635" s="34">
        <v>4897.9204719456793</v>
      </c>
      <c r="AL635" s="34">
        <v>20145.775167559314</v>
      </c>
      <c r="AM635" s="34">
        <v>16759.337840738426</v>
      </c>
      <c r="AN635" s="34">
        <v>11170.855927132818</v>
      </c>
      <c r="AO635" s="34">
        <v>55519.819017652575</v>
      </c>
      <c r="AP635" s="34">
        <v>853.82878112792957</v>
      </c>
      <c r="AQ635" s="34">
        <v>66370.08589980434</v>
      </c>
      <c r="AR635" s="34">
        <v>68394.799061158352</v>
      </c>
      <c r="AS635" s="34">
        <v>56274.43088128895</v>
      </c>
      <c r="AT635" s="34">
        <v>29613.255492196753</v>
      </c>
      <c r="AU635" s="34">
        <v>69269.27882083843</v>
      </c>
      <c r="AV635" s="34">
        <v>26091.112767441067</v>
      </c>
      <c r="AW635" s="34">
        <v>3137.3990096835882</v>
      </c>
      <c r="AX635" s="34">
        <v>47031.856662324237</v>
      </c>
      <c r="AY635" s="34">
        <v>67671.835147477919</v>
      </c>
    </row>
    <row r="636" spans="1:51" x14ac:dyDescent="0.25">
      <c r="A636" s="32">
        <v>44435</v>
      </c>
      <c r="B636" s="33">
        <v>11</v>
      </c>
      <c r="C636" s="34">
        <v>47978.426421125761</v>
      </c>
      <c r="D636" s="34">
        <v>50552.751371847655</v>
      </c>
      <c r="E636" s="34">
        <v>24993.212943745864</v>
      </c>
      <c r="F636" s="34">
        <v>89283.309118490535</v>
      </c>
      <c r="G636" s="34">
        <v>47458.050843291589</v>
      </c>
      <c r="H636" s="34">
        <v>12992.035109634666</v>
      </c>
      <c r="I636" s="34">
        <v>38910.244732095707</v>
      </c>
      <c r="J636" s="34">
        <v>137.34813690185547</v>
      </c>
      <c r="K636" s="34">
        <v>30329.900410162361</v>
      </c>
      <c r="L636" s="34">
        <v>-7864.8508267629295</v>
      </c>
      <c r="M636" s="34">
        <v>52815.112485537866</v>
      </c>
      <c r="N636" s="34">
        <v>19249.544479312499</v>
      </c>
      <c r="O636" s="34">
        <v>66353.68350616908</v>
      </c>
      <c r="P636" s="34">
        <v>6390.8831726040098</v>
      </c>
      <c r="Q636" s="34">
        <v>38.245006561279297</v>
      </c>
      <c r="R636" s="34">
        <v>7614.2502916601625</v>
      </c>
      <c r="S636" s="34">
        <v>58779.718514910106</v>
      </c>
      <c r="T636" s="34">
        <v>21113.981581015305</v>
      </c>
      <c r="U636" s="34">
        <v>10858.77687695313</v>
      </c>
      <c r="V636" s="34">
        <v>85667.470453755494</v>
      </c>
      <c r="W636" s="34">
        <v>5522.746459</v>
      </c>
      <c r="X636" s="34">
        <v>11641.064280604376</v>
      </c>
      <c r="Y636" s="34">
        <v>33479.068279181542</v>
      </c>
      <c r="Z636" s="34">
        <v>-183.86935699999987</v>
      </c>
      <c r="AA636" s="34">
        <v>30540.215025689857</v>
      </c>
      <c r="AB636" s="34">
        <v>29619.191302685485</v>
      </c>
      <c r="AC636" s="34">
        <v>38967.089836556879</v>
      </c>
      <c r="AD636" s="34">
        <v>44480.643732440556</v>
      </c>
      <c r="AE636" s="34">
        <v>11825.775850438989</v>
      </c>
      <c r="AF636" s="34">
        <v>16.522439516129033</v>
      </c>
      <c r="AG636" s="34">
        <v>27344.654567421876</v>
      </c>
      <c r="AH636" s="34">
        <v>46852.46833818256</v>
      </c>
      <c r="AI636" s="34">
        <v>6763.369923357398</v>
      </c>
      <c r="AJ636" s="34">
        <v>-653.75267238769504</v>
      </c>
      <c r="AK636" s="34">
        <v>5408.6019197326968</v>
      </c>
      <c r="AL636" s="34">
        <v>21652.934344144702</v>
      </c>
      <c r="AM636" s="34">
        <v>17801.403158653331</v>
      </c>
      <c r="AN636" s="34">
        <v>12011.907524043951</v>
      </c>
      <c r="AO636" s="34">
        <v>58128.263644117404</v>
      </c>
      <c r="AP636" s="34">
        <v>900.37008402869026</v>
      </c>
      <c r="AQ636" s="34">
        <v>71433.248309884395</v>
      </c>
      <c r="AR636" s="34">
        <v>71792.481040983403</v>
      </c>
      <c r="AS636" s="34">
        <v>59087.413114726442</v>
      </c>
      <c r="AT636" s="34">
        <v>30199.907981468234</v>
      </c>
      <c r="AU636" s="34">
        <v>72976.942989552132</v>
      </c>
      <c r="AV636" s="34">
        <v>26716.126763435688</v>
      </c>
      <c r="AW636" s="34">
        <v>4636.3470483872443</v>
      </c>
      <c r="AX636" s="34">
        <v>49664.2336372266</v>
      </c>
      <c r="AY636" s="34">
        <v>72200.635507437139</v>
      </c>
    </row>
    <row r="637" spans="1:51" x14ac:dyDescent="0.25">
      <c r="A637" s="32">
        <v>44435</v>
      </c>
      <c r="B637" s="33">
        <v>12</v>
      </c>
      <c r="C637" s="34">
        <v>50009.461630954698</v>
      </c>
      <c r="D637" s="34">
        <v>51267.614578587898</v>
      </c>
      <c r="E637" s="34">
        <v>26038.327246829358</v>
      </c>
      <c r="F637" s="34">
        <v>92481.068818721003</v>
      </c>
      <c r="G637" s="34">
        <v>48333.569556507762</v>
      </c>
      <c r="H637" s="34">
        <v>12639.12638256557</v>
      </c>
      <c r="I637" s="34">
        <v>38797.056409525649</v>
      </c>
      <c r="J637" s="34">
        <v>142.35972595214841</v>
      </c>
      <c r="K637" s="34">
        <v>30699.490380723884</v>
      </c>
      <c r="L637" s="34">
        <v>-7979.9739342404737</v>
      </c>
      <c r="M637" s="34">
        <v>52842.437246613008</v>
      </c>
      <c r="N637" s="34">
        <v>20314.949339937499</v>
      </c>
      <c r="O637" s="34">
        <v>67439.014504128558</v>
      </c>
      <c r="P637" s="34">
        <v>6730.6950982798053</v>
      </c>
      <c r="Q637" s="34">
        <v>37.195464134216309</v>
      </c>
      <c r="R637" s="34">
        <v>7794.8619276171939</v>
      </c>
      <c r="S637" s="34">
        <v>60163.407515791456</v>
      </c>
      <c r="T637" s="34">
        <v>22170.086197204571</v>
      </c>
      <c r="U637" s="34">
        <v>11695.742068046891</v>
      </c>
      <c r="V637" s="34">
        <v>87981.186874904655</v>
      </c>
      <c r="W637" s="34">
        <v>5672.262580999999</v>
      </c>
      <c r="X637" s="34">
        <v>12461.721016139447</v>
      </c>
      <c r="Y637" s="34">
        <v>32926.495352007703</v>
      </c>
      <c r="Z637" s="34">
        <v>-166.67580660000004</v>
      </c>
      <c r="AA637" s="34">
        <v>31379.33787778953</v>
      </c>
      <c r="AB637" s="34">
        <v>30089.601022685485</v>
      </c>
      <c r="AC637" s="34">
        <v>40214.687892733236</v>
      </c>
      <c r="AD637" s="34">
        <v>45306.32791171594</v>
      </c>
      <c r="AE637" s="34">
        <v>11312.606857070827</v>
      </c>
      <c r="AF637" s="34">
        <v>16.522439516129033</v>
      </c>
      <c r="AG637" s="34">
        <v>27634.609646142577</v>
      </c>
      <c r="AH637" s="34">
        <v>48443.611831826602</v>
      </c>
      <c r="AI637" s="34">
        <v>7024.1555910987863</v>
      </c>
      <c r="AJ637" s="34">
        <v>-659.57376567382892</v>
      </c>
      <c r="AK637" s="34">
        <v>5200.9081669308453</v>
      </c>
      <c r="AL637" s="34">
        <v>22781.183334908554</v>
      </c>
      <c r="AM637" s="34">
        <v>17957.189684848054</v>
      </c>
      <c r="AN637" s="34">
        <v>12191.982046941417</v>
      </c>
      <c r="AO637" s="34">
        <v>59291.007896131574</v>
      </c>
      <c r="AP637" s="34">
        <v>845.91713714599655</v>
      </c>
      <c r="AQ637" s="34">
        <v>73911.787929066544</v>
      </c>
      <c r="AR637" s="34">
        <v>72762.266499878184</v>
      </c>
      <c r="AS637" s="34">
        <v>60464.664590507673</v>
      </c>
      <c r="AT637" s="34">
        <v>30565.34350142967</v>
      </c>
      <c r="AU637" s="34">
        <v>74805.185676866822</v>
      </c>
      <c r="AV637" s="34">
        <v>26979.543039624408</v>
      </c>
      <c r="AW637" s="34">
        <v>5782.6236106635242</v>
      </c>
      <c r="AX637" s="34">
        <v>50801.933519707054</v>
      </c>
      <c r="AY637" s="34">
        <v>74227.957546991194</v>
      </c>
    </row>
    <row r="638" spans="1:51" x14ac:dyDescent="0.25">
      <c r="A638" s="32">
        <v>44435</v>
      </c>
      <c r="B638" s="33">
        <v>13</v>
      </c>
      <c r="C638" s="34">
        <v>51447.585980207979</v>
      </c>
      <c r="D638" s="34">
        <v>52376.269596875005</v>
      </c>
      <c r="E638" s="34">
        <v>27519.947981129404</v>
      </c>
      <c r="F638" s="34">
        <v>95722.256274089654</v>
      </c>
      <c r="G638" s="34">
        <v>46895.048428656453</v>
      </c>
      <c r="H638" s="34">
        <v>12058.915438149797</v>
      </c>
      <c r="I638" s="34">
        <v>40705.045559156504</v>
      </c>
      <c r="J638" s="34">
        <v>131.5526142120361</v>
      </c>
      <c r="K638" s="34">
        <v>31122.397338289808</v>
      </c>
      <c r="L638" s="34">
        <v>-7948.2874910844239</v>
      </c>
      <c r="M638" s="34">
        <v>51991.925125567235</v>
      </c>
      <c r="N638" s="34">
        <v>21002.270475375</v>
      </c>
      <c r="O638" s="34">
        <v>68142.034912485964</v>
      </c>
      <c r="P638" s="34">
        <v>6982.5001265406963</v>
      </c>
      <c r="Q638" s="34">
        <v>36.109165191650391</v>
      </c>
      <c r="R638" s="34">
        <v>8036.7336477148601</v>
      </c>
      <c r="S638" s="34">
        <v>61803.096391814404</v>
      </c>
      <c r="T638" s="34">
        <v>23280.317716545087</v>
      </c>
      <c r="U638" s="34">
        <v>12479.280112421891</v>
      </c>
      <c r="V638" s="34">
        <v>89802.527602447022</v>
      </c>
      <c r="W638" s="34">
        <v>5426.174884</v>
      </c>
      <c r="X638" s="34">
        <v>12863.102753468222</v>
      </c>
      <c r="Y638" s="34">
        <v>32388.181124756204</v>
      </c>
      <c r="Z638" s="34">
        <v>-116.65136100000004</v>
      </c>
      <c r="AA638" s="34">
        <v>31390.524040741613</v>
      </c>
      <c r="AB638" s="34">
        <v>30269.056596685477</v>
      </c>
      <c r="AC638" s="34">
        <v>42057.211481554696</v>
      </c>
      <c r="AD638" s="34">
        <v>46669.313373983525</v>
      </c>
      <c r="AE638" s="34">
        <v>11111.121432277136</v>
      </c>
      <c r="AF638" s="34">
        <v>16.522439516129033</v>
      </c>
      <c r="AG638" s="34">
        <v>28426.206734594729</v>
      </c>
      <c r="AH638" s="34">
        <v>49257.608531068305</v>
      </c>
      <c r="AI638" s="34">
        <v>7246.5742212815667</v>
      </c>
      <c r="AJ638" s="34">
        <v>-657.22269191894623</v>
      </c>
      <c r="AK638" s="34">
        <v>5376.8878776517085</v>
      </c>
      <c r="AL638" s="34">
        <v>23653.828226541846</v>
      </c>
      <c r="AM638" s="34">
        <v>18475.493141519797</v>
      </c>
      <c r="AN638" s="34">
        <v>12440.793533312501</v>
      </c>
      <c r="AO638" s="34">
        <v>60589.196736082122</v>
      </c>
      <c r="AP638" s="34">
        <v>827.59209632873399</v>
      </c>
      <c r="AQ638" s="34">
        <v>74477.197343424428</v>
      </c>
      <c r="AR638" s="34">
        <v>73550.092746295617</v>
      </c>
      <c r="AS638" s="34">
        <v>62194.070266913928</v>
      </c>
      <c r="AT638" s="34">
        <v>30662.240808176735</v>
      </c>
      <c r="AU638" s="34">
        <v>76304.607675309147</v>
      </c>
      <c r="AV638" s="34">
        <v>27654.849166073625</v>
      </c>
      <c r="AW638" s="34">
        <v>7099.9066496311607</v>
      </c>
      <c r="AX638" s="34">
        <v>52038.399998691435</v>
      </c>
      <c r="AY638" s="34">
        <v>76042.042073619246</v>
      </c>
    </row>
    <row r="639" spans="1:51" x14ac:dyDescent="0.25">
      <c r="A639" s="32">
        <v>44435</v>
      </c>
      <c r="B639" s="33">
        <v>14</v>
      </c>
      <c r="C639" s="34">
        <v>50376.331838037455</v>
      </c>
      <c r="D639" s="34">
        <v>51026.360220699222</v>
      </c>
      <c r="E639" s="34">
        <v>26577.403383643075</v>
      </c>
      <c r="F639" s="34">
        <v>95631.745010494691</v>
      </c>
      <c r="G639" s="34">
        <v>44092.785037529276</v>
      </c>
      <c r="H639" s="34">
        <v>11362.50933391762</v>
      </c>
      <c r="I639" s="34">
        <v>40440.565810399668</v>
      </c>
      <c r="J639" s="34">
        <v>121.28623390197751</v>
      </c>
      <c r="K639" s="34">
        <v>30307.146159594733</v>
      </c>
      <c r="L639" s="34">
        <v>-8219.2233908446287</v>
      </c>
      <c r="M639" s="34">
        <v>50234.248577457831</v>
      </c>
      <c r="N639" s="34">
        <v>20480.876346375</v>
      </c>
      <c r="O639" s="34">
        <v>67459.474315797997</v>
      </c>
      <c r="P639" s="34">
        <v>6511.3435392334759</v>
      </c>
      <c r="Q639" s="34">
        <v>34.251888275146491</v>
      </c>
      <c r="R639" s="34">
        <v>8013.5891086132897</v>
      </c>
      <c r="S639" s="34">
        <v>60328.332560212846</v>
      </c>
      <c r="T639" s="34">
        <v>23161.142741400585</v>
      </c>
      <c r="U639" s="34">
        <v>12337.88587648439</v>
      </c>
      <c r="V639" s="34">
        <v>89560.160018507697</v>
      </c>
      <c r="W639" s="34">
        <v>5064.895074</v>
      </c>
      <c r="X639" s="34">
        <v>11725.081596077092</v>
      </c>
      <c r="Y639" s="34">
        <v>32033.641423505749</v>
      </c>
      <c r="Z639" s="34">
        <v>-87.294593500000104</v>
      </c>
      <c r="AA639" s="34">
        <v>30670.613999034467</v>
      </c>
      <c r="AB639" s="34">
        <v>29882.406909279234</v>
      </c>
      <c r="AC639" s="34">
        <v>42044.846539966064</v>
      </c>
      <c r="AD639" s="34">
        <v>46779.571984780167</v>
      </c>
      <c r="AE639" s="34">
        <v>11520.848804349003</v>
      </c>
      <c r="AF639" s="34">
        <v>16.522439516129033</v>
      </c>
      <c r="AG639" s="34">
        <v>28312.52866114258</v>
      </c>
      <c r="AH639" s="34">
        <v>49764.772850405221</v>
      </c>
      <c r="AI639" s="34">
        <v>7059.9006691729473</v>
      </c>
      <c r="AJ639" s="34">
        <v>-639.30149837890599</v>
      </c>
      <c r="AK639" s="34">
        <v>5151.9310612264489</v>
      </c>
      <c r="AL639" s="34">
        <v>23944.58128808298</v>
      </c>
      <c r="AM639" s="34">
        <v>18374.052524340332</v>
      </c>
      <c r="AN639" s="34">
        <v>12668.974472382812</v>
      </c>
      <c r="AO639" s="34">
        <v>59878.752840894762</v>
      </c>
      <c r="AP639" s="34">
        <v>808.73002089559952</v>
      </c>
      <c r="AQ639" s="34">
        <v>73238.597617704712</v>
      </c>
      <c r="AR639" s="34">
        <v>71696.587544145179</v>
      </c>
      <c r="AS639" s="34">
        <v>61647.595324960799</v>
      </c>
      <c r="AT639" s="34">
        <v>29592.302426528309</v>
      </c>
      <c r="AU639" s="34">
        <v>75036.464934160089</v>
      </c>
      <c r="AV639" s="34">
        <v>26601.261985679095</v>
      </c>
      <c r="AW639" s="34">
        <v>7056.4014738378664</v>
      </c>
      <c r="AX639" s="34">
        <v>52451.192412871118</v>
      </c>
      <c r="AY639" s="34">
        <v>74576.313984038963</v>
      </c>
    </row>
    <row r="640" spans="1:51" x14ac:dyDescent="0.25">
      <c r="A640" s="32">
        <v>44435</v>
      </c>
      <c r="B640" s="33">
        <v>15</v>
      </c>
      <c r="C640" s="34">
        <v>48854.539085926655</v>
      </c>
      <c r="D640" s="34">
        <v>50338.995336284177</v>
      </c>
      <c r="E640" s="34">
        <v>25621.794061888922</v>
      </c>
      <c r="F640" s="34">
        <v>92643.337375866278</v>
      </c>
      <c r="G640" s="34">
        <v>43241.763583017251</v>
      </c>
      <c r="H640" s="34">
        <v>11086.058697206683</v>
      </c>
      <c r="I640" s="34">
        <v>39656.775121077153</v>
      </c>
      <c r="J640" s="34">
        <v>127.69230461120611</v>
      </c>
      <c r="K640" s="34">
        <v>30032.218525803226</v>
      </c>
      <c r="L640" s="34">
        <v>-7718.7513865044293</v>
      </c>
      <c r="M640" s="34">
        <v>50662.522978397188</v>
      </c>
      <c r="N640" s="34">
        <v>19785.559287781252</v>
      </c>
      <c r="O640" s="34">
        <v>65831.284617222293</v>
      </c>
      <c r="P640" s="34">
        <v>7004.2945132716759</v>
      </c>
      <c r="Q640" s="34">
        <v>34.436256408691399</v>
      </c>
      <c r="R640" s="34">
        <v>7840.5962922070366</v>
      </c>
      <c r="S640" s="34">
        <v>60849.508613225538</v>
      </c>
      <c r="T640" s="34">
        <v>22506.297532343258</v>
      </c>
      <c r="U640" s="34">
        <v>11745.66745437501</v>
      </c>
      <c r="V640" s="34">
        <v>88636.887223412356</v>
      </c>
      <c r="W640" s="34">
        <v>5393.962399</v>
      </c>
      <c r="X640" s="34">
        <v>11390.813419463928</v>
      </c>
      <c r="Y640" s="34">
        <v>33061.446992530538</v>
      </c>
      <c r="Z640" s="34">
        <v>-196.11780249999993</v>
      </c>
      <c r="AA640" s="34">
        <v>31060.922474845687</v>
      </c>
      <c r="AB640" s="34">
        <v>29026.076891404235</v>
      </c>
      <c r="AC640" s="34">
        <v>40583.072563452806</v>
      </c>
      <c r="AD640" s="34">
        <v>46046.920333536502</v>
      </c>
      <c r="AE640" s="34">
        <v>11449.748533928983</v>
      </c>
      <c r="AF640" s="34">
        <v>16.522439516129033</v>
      </c>
      <c r="AG640" s="34">
        <v>27935.078152038572</v>
      </c>
      <c r="AH640" s="34">
        <v>49233.291841549755</v>
      </c>
      <c r="AI640" s="34">
        <v>7245.2891116668834</v>
      </c>
      <c r="AJ640" s="34">
        <v>-679.05499438476591</v>
      </c>
      <c r="AK640" s="34">
        <v>4837.8425973536978</v>
      </c>
      <c r="AL640" s="34">
        <v>24190.541542404426</v>
      </c>
      <c r="AM640" s="34">
        <v>17813.916832613166</v>
      </c>
      <c r="AN640" s="34">
        <v>12724.214806328124</v>
      </c>
      <c r="AO640" s="34">
        <v>59522.548942808207</v>
      </c>
      <c r="AP640" s="34">
        <v>769.71736431121883</v>
      </c>
      <c r="AQ640" s="34">
        <v>71099.242531558251</v>
      </c>
      <c r="AR640" s="34">
        <v>71414.813374613965</v>
      </c>
      <c r="AS640" s="34">
        <v>61934.348773788923</v>
      </c>
      <c r="AT640" s="34">
        <v>29555.902841718649</v>
      </c>
      <c r="AU640" s="34">
        <v>73374.365346057428</v>
      </c>
      <c r="AV640" s="34">
        <v>26137.81817247353</v>
      </c>
      <c r="AW640" s="34">
        <v>8283.3447341605242</v>
      </c>
      <c r="AX640" s="34">
        <v>52602.20425931643</v>
      </c>
      <c r="AY640" s="34">
        <v>72061.588400503271</v>
      </c>
    </row>
    <row r="641" spans="1:51" x14ac:dyDescent="0.25">
      <c r="A641" s="32">
        <v>44435</v>
      </c>
      <c r="B641" s="33">
        <v>16</v>
      </c>
      <c r="C641" s="34">
        <v>46560.224263843345</v>
      </c>
      <c r="D641" s="34">
        <v>49462.50382392871</v>
      </c>
      <c r="E641" s="34">
        <v>24230.679732797864</v>
      </c>
      <c r="F641" s="34">
        <v>88534.200435164123</v>
      </c>
      <c r="G641" s="34">
        <v>42645.981208300793</v>
      </c>
      <c r="H641" s="34">
        <v>10703.806614202291</v>
      </c>
      <c r="I641" s="34">
        <v>38305.606997998046</v>
      </c>
      <c r="J641" s="34">
        <v>129.87109565734869</v>
      </c>
      <c r="K641" s="34">
        <v>29284.765175744637</v>
      </c>
      <c r="L641" s="34">
        <v>-7740.3768277364115</v>
      </c>
      <c r="M641" s="34">
        <v>49702.009667434504</v>
      </c>
      <c r="N641" s="34">
        <v>18961.09363384375</v>
      </c>
      <c r="O641" s="34">
        <v>63502.09574173647</v>
      </c>
      <c r="P641" s="34">
        <v>6849.2589319119388</v>
      </c>
      <c r="Q641" s="34">
        <v>33.755454063415527</v>
      </c>
      <c r="R641" s="34">
        <v>7712.3947258203143</v>
      </c>
      <c r="S641" s="34">
        <v>60590.758080144486</v>
      </c>
      <c r="T641" s="34">
        <v>21497.386612271399</v>
      </c>
      <c r="U641" s="34">
        <v>10977.354221953141</v>
      </c>
      <c r="V641" s="34">
        <v>86308.938770293578</v>
      </c>
      <c r="W641" s="34">
        <v>5186.1735470000003</v>
      </c>
      <c r="X641" s="34">
        <v>10573.6619377307</v>
      </c>
      <c r="Y641" s="34">
        <v>32685.788868973614</v>
      </c>
      <c r="Z641" s="34">
        <v>-73.067547399999953</v>
      </c>
      <c r="AA641" s="34">
        <v>30585.273113007857</v>
      </c>
      <c r="AB641" s="34">
        <v>27233.967346388614</v>
      </c>
      <c r="AC641" s="34">
        <v>38846.249692853155</v>
      </c>
      <c r="AD641" s="34">
        <v>44825.000845898816</v>
      </c>
      <c r="AE641" s="34">
        <v>10959.499477434478</v>
      </c>
      <c r="AF641" s="34">
        <v>16.522439516129033</v>
      </c>
      <c r="AG641" s="34">
        <v>27239.86320498291</v>
      </c>
      <c r="AH641" s="34">
        <v>49007.143188139598</v>
      </c>
      <c r="AI641" s="34">
        <v>7263.3014052609205</v>
      </c>
      <c r="AJ641" s="34">
        <v>-677.00679225585895</v>
      </c>
      <c r="AK641" s="34">
        <v>4791.8552287565481</v>
      </c>
      <c r="AL641" s="34">
        <v>24089.818422821601</v>
      </c>
      <c r="AM641" s="34">
        <v>17576.029102512955</v>
      </c>
      <c r="AN641" s="34">
        <v>12461.4792171875</v>
      </c>
      <c r="AO641" s="34">
        <v>58147.039668058453</v>
      </c>
      <c r="AP641" s="34">
        <v>761.88716506958008</v>
      </c>
      <c r="AQ641" s="34">
        <v>69082.981831046753</v>
      </c>
      <c r="AR641" s="34">
        <v>69564.791101003095</v>
      </c>
      <c r="AS641" s="34">
        <v>61369.189878085817</v>
      </c>
      <c r="AT641" s="34">
        <v>28988.304381216309</v>
      </c>
      <c r="AU641" s="34">
        <v>71063.472932711855</v>
      </c>
      <c r="AV641" s="34">
        <v>26897.359692911039</v>
      </c>
      <c r="AW641" s="34">
        <v>7002.9726873691543</v>
      </c>
      <c r="AX641" s="34">
        <v>52004.832909375022</v>
      </c>
      <c r="AY641" s="34">
        <v>69280.253107224198</v>
      </c>
    </row>
    <row r="642" spans="1:51" x14ac:dyDescent="0.25">
      <c r="A642" s="32">
        <v>44435</v>
      </c>
      <c r="B642" s="33">
        <v>17</v>
      </c>
      <c r="C642" s="34">
        <v>44548.167496819558</v>
      </c>
      <c r="D642" s="34">
        <v>47569.228356160384</v>
      </c>
      <c r="E642" s="34">
        <v>22891.550802722417</v>
      </c>
      <c r="F642" s="34">
        <v>85994.065940711007</v>
      </c>
      <c r="G642" s="34">
        <v>40800.937855532691</v>
      </c>
      <c r="H642" s="34">
        <v>10542.435915348522</v>
      </c>
      <c r="I642" s="34">
        <v>36141.706601202146</v>
      </c>
      <c r="J642" s="34">
        <v>137.02740097045898</v>
      </c>
      <c r="K642" s="34">
        <v>29119.464679870609</v>
      </c>
      <c r="L642" s="34">
        <v>-8203.6950712079961</v>
      </c>
      <c r="M642" s="34">
        <v>47486.959494197457</v>
      </c>
      <c r="N642" s="34">
        <v>17854.201922749999</v>
      </c>
      <c r="O642" s="34">
        <v>61397.631190219618</v>
      </c>
      <c r="P642" s="34">
        <v>7077.0791524317974</v>
      </c>
      <c r="Q642" s="34">
        <v>33.836758613586426</v>
      </c>
      <c r="R642" s="34">
        <v>7510.9768502148509</v>
      </c>
      <c r="S642" s="34">
        <v>59685.519270764606</v>
      </c>
      <c r="T642" s="34">
        <v>20399.368171572085</v>
      </c>
      <c r="U642" s="34">
        <v>10053.34182710938</v>
      </c>
      <c r="V642" s="34">
        <v>84474.789583548452</v>
      </c>
      <c r="W642" s="34">
        <v>4744.8096939999996</v>
      </c>
      <c r="X642" s="34">
        <v>10767.020269026507</v>
      </c>
      <c r="Y642" s="34">
        <v>30475.375603809051</v>
      </c>
      <c r="Z642" s="34">
        <v>94.181197699999956</v>
      </c>
      <c r="AA642" s="34">
        <v>29220.422397593306</v>
      </c>
      <c r="AB642" s="34">
        <v>25717.534306638619</v>
      </c>
      <c r="AC642" s="34">
        <v>37083.888315044896</v>
      </c>
      <c r="AD642" s="34">
        <v>43859.105458874277</v>
      </c>
      <c r="AE642" s="34">
        <v>10452.488551447266</v>
      </c>
      <c r="AF642" s="34">
        <v>16.522439516129033</v>
      </c>
      <c r="AG642" s="34">
        <v>27369.187284743653</v>
      </c>
      <c r="AH642" s="34">
        <v>49434.9393775141</v>
      </c>
      <c r="AI642" s="34">
        <v>7444.9409705656026</v>
      </c>
      <c r="AJ642" s="34">
        <v>-733.9515183496087</v>
      </c>
      <c r="AK642" s="34">
        <v>4451.8373809353016</v>
      </c>
      <c r="AL642" s="34">
        <v>24209.354422527871</v>
      </c>
      <c r="AM642" s="34">
        <v>16973.018440369044</v>
      </c>
      <c r="AN642" s="34">
        <v>12593.614974640624</v>
      </c>
      <c r="AO642" s="34">
        <v>56934.718663229032</v>
      </c>
      <c r="AP642" s="34">
        <v>704.19301605224575</v>
      </c>
      <c r="AQ642" s="34">
        <v>65910.094393410531</v>
      </c>
      <c r="AR642" s="34">
        <v>68159.634435936663</v>
      </c>
      <c r="AS642" s="34">
        <v>60933.109792851435</v>
      </c>
      <c r="AT642" s="34">
        <v>28240.307829703219</v>
      </c>
      <c r="AU642" s="34">
        <v>69117.913307742507</v>
      </c>
      <c r="AV642" s="34">
        <v>28158.290303711325</v>
      </c>
      <c r="AW642" s="34">
        <v>4954.1012949453125</v>
      </c>
      <c r="AX642" s="34">
        <v>51726.422893046918</v>
      </c>
      <c r="AY642" s="34">
        <v>66454.172250605028</v>
      </c>
    </row>
    <row r="643" spans="1:51" x14ac:dyDescent="0.25">
      <c r="A643" s="32">
        <v>44435</v>
      </c>
      <c r="B643" s="33">
        <v>18</v>
      </c>
      <c r="C643" s="34">
        <v>42997.325739579101</v>
      </c>
      <c r="D643" s="34">
        <v>45841.92772019995</v>
      </c>
      <c r="E643" s="34">
        <v>22262.400107909434</v>
      </c>
      <c r="F643" s="34">
        <v>84336.584288306462</v>
      </c>
      <c r="G643" s="34">
        <v>37858.079680881638</v>
      </c>
      <c r="H643" s="34">
        <v>8998.7277803402339</v>
      </c>
      <c r="I643" s="34">
        <v>35585.244470808611</v>
      </c>
      <c r="J643" s="34">
        <v>137.89617919921892</v>
      </c>
      <c r="K643" s="34">
        <v>27405.159479477254</v>
      </c>
      <c r="L643" s="34">
        <v>-7902.775991235274</v>
      </c>
      <c r="M643" s="34">
        <v>43409.722558146554</v>
      </c>
      <c r="N643" s="34">
        <v>16912.321497281249</v>
      </c>
      <c r="O643" s="34">
        <v>58272.670428641242</v>
      </c>
      <c r="P643" s="34">
        <v>6969.2612068507924</v>
      </c>
      <c r="Q643" s="34">
        <v>34.041045188903816</v>
      </c>
      <c r="R643" s="34">
        <v>7638.5768106445321</v>
      </c>
      <c r="S643" s="34">
        <v>59070.445937402787</v>
      </c>
      <c r="T643" s="34">
        <v>19361.044206164064</v>
      </c>
      <c r="U643" s="34">
        <v>9379.7398032031306</v>
      </c>
      <c r="V643" s="34">
        <v>83345.077006809937</v>
      </c>
      <c r="W643" s="34">
        <v>4154.1715180000001</v>
      </c>
      <c r="X643" s="34">
        <v>12212.667137336139</v>
      </c>
      <c r="Y643" s="34">
        <v>25471.327860416462</v>
      </c>
      <c r="Z643" s="34">
        <v>118.25751899999997</v>
      </c>
      <c r="AA643" s="34">
        <v>28219.600657801693</v>
      </c>
      <c r="AB643" s="34">
        <v>24027.410549935499</v>
      </c>
      <c r="AC643" s="34">
        <v>35370.471485713519</v>
      </c>
      <c r="AD643" s="34">
        <v>44152.586348595112</v>
      </c>
      <c r="AE643" s="34">
        <v>10339.255778171157</v>
      </c>
      <c r="AF643" s="34">
        <v>16.522439516129033</v>
      </c>
      <c r="AG643" s="34">
        <v>27032.791627805178</v>
      </c>
      <c r="AH643" s="34">
        <v>50599.174908689885</v>
      </c>
      <c r="AI643" s="34">
        <v>7439.1842696416688</v>
      </c>
      <c r="AJ643" s="34">
        <v>-769.05072124023502</v>
      </c>
      <c r="AK643" s="34">
        <v>3565.7859171037612</v>
      </c>
      <c r="AL643" s="34">
        <v>24780.238832965188</v>
      </c>
      <c r="AM643" s="34">
        <v>16405.491475253853</v>
      </c>
      <c r="AN643" s="34">
        <v>13004.814010062501</v>
      </c>
      <c r="AO643" s="34">
        <v>54962.057236866043</v>
      </c>
      <c r="AP643" s="34">
        <v>709.37280416488602</v>
      </c>
      <c r="AQ643" s="34">
        <v>62273.987516312853</v>
      </c>
      <c r="AR643" s="34">
        <v>64875.252147927269</v>
      </c>
      <c r="AS643" s="34">
        <v>62044.609320820178</v>
      </c>
      <c r="AT643" s="34">
        <v>26366.40195450118</v>
      </c>
      <c r="AU643" s="34">
        <v>67763.746573367462</v>
      </c>
      <c r="AV643" s="34">
        <v>29660.870867498437</v>
      </c>
      <c r="AW643" s="34">
        <v>4156.9884020818554</v>
      </c>
      <c r="AX643" s="34">
        <v>52279.095689687514</v>
      </c>
      <c r="AY643" s="34">
        <v>62295.7332653208</v>
      </c>
    </row>
    <row r="644" spans="1:51" x14ac:dyDescent="0.25">
      <c r="A644" s="32">
        <v>44435</v>
      </c>
      <c r="B644" s="33">
        <v>19</v>
      </c>
      <c r="C644" s="34">
        <v>45119.7885262786</v>
      </c>
      <c r="D644" s="34">
        <v>48263.237204043944</v>
      </c>
      <c r="E644" s="34">
        <v>24142.390500862559</v>
      </c>
      <c r="F644" s="34">
        <v>89008.079319288896</v>
      </c>
      <c r="G644" s="34">
        <v>41253.508684067121</v>
      </c>
      <c r="H644" s="34">
        <v>8025.1021835177153</v>
      </c>
      <c r="I644" s="34">
        <v>35227.327114737549</v>
      </c>
      <c r="J644" s="34">
        <v>169.8895645141601</v>
      </c>
      <c r="K644" s="34">
        <v>27086.367823808316</v>
      </c>
      <c r="L644" s="34">
        <v>-7531.7269865667658</v>
      </c>
      <c r="M644" s="34">
        <v>42656.609755482772</v>
      </c>
      <c r="N644" s="34">
        <v>19440.114653031251</v>
      </c>
      <c r="O644" s="34">
        <v>57868.335317045538</v>
      </c>
      <c r="P644" s="34">
        <v>8050.2289834378089</v>
      </c>
      <c r="Q644" s="34">
        <v>33.950498580932631</v>
      </c>
      <c r="R644" s="34">
        <v>8992.7023466796945</v>
      </c>
      <c r="S644" s="34">
        <v>64222.609817732373</v>
      </c>
      <c r="T644" s="34">
        <v>21758.232779271064</v>
      </c>
      <c r="U644" s="34">
        <v>10992.227796796891</v>
      </c>
      <c r="V644" s="34">
        <v>93112.200779960462</v>
      </c>
      <c r="W644" s="34">
        <v>3967.8275710000003</v>
      </c>
      <c r="X644" s="34">
        <v>12507.149446026018</v>
      </c>
      <c r="Y644" s="34">
        <v>25807.884502917739</v>
      </c>
      <c r="Z644" s="34">
        <v>200.89096070000002</v>
      </c>
      <c r="AA644" s="34">
        <v>31939.110324746438</v>
      </c>
      <c r="AB644" s="34">
        <v>22900.822407576117</v>
      </c>
      <c r="AC644" s="34">
        <v>37924.270643622149</v>
      </c>
      <c r="AD644" s="34">
        <v>48404.975190758552</v>
      </c>
      <c r="AE644" s="34">
        <v>11867.036014946243</v>
      </c>
      <c r="AF644" s="34">
        <v>16.522439516129033</v>
      </c>
      <c r="AG644" s="34">
        <v>30214.823127788088</v>
      </c>
      <c r="AH644" s="34">
        <v>59799.016902093688</v>
      </c>
      <c r="AI644" s="34">
        <v>8647.8256804013909</v>
      </c>
      <c r="AJ644" s="34">
        <v>-787.83859687011693</v>
      </c>
      <c r="AK644" s="34">
        <v>3371.9134103503934</v>
      </c>
      <c r="AL644" s="34">
        <v>28762.310813704771</v>
      </c>
      <c r="AM644" s="34">
        <v>19376.947526390482</v>
      </c>
      <c r="AN644" s="34">
        <v>14034.432891875</v>
      </c>
      <c r="AO644" s="34">
        <v>57479.688974412966</v>
      </c>
      <c r="AP644" s="34">
        <v>847.88961797952629</v>
      </c>
      <c r="AQ644" s="34">
        <v>60609.744636243522</v>
      </c>
      <c r="AR644" s="34">
        <v>66442.288489535058</v>
      </c>
      <c r="AS644" s="34">
        <v>68891.349517617055</v>
      </c>
      <c r="AT644" s="34">
        <v>26310.306309533731</v>
      </c>
      <c r="AU644" s="34">
        <v>72273.785610792809</v>
      </c>
      <c r="AV644" s="34">
        <v>35305.059085144982</v>
      </c>
      <c r="AW644" s="34">
        <v>5276.5858489393731</v>
      </c>
      <c r="AX644" s="34">
        <v>60443.795306171894</v>
      </c>
      <c r="AY644" s="34">
        <v>58789.330658824721</v>
      </c>
    </row>
    <row r="645" spans="1:51" x14ac:dyDescent="0.25">
      <c r="A645" s="32">
        <v>44435</v>
      </c>
      <c r="B645" s="33">
        <v>20</v>
      </c>
      <c r="C645" s="34">
        <v>44761.228526289953</v>
      </c>
      <c r="D645" s="34">
        <v>50838.105150968739</v>
      </c>
      <c r="E645" s="34">
        <v>26093.32175371546</v>
      </c>
      <c r="F645" s="34">
        <v>90399.967153599689</v>
      </c>
      <c r="G645" s="34">
        <v>45196.460128905732</v>
      </c>
      <c r="H645" s="34">
        <v>7746.4654867074114</v>
      </c>
      <c r="I645" s="34">
        <v>34372.649466557865</v>
      </c>
      <c r="J645" s="34">
        <v>183.0176315307618</v>
      </c>
      <c r="K645" s="34">
        <v>28293.461467380559</v>
      </c>
      <c r="L645" s="34">
        <v>-7353.4608271600846</v>
      </c>
      <c r="M645" s="34">
        <v>42767.946677022403</v>
      </c>
      <c r="N645" s="34">
        <v>20133.455090312498</v>
      </c>
      <c r="O645" s="34">
        <v>58323.883046224255</v>
      </c>
      <c r="P645" s="34">
        <v>8811.5698396777498</v>
      </c>
      <c r="Q645" s="34">
        <v>33.593561172485352</v>
      </c>
      <c r="R645" s="34">
        <v>9893.4277797070426</v>
      </c>
      <c r="S645" s="34">
        <v>69515.03577919722</v>
      </c>
      <c r="T645" s="34">
        <v>22470.258275749937</v>
      </c>
      <c r="U645" s="34">
        <v>12049.63341312501</v>
      </c>
      <c r="V645" s="34">
        <v>100291.43135460779</v>
      </c>
      <c r="W645" s="34">
        <v>4121.728892000001</v>
      </c>
      <c r="X645" s="34">
        <v>13051.130473342</v>
      </c>
      <c r="Y645" s="34">
        <v>26196.753211326239</v>
      </c>
      <c r="Z645" s="34">
        <v>255.10578069999997</v>
      </c>
      <c r="AA645" s="34">
        <v>34896.640531674835</v>
      </c>
      <c r="AB645" s="34">
        <v>21586.625186466754</v>
      </c>
      <c r="AC645" s="34">
        <v>39791.596456101513</v>
      </c>
      <c r="AD645" s="34">
        <v>54845.165625242073</v>
      </c>
      <c r="AE645" s="34">
        <v>12993.866314677474</v>
      </c>
      <c r="AF645" s="34">
        <v>16.522439516129033</v>
      </c>
      <c r="AG645" s="34">
        <v>32790.313471286623</v>
      </c>
      <c r="AH645" s="34">
        <v>66546.940489061468</v>
      </c>
      <c r="AI645" s="34">
        <v>9685.049169921891</v>
      </c>
      <c r="AJ645" s="34">
        <v>-754.28874009277297</v>
      </c>
      <c r="AK645" s="34">
        <v>3509.0713032499998</v>
      </c>
      <c r="AL645" s="34">
        <v>31842.48633695046</v>
      </c>
      <c r="AM645" s="34">
        <v>22225.529074487455</v>
      </c>
      <c r="AN645" s="34">
        <v>13934.246619929687</v>
      </c>
      <c r="AO645" s="34">
        <v>60568.809034170205</v>
      </c>
      <c r="AP645" s="34">
        <v>959.02139282226597</v>
      </c>
      <c r="AQ645" s="34">
        <v>57144.410980241344</v>
      </c>
      <c r="AR645" s="34">
        <v>68909.978449407397</v>
      </c>
      <c r="AS645" s="34">
        <v>75128.706804179543</v>
      </c>
      <c r="AT645" s="34">
        <v>25700.279026187822</v>
      </c>
      <c r="AU645" s="34">
        <v>74977.946894155175</v>
      </c>
      <c r="AV645" s="34">
        <v>39321.850341426602</v>
      </c>
      <c r="AW645" s="34">
        <v>5985.5622528548856</v>
      </c>
      <c r="AX645" s="34">
        <v>66187.228272031251</v>
      </c>
      <c r="AY645" s="34">
        <v>55134.701445557686</v>
      </c>
    </row>
    <row r="646" spans="1:51" x14ac:dyDescent="0.25">
      <c r="A646" s="32">
        <v>44435</v>
      </c>
      <c r="B646" s="33">
        <v>21</v>
      </c>
      <c r="C646" s="34">
        <v>42395.184468875857</v>
      </c>
      <c r="D646" s="34">
        <v>51071.456975664798</v>
      </c>
      <c r="E646" s="34">
        <v>26391.660945565684</v>
      </c>
      <c r="F646" s="34">
        <v>88788.051543134832</v>
      </c>
      <c r="G646" s="34">
        <v>45512.528218356187</v>
      </c>
      <c r="H646" s="34">
        <v>6988.983993513566</v>
      </c>
      <c r="I646" s="34">
        <v>33182.709322055067</v>
      </c>
      <c r="J646" s="34">
        <v>190.70251083374021</v>
      </c>
      <c r="K646" s="34">
        <v>28535.725992603315</v>
      </c>
      <c r="L646" s="34">
        <v>-7499.3464320756002</v>
      </c>
      <c r="M646" s="34">
        <v>42310.128426561401</v>
      </c>
      <c r="N646" s="34">
        <v>19890.296582218751</v>
      </c>
      <c r="O646" s="34">
        <v>58187.259362712779</v>
      </c>
      <c r="P646" s="34">
        <v>9034.0438223398542</v>
      </c>
      <c r="Q646" s="34">
        <v>33.872781753540039</v>
      </c>
      <c r="R646" s="34">
        <v>10132.197571621095</v>
      </c>
      <c r="S646" s="34">
        <v>69838.516450759722</v>
      </c>
      <c r="T646" s="34">
        <v>21153.477863549466</v>
      </c>
      <c r="U646" s="34">
        <v>12005.15450632813</v>
      </c>
      <c r="V646" s="34">
        <v>101270.85569303232</v>
      </c>
      <c r="W646" s="34">
        <v>3936.3364439999996</v>
      </c>
      <c r="X646" s="34">
        <v>12701.305735883736</v>
      </c>
      <c r="Y646" s="34">
        <v>26961.32957880168</v>
      </c>
      <c r="Z646" s="34">
        <v>196.01533079999996</v>
      </c>
      <c r="AA646" s="34">
        <v>35362.732660530179</v>
      </c>
      <c r="AB646" s="34">
        <v>20238.907596685513</v>
      </c>
      <c r="AC646" s="34">
        <v>38598.804300094642</v>
      </c>
      <c r="AD646" s="34">
        <v>57518.926171042622</v>
      </c>
      <c r="AE646" s="34">
        <v>13627.435833952844</v>
      </c>
      <c r="AF646" s="34">
        <v>16.522439516129033</v>
      </c>
      <c r="AG646" s="34">
        <v>32854.08935615723</v>
      </c>
      <c r="AH646" s="34">
        <v>67171.588907773868</v>
      </c>
      <c r="AI646" s="34">
        <v>9886.1545410156305</v>
      </c>
      <c r="AJ646" s="34">
        <v>-713.00590018554647</v>
      </c>
      <c r="AK646" s="34">
        <v>3444.4000763984504</v>
      </c>
      <c r="AL646" s="34">
        <v>32158.355430327229</v>
      </c>
      <c r="AM646" s="34">
        <v>21987.110910252504</v>
      </c>
      <c r="AN646" s="34">
        <v>14451.230018476563</v>
      </c>
      <c r="AO646" s="34">
        <v>60426.397280725527</v>
      </c>
      <c r="AP646" s="34">
        <v>928.71511840820392</v>
      </c>
      <c r="AQ646" s="34">
        <v>53623.4371055636</v>
      </c>
      <c r="AR646" s="34">
        <v>69017.599739650323</v>
      </c>
      <c r="AS646" s="34">
        <v>76229.219780898304</v>
      </c>
      <c r="AT646" s="34">
        <v>24508.395802728694</v>
      </c>
      <c r="AU646" s="34">
        <v>75093.729422612014</v>
      </c>
      <c r="AV646" s="34">
        <v>38967.704366929887</v>
      </c>
      <c r="AW646" s="34">
        <v>6083.110201047074</v>
      </c>
      <c r="AX646" s="34">
        <v>67336.056280820325</v>
      </c>
      <c r="AY646" s="34">
        <v>52056.373414076319</v>
      </c>
    </row>
    <row r="647" spans="1:51" x14ac:dyDescent="0.25">
      <c r="A647" s="32">
        <v>44435</v>
      </c>
      <c r="B647" s="33">
        <v>22</v>
      </c>
      <c r="C647" s="34">
        <v>39819.355789433495</v>
      </c>
      <c r="D647" s="34">
        <v>49565.910408269287</v>
      </c>
      <c r="E647" s="34">
        <v>25135.043361680866</v>
      </c>
      <c r="F647" s="34">
        <v>84365.617122528507</v>
      </c>
      <c r="G647" s="34">
        <v>43820.983533591054</v>
      </c>
      <c r="H647" s="34">
        <v>6749.8636938456566</v>
      </c>
      <c r="I647" s="34">
        <v>31856.081208799333</v>
      </c>
      <c r="J647" s="34">
        <v>189.75061416625979</v>
      </c>
      <c r="K647" s="34">
        <v>28021.472815437337</v>
      </c>
      <c r="L647" s="34">
        <v>-7617.8202519590859</v>
      </c>
      <c r="M647" s="34">
        <v>43047.526636331706</v>
      </c>
      <c r="N647" s="34">
        <v>19114.3200813125</v>
      </c>
      <c r="O647" s="34">
        <v>57069.596778694235</v>
      </c>
      <c r="P647" s="34">
        <v>8935.7410752929736</v>
      </c>
      <c r="Q647" s="34">
        <v>33.837549209594741</v>
      </c>
      <c r="R647" s="34">
        <v>10041.456407207033</v>
      </c>
      <c r="S647" s="34">
        <v>68433.719819739214</v>
      </c>
      <c r="T647" s="34">
        <v>19911.294165849438</v>
      </c>
      <c r="U647" s="34">
        <v>11301.521445390641</v>
      </c>
      <c r="V647" s="34">
        <v>99369.204246895679</v>
      </c>
      <c r="W647" s="34">
        <v>3996.7765669999994</v>
      </c>
      <c r="X647" s="34">
        <v>12274.432323506724</v>
      </c>
      <c r="Y647" s="34">
        <v>26960.598576882774</v>
      </c>
      <c r="Z647" s="34">
        <v>57.115996100000004</v>
      </c>
      <c r="AA647" s="34">
        <v>34629.257610571709</v>
      </c>
      <c r="AB647" s="34">
        <v>19407.669055169874</v>
      </c>
      <c r="AC647" s="34">
        <v>36469.542591139434</v>
      </c>
      <c r="AD647" s="34">
        <v>57041.307311422141</v>
      </c>
      <c r="AE647" s="34">
        <v>13137.563337444601</v>
      </c>
      <c r="AF647" s="34">
        <v>16.522439516129033</v>
      </c>
      <c r="AG647" s="34">
        <v>32301.411352070314</v>
      </c>
      <c r="AH647" s="34">
        <v>65929.966791652783</v>
      </c>
      <c r="AI647" s="34">
        <v>9799.6984375000102</v>
      </c>
      <c r="AJ647" s="34">
        <v>-689.32338906738289</v>
      </c>
      <c r="AK647" s="34">
        <v>3408.76639621094</v>
      </c>
      <c r="AL647" s="34">
        <v>31727.06275616707</v>
      </c>
      <c r="AM647" s="34">
        <v>21361.80202662884</v>
      </c>
      <c r="AN647" s="34">
        <v>14221.355018585939</v>
      </c>
      <c r="AO647" s="34">
        <v>59529.363014053393</v>
      </c>
      <c r="AP647" s="34">
        <v>935.05662536621196</v>
      </c>
      <c r="AQ647" s="34">
        <v>51374.157062611448</v>
      </c>
      <c r="AR647" s="34">
        <v>68014.822388211716</v>
      </c>
      <c r="AS647" s="34">
        <v>74641.063963398294</v>
      </c>
      <c r="AT647" s="34">
        <v>23633.331994884404</v>
      </c>
      <c r="AU647" s="34">
        <v>72224.610891971504</v>
      </c>
      <c r="AV647" s="34">
        <v>38352.016210715956</v>
      </c>
      <c r="AW647" s="34">
        <v>5952.9150324188568</v>
      </c>
      <c r="AX647" s="34">
        <v>67072.894278515625</v>
      </c>
      <c r="AY647" s="34">
        <v>49051.233581405046</v>
      </c>
    </row>
    <row r="648" spans="1:51" x14ac:dyDescent="0.25">
      <c r="A648" s="32">
        <v>44435</v>
      </c>
      <c r="B648" s="33">
        <v>23</v>
      </c>
      <c r="C648" s="34">
        <v>35941.357623992488</v>
      </c>
      <c r="D648" s="34">
        <v>47140.968081105952</v>
      </c>
      <c r="E648" s="34">
        <v>23195.783023416519</v>
      </c>
      <c r="F648" s="34">
        <v>77964.458715672183</v>
      </c>
      <c r="G648" s="34">
        <v>41458.310977904788</v>
      </c>
      <c r="H648" s="34">
        <v>7149.2083850728759</v>
      </c>
      <c r="I648" s="34">
        <v>29806.176238940796</v>
      </c>
      <c r="J648" s="34">
        <v>166.5665779113769</v>
      </c>
      <c r="K648" s="34">
        <v>26424.570180947583</v>
      </c>
      <c r="L648" s="34">
        <v>-8557.0278637291522</v>
      </c>
      <c r="M648" s="34">
        <v>42078.479828168587</v>
      </c>
      <c r="N648" s="34">
        <v>17259.062112687498</v>
      </c>
      <c r="O648" s="34">
        <v>53741.99274963588</v>
      </c>
      <c r="P648" s="34">
        <v>8414.543884228533</v>
      </c>
      <c r="Q648" s="34">
        <v>33.810053825378418</v>
      </c>
      <c r="R648" s="34">
        <v>9492.4105511132893</v>
      </c>
      <c r="S648" s="34">
        <v>64821.694329189893</v>
      </c>
      <c r="T648" s="34">
        <v>18238.557803667569</v>
      </c>
      <c r="U648" s="34">
        <v>10414.648568906261</v>
      </c>
      <c r="V648" s="34">
        <v>93338.535020650335</v>
      </c>
      <c r="W648" s="34">
        <v>3910.4440639999993</v>
      </c>
      <c r="X648" s="34">
        <v>11703.069358217697</v>
      </c>
      <c r="Y648" s="34">
        <v>25819.944686490409</v>
      </c>
      <c r="Z648" s="34">
        <v>104.35153139999984</v>
      </c>
      <c r="AA648" s="34">
        <v>31971.379041660257</v>
      </c>
      <c r="AB648" s="34">
        <v>18298.812095560505</v>
      </c>
      <c r="AC648" s="34">
        <v>34123.225446351084</v>
      </c>
      <c r="AD648" s="34">
        <v>53794.467090588521</v>
      </c>
      <c r="AE648" s="34">
        <v>12178.38206028163</v>
      </c>
      <c r="AF648" s="34">
        <v>16.522439516129033</v>
      </c>
      <c r="AG648" s="34">
        <v>30174.805372443851</v>
      </c>
      <c r="AH648" s="34">
        <v>62871.908289699655</v>
      </c>
      <c r="AI648" s="34">
        <v>9214.36669921875</v>
      </c>
      <c r="AJ648" s="34">
        <v>-644.87807536621119</v>
      </c>
      <c r="AK648" s="34">
        <v>3323.5857405547004</v>
      </c>
      <c r="AL648" s="34">
        <v>29835.983672434159</v>
      </c>
      <c r="AM648" s="34">
        <v>19828.615297809996</v>
      </c>
      <c r="AN648" s="34">
        <v>13618.3113289375</v>
      </c>
      <c r="AO648" s="34">
        <v>56153.865404047065</v>
      </c>
      <c r="AP648" s="34">
        <v>905.61531066894497</v>
      </c>
      <c r="AQ648" s="34">
        <v>48660.005532053096</v>
      </c>
      <c r="AR648" s="34">
        <v>64560.216794117667</v>
      </c>
      <c r="AS648" s="34">
        <v>70137.293673242049</v>
      </c>
      <c r="AT648" s="34">
        <v>22649.127838763859</v>
      </c>
      <c r="AU648" s="34">
        <v>67833.388774310966</v>
      </c>
      <c r="AV648" s="34">
        <v>35118.894275772967</v>
      </c>
      <c r="AW648" s="34">
        <v>7088.3883609337481</v>
      </c>
      <c r="AX648" s="34">
        <v>63356.044992382827</v>
      </c>
      <c r="AY648" s="34">
        <v>45397.509071577966</v>
      </c>
    </row>
    <row r="649" spans="1:51" x14ac:dyDescent="0.25">
      <c r="A649" s="32">
        <v>44435</v>
      </c>
      <c r="B649" s="33">
        <v>24</v>
      </c>
      <c r="C649" s="34">
        <v>31661.373393042901</v>
      </c>
      <c r="D649" s="34">
        <v>43010.536783165524</v>
      </c>
      <c r="E649" s="34">
        <v>21193.244494123683</v>
      </c>
      <c r="F649" s="34">
        <v>68947.771230107377</v>
      </c>
      <c r="G649" s="34">
        <v>37474.897445989518</v>
      </c>
      <c r="H649" s="34">
        <v>7065.5906143158263</v>
      </c>
      <c r="I649" s="34">
        <v>27114.748316324461</v>
      </c>
      <c r="J649" s="34">
        <v>152.62312316894531</v>
      </c>
      <c r="K649" s="34">
        <v>23872.678442223685</v>
      </c>
      <c r="L649" s="34">
        <v>-8763.2465984365772</v>
      </c>
      <c r="M649" s="34">
        <v>40025.906697897932</v>
      </c>
      <c r="N649" s="34">
        <v>15670.26483232813</v>
      </c>
      <c r="O649" s="34">
        <v>48579.067932358288</v>
      </c>
      <c r="P649" s="34">
        <v>7601.8010775332095</v>
      </c>
      <c r="Q649" s="34">
        <v>33.487234115600586</v>
      </c>
      <c r="R649" s="34">
        <v>8437.2180140820328</v>
      </c>
      <c r="S649" s="34">
        <v>58410.355023682692</v>
      </c>
      <c r="T649" s="34">
        <v>16134.635655268072</v>
      </c>
      <c r="U649" s="34">
        <v>9422.8995716406407</v>
      </c>
      <c r="V649" s="34">
        <v>84560.58557396027</v>
      </c>
      <c r="W649" s="34">
        <v>3617.8676749999995</v>
      </c>
      <c r="X649" s="34">
        <v>9530.6800794650771</v>
      </c>
      <c r="Y649" s="34">
        <v>25365.015450392613</v>
      </c>
      <c r="Z649" s="34">
        <v>55.714889599999907</v>
      </c>
      <c r="AA649" s="34">
        <v>28287.646181887732</v>
      </c>
      <c r="AB649" s="34">
        <v>16972.356544716753</v>
      </c>
      <c r="AC649" s="34">
        <v>30720.569952557962</v>
      </c>
      <c r="AD649" s="34">
        <v>47725.643914418717</v>
      </c>
      <c r="AE649" s="34">
        <v>11132.662082014898</v>
      </c>
      <c r="AF649" s="34">
        <v>16.522439516129033</v>
      </c>
      <c r="AG649" s="34">
        <v>26679.66131701172</v>
      </c>
      <c r="AH649" s="34">
        <v>52509.815866734323</v>
      </c>
      <c r="AI649" s="34">
        <v>8224.3770996093808</v>
      </c>
      <c r="AJ649" s="34">
        <v>-634.72991014648392</v>
      </c>
      <c r="AK649" s="34">
        <v>3195.246208</v>
      </c>
      <c r="AL649" s="34">
        <v>26929.340597581264</v>
      </c>
      <c r="AM649" s="34">
        <v>17377.17708568522</v>
      </c>
      <c r="AN649" s="34">
        <v>12529.763321226563</v>
      </c>
      <c r="AO649" s="34">
        <v>51385.273766435668</v>
      </c>
      <c r="AP649" s="34">
        <v>852.60073852539108</v>
      </c>
      <c r="AQ649" s="34">
        <v>45157.65210190638</v>
      </c>
      <c r="AR649" s="34">
        <v>58996.545074348549</v>
      </c>
      <c r="AS649" s="34">
        <v>62717.863140351437</v>
      </c>
      <c r="AT649" s="34">
        <v>21884.660452204098</v>
      </c>
      <c r="AU649" s="34">
        <v>60463.912613372013</v>
      </c>
      <c r="AV649" s="34">
        <v>23987.300416302151</v>
      </c>
      <c r="AW649" s="34">
        <v>17899.931167119914</v>
      </c>
      <c r="AX649" s="34">
        <v>56388.937015800788</v>
      </c>
      <c r="AY649" s="34">
        <v>41363.60142819841</v>
      </c>
    </row>
    <row r="650" spans="1:51" x14ac:dyDescent="0.25">
      <c r="A650" s="32">
        <v>44436</v>
      </c>
      <c r="B650" s="33">
        <v>1</v>
      </c>
      <c r="C650" s="34">
        <v>27940.010591012466</v>
      </c>
      <c r="D650" s="34">
        <v>38235.995594373533</v>
      </c>
      <c r="E650" s="34">
        <v>18085.867530876247</v>
      </c>
      <c r="F650" s="34">
        <v>59679.358844290473</v>
      </c>
      <c r="G650" s="34">
        <v>31861.043429076173</v>
      </c>
      <c r="H650" s="34">
        <v>7152.504726164796</v>
      </c>
      <c r="I650" s="34">
        <v>23909.551036108154</v>
      </c>
      <c r="J650" s="34">
        <v>129.20285606384277</v>
      </c>
      <c r="K650" s="34">
        <v>20830.968178215051</v>
      </c>
      <c r="L650" s="34">
        <v>-9020.1992608586279</v>
      </c>
      <c r="M650" s="34">
        <v>37844.141165243607</v>
      </c>
      <c r="N650" s="34">
        <v>14010.802031640629</v>
      </c>
      <c r="O650" s="34">
        <v>42267.627445681297</v>
      </c>
      <c r="P650" s="34">
        <v>6711.9919761230449</v>
      </c>
      <c r="Q650" s="34">
        <v>33.045415878295884</v>
      </c>
      <c r="R650" s="34">
        <v>7066.0231010156303</v>
      </c>
      <c r="S650" s="34">
        <v>50321.375532441263</v>
      </c>
      <c r="T650" s="34">
        <v>14161.530118195771</v>
      </c>
      <c r="U650" s="34">
        <v>8421.0659796875098</v>
      </c>
      <c r="V650" s="34">
        <v>70838.687362488286</v>
      </c>
      <c r="W650" s="34">
        <v>3530.9997760000001</v>
      </c>
      <c r="X650" s="34">
        <v>7924.8772268315806</v>
      </c>
      <c r="Y650" s="34">
        <v>23916.415569905708</v>
      </c>
      <c r="Z650" s="34">
        <v>16.982913499999967</v>
      </c>
      <c r="AA650" s="34">
        <v>23311.031215239429</v>
      </c>
      <c r="AB650" s="34">
        <v>15501.855329513633</v>
      </c>
      <c r="AC650" s="34">
        <v>26802.473195750816</v>
      </c>
      <c r="AD650" s="34">
        <v>39923.803614105236</v>
      </c>
      <c r="AE650" s="34">
        <v>9903.1134162138314</v>
      </c>
      <c r="AF650" s="34">
        <v>16.522439516129033</v>
      </c>
      <c r="AG650" s="34">
        <v>22588.930792089843</v>
      </c>
      <c r="AH650" s="34">
        <v>44327.624394222119</v>
      </c>
      <c r="AI650" s="34">
        <v>6959.2117919921902</v>
      </c>
      <c r="AJ650" s="34">
        <v>-611.26436935546803</v>
      </c>
      <c r="AK650" s="34">
        <v>3163.1129380859397</v>
      </c>
      <c r="AL650" s="34">
        <v>23024.274190692999</v>
      </c>
      <c r="AM650" s="34">
        <v>14024.847439934947</v>
      </c>
      <c r="AN650" s="34">
        <v>11371.593666476567</v>
      </c>
      <c r="AO650" s="34">
        <v>45765.956234077508</v>
      </c>
      <c r="AP650" s="34">
        <v>784.31416320800804</v>
      </c>
      <c r="AQ650" s="34">
        <v>40876.171126170302</v>
      </c>
      <c r="AR650" s="34">
        <v>51526.970798201299</v>
      </c>
      <c r="AS650" s="34">
        <v>53538.671886445205</v>
      </c>
      <c r="AT650" s="34">
        <v>20240.071205651846</v>
      </c>
      <c r="AU650" s="34">
        <v>51912.396278131971</v>
      </c>
      <c r="AV650" s="34">
        <v>18159.962441232801</v>
      </c>
      <c r="AW650" s="34">
        <v>16656.57212464061</v>
      </c>
      <c r="AX650" s="34">
        <v>47935.533338886744</v>
      </c>
      <c r="AY650" s="34">
        <v>37255.660278669973</v>
      </c>
    </row>
    <row r="651" spans="1:51" x14ac:dyDescent="0.25">
      <c r="A651" s="32">
        <v>44436</v>
      </c>
      <c r="B651" s="33">
        <v>2</v>
      </c>
      <c r="C651" s="34">
        <v>25159.736275945521</v>
      </c>
      <c r="D651" s="34">
        <v>32849.430359253907</v>
      </c>
      <c r="E651" s="34">
        <v>15764.064746911754</v>
      </c>
      <c r="F651" s="34">
        <v>51595.775281838083</v>
      </c>
      <c r="G651" s="34">
        <v>26823.764221013666</v>
      </c>
      <c r="H651" s="34">
        <v>6897.0890804251376</v>
      </c>
      <c r="I651" s="34">
        <v>20940.666039464977</v>
      </c>
      <c r="J651" s="34">
        <v>111.54153251647951</v>
      </c>
      <c r="K651" s="34">
        <v>17400.439718513506</v>
      </c>
      <c r="L651" s="34">
        <v>-9384.7226426429006</v>
      </c>
      <c r="M651" s="34">
        <v>34840.775374128323</v>
      </c>
      <c r="N651" s="34">
        <v>12717.12973660938</v>
      </c>
      <c r="O651" s="34">
        <v>36551.264630694481</v>
      </c>
      <c r="P651" s="34">
        <v>5973.8514509179759</v>
      </c>
      <c r="Q651" s="34">
        <v>32.900262832641594</v>
      </c>
      <c r="R651" s="34">
        <v>5899.0611396875047</v>
      </c>
      <c r="S651" s="34">
        <v>42058.407666863852</v>
      </c>
      <c r="T651" s="34">
        <v>12852.683028136435</v>
      </c>
      <c r="U651" s="34">
        <v>7580.60743199219</v>
      </c>
      <c r="V651" s="34">
        <v>60296.41658512802</v>
      </c>
      <c r="W651" s="34">
        <v>3147.296276</v>
      </c>
      <c r="X651" s="34">
        <v>7235.0974592599232</v>
      </c>
      <c r="Y651" s="34">
        <v>21428.026381589425</v>
      </c>
      <c r="Z651" s="34">
        <v>105.6799829</v>
      </c>
      <c r="AA651" s="34">
        <v>18586.94263281249</v>
      </c>
      <c r="AB651" s="34">
        <v>14069.702870997993</v>
      </c>
      <c r="AC651" s="34">
        <v>24153.570942199301</v>
      </c>
      <c r="AD651" s="34">
        <v>33328.712159236216</v>
      </c>
      <c r="AE651" s="34">
        <v>8592.1765170367908</v>
      </c>
      <c r="AF651" s="34">
        <v>16.522439516129033</v>
      </c>
      <c r="AG651" s="34">
        <v>18739.980670383302</v>
      </c>
      <c r="AH651" s="34">
        <v>35710.8676075556</v>
      </c>
      <c r="AI651" s="34">
        <v>5700.8786132812502</v>
      </c>
      <c r="AJ651" s="34">
        <v>-626.43458475097611</v>
      </c>
      <c r="AK651" s="34">
        <v>2870.8126181601629</v>
      </c>
      <c r="AL651" s="34">
        <v>18971.908131223689</v>
      </c>
      <c r="AM651" s="34">
        <v>10672.569884670875</v>
      </c>
      <c r="AN651" s="34">
        <v>10837.803600093761</v>
      </c>
      <c r="AO651" s="34">
        <v>39166.358259858185</v>
      </c>
      <c r="AP651" s="34">
        <v>755.54536437988304</v>
      </c>
      <c r="AQ651" s="34">
        <v>36727.375990226457</v>
      </c>
      <c r="AR651" s="34">
        <v>44200.889310144994</v>
      </c>
      <c r="AS651" s="34">
        <v>44135.23347933581</v>
      </c>
      <c r="AT651" s="34">
        <v>18888.053278095711</v>
      </c>
      <c r="AU651" s="34">
        <v>43948.833020246137</v>
      </c>
      <c r="AV651" s="34">
        <v>18336.231183657132</v>
      </c>
      <c r="AW651" s="34">
        <v>9664.7697436660164</v>
      </c>
      <c r="AX651" s="34">
        <v>39256.527003222676</v>
      </c>
      <c r="AY651" s="34">
        <v>33736.095887881267</v>
      </c>
    </row>
    <row r="652" spans="1:51" x14ac:dyDescent="0.25">
      <c r="A652" s="32">
        <v>44436</v>
      </c>
      <c r="B652" s="33">
        <v>3</v>
      </c>
      <c r="C652" s="34">
        <v>23386.398911128003</v>
      </c>
      <c r="D652" s="34">
        <v>29229.657230406734</v>
      </c>
      <c r="E652" s="34">
        <v>13791.172228529256</v>
      </c>
      <c r="F652" s="34">
        <v>47554.123115798538</v>
      </c>
      <c r="G652" s="34">
        <v>23408.399946078604</v>
      </c>
      <c r="H652" s="34">
        <v>6829.6105937704688</v>
      </c>
      <c r="I652" s="34">
        <v>19052.827850803966</v>
      </c>
      <c r="J652" s="34">
        <v>98.428869247436495</v>
      </c>
      <c r="K652" s="34">
        <v>15308.663902626058</v>
      </c>
      <c r="L652" s="34">
        <v>-9698.5171786189112</v>
      </c>
      <c r="M652" s="34">
        <v>33628.806938590249</v>
      </c>
      <c r="N652" s="34">
        <v>12064.974406249999</v>
      </c>
      <c r="O652" s="34">
        <v>32771.189649471584</v>
      </c>
      <c r="P652" s="34">
        <v>5568.1058374257864</v>
      </c>
      <c r="Q652" s="34">
        <v>31.95733022689819</v>
      </c>
      <c r="R652" s="34">
        <v>5036.3427139062505</v>
      </c>
      <c r="S652" s="34">
        <v>35780.673658818843</v>
      </c>
      <c r="T652" s="34">
        <v>12067.74803957151</v>
      </c>
      <c r="U652" s="34">
        <v>7143.7403840234492</v>
      </c>
      <c r="V652" s="34">
        <v>52474.588549393826</v>
      </c>
      <c r="W652" s="34">
        <v>3098.5053719999996</v>
      </c>
      <c r="X652" s="34">
        <v>5844.4826124684114</v>
      </c>
      <c r="Y652" s="34">
        <v>20715.520599812786</v>
      </c>
      <c r="Z652" s="34">
        <v>134.99001309999997</v>
      </c>
      <c r="AA652" s="34">
        <v>15196.050302109234</v>
      </c>
      <c r="AB652" s="34">
        <v>13201.889949966735</v>
      </c>
      <c r="AC652" s="34">
        <v>22466.350048622247</v>
      </c>
      <c r="AD652" s="34">
        <v>28309.943504705705</v>
      </c>
      <c r="AE652" s="34">
        <v>7600.3611129440505</v>
      </c>
      <c r="AF652" s="34">
        <v>16.522439516129033</v>
      </c>
      <c r="AG652" s="34">
        <v>16100.730664160157</v>
      </c>
      <c r="AH652" s="34">
        <v>31369.94349280512</v>
      </c>
      <c r="AI652" s="34">
        <v>4874.90900878906</v>
      </c>
      <c r="AJ652" s="34">
        <v>-612.7079005761708</v>
      </c>
      <c r="AK652" s="34">
        <v>2639.664718179687</v>
      </c>
      <c r="AL652" s="34">
        <v>16127.22854215432</v>
      </c>
      <c r="AM652" s="34">
        <v>9094.2446440710355</v>
      </c>
      <c r="AN652" s="34">
        <v>9375.5095485390739</v>
      </c>
      <c r="AO652" s="34">
        <v>34495.884679984141</v>
      </c>
      <c r="AP652" s="34">
        <v>743.87710571289097</v>
      </c>
      <c r="AQ652" s="34">
        <v>34184.905186148331</v>
      </c>
      <c r="AR652" s="34">
        <v>38733.960244566813</v>
      </c>
      <c r="AS652" s="34">
        <v>37444.077451288947</v>
      </c>
      <c r="AT652" s="34">
        <v>18072.183167577874</v>
      </c>
      <c r="AU652" s="34">
        <v>39387.710189763697</v>
      </c>
      <c r="AV652" s="34">
        <v>14286.827870742578</v>
      </c>
      <c r="AW652" s="34">
        <v>8919.7918550576214</v>
      </c>
      <c r="AX652" s="34">
        <v>33095.936035703147</v>
      </c>
      <c r="AY652" s="34">
        <v>31473.370790767989</v>
      </c>
    </row>
    <row r="653" spans="1:51" x14ac:dyDescent="0.25">
      <c r="A653" s="32">
        <v>44436</v>
      </c>
      <c r="B653" s="33">
        <v>4</v>
      </c>
      <c r="C653" s="34">
        <v>22578.782728508086</v>
      </c>
      <c r="D653" s="34">
        <v>26378.472374895009</v>
      </c>
      <c r="E653" s="34">
        <v>12241.673733710417</v>
      </c>
      <c r="F653" s="34">
        <v>45180.201157760945</v>
      </c>
      <c r="G653" s="34">
        <v>21818.940464855503</v>
      </c>
      <c r="H653" s="34">
        <v>6379.8541979767633</v>
      </c>
      <c r="I653" s="34">
        <v>18004.302909593647</v>
      </c>
      <c r="J653" s="34">
        <v>91.409543991088896</v>
      </c>
      <c r="K653" s="34">
        <v>14162.762796211266</v>
      </c>
      <c r="L653" s="34">
        <v>-9720.1889390724518</v>
      </c>
      <c r="M653" s="34">
        <v>31982.248776930617</v>
      </c>
      <c r="N653" s="34">
        <v>11528.004274890631</v>
      </c>
      <c r="O653" s="34">
        <v>30931.983164557521</v>
      </c>
      <c r="P653" s="34">
        <v>5099.4235268242292</v>
      </c>
      <c r="Q653" s="34">
        <v>31.9614691734314</v>
      </c>
      <c r="R653" s="34">
        <v>4577.208503886719</v>
      </c>
      <c r="S653" s="34">
        <v>32220.855586390855</v>
      </c>
      <c r="T653" s="34">
        <v>11724.795599738891</v>
      </c>
      <c r="U653" s="34">
        <v>6932.1452448828195</v>
      </c>
      <c r="V653" s="34">
        <v>48755.297567034082</v>
      </c>
      <c r="W653" s="34">
        <v>2962.4122980000006</v>
      </c>
      <c r="X653" s="34">
        <v>5669.2278071336877</v>
      </c>
      <c r="Y653" s="34">
        <v>19981.014899794562</v>
      </c>
      <c r="Z653" s="34">
        <v>109.19318729999998</v>
      </c>
      <c r="AA653" s="34">
        <v>13106.442801897312</v>
      </c>
      <c r="AB653" s="34">
        <v>12633.166027404244</v>
      </c>
      <c r="AC653" s="34">
        <v>20785.563849647297</v>
      </c>
      <c r="AD653" s="34">
        <v>25732.482407024061</v>
      </c>
      <c r="AE653" s="34">
        <v>6888.4100821017619</v>
      </c>
      <c r="AF653" s="34">
        <v>16.522439516129033</v>
      </c>
      <c r="AG653" s="34">
        <v>14481.547545180665</v>
      </c>
      <c r="AH653" s="34">
        <v>28092.085614262633</v>
      </c>
      <c r="AI653" s="34">
        <v>4337.7313964843797</v>
      </c>
      <c r="AJ653" s="34">
        <v>-619.07386266113303</v>
      </c>
      <c r="AK653" s="34">
        <v>2710.7884511367183</v>
      </c>
      <c r="AL653" s="34">
        <v>14106.173371239112</v>
      </c>
      <c r="AM653" s="34">
        <v>7469.7510362700477</v>
      </c>
      <c r="AN653" s="34">
        <v>8986.2513767422024</v>
      </c>
      <c r="AO653" s="34">
        <v>32036.857886661579</v>
      </c>
      <c r="AP653" s="34">
        <v>728.67573547363304</v>
      </c>
      <c r="AQ653" s="34">
        <v>32715.872161005995</v>
      </c>
      <c r="AR653" s="34">
        <v>35612.654768352419</v>
      </c>
      <c r="AS653" s="34">
        <v>33947.051226015508</v>
      </c>
      <c r="AT653" s="34">
        <v>17058.250745590569</v>
      </c>
      <c r="AU653" s="34">
        <v>36973.807704621868</v>
      </c>
      <c r="AV653" s="34">
        <v>12811.940583997461</v>
      </c>
      <c r="AW653" s="34">
        <v>6997.4692827998151</v>
      </c>
      <c r="AX653" s="34">
        <v>29423.679812421895</v>
      </c>
      <c r="AY653" s="34">
        <v>30266.928744901837</v>
      </c>
    </row>
    <row r="654" spans="1:51" x14ac:dyDescent="0.25">
      <c r="A654" s="32">
        <v>44436</v>
      </c>
      <c r="B654" s="33">
        <v>5</v>
      </c>
      <c r="C654" s="34">
        <v>22203.090213865959</v>
      </c>
      <c r="D654" s="34">
        <v>25385.125959622066</v>
      </c>
      <c r="E654" s="34">
        <v>11400.176413594927</v>
      </c>
      <c r="F654" s="34">
        <v>43848.406115687103</v>
      </c>
      <c r="G654" s="34">
        <v>20709.022479344731</v>
      </c>
      <c r="H654" s="34">
        <v>6066.1325586038383</v>
      </c>
      <c r="I654" s="34">
        <v>17469.216470402953</v>
      </c>
      <c r="J654" s="34">
        <v>88.68540382385261</v>
      </c>
      <c r="K654" s="34">
        <v>13450.168010635383</v>
      </c>
      <c r="L654" s="34">
        <v>-9557.7326155955052</v>
      </c>
      <c r="M654" s="34">
        <v>31608.460459215898</v>
      </c>
      <c r="N654" s="34">
        <v>11343.606048265641</v>
      </c>
      <c r="O654" s="34">
        <v>30017.668768216201</v>
      </c>
      <c r="P654" s="34">
        <v>4866.3209555449112</v>
      </c>
      <c r="Q654" s="34">
        <v>31.684383392333981</v>
      </c>
      <c r="R654" s="34">
        <v>4345.5317057714847</v>
      </c>
      <c r="S654" s="34">
        <v>30418.02438810228</v>
      </c>
      <c r="T654" s="34">
        <v>11615.537527998476</v>
      </c>
      <c r="U654" s="34">
        <v>6785.4571785156304</v>
      </c>
      <c r="V654" s="34">
        <v>46718.618013175947</v>
      </c>
      <c r="W654" s="34">
        <v>2827.6338340000002</v>
      </c>
      <c r="X654" s="34">
        <v>5848.4711704103211</v>
      </c>
      <c r="Y654" s="34">
        <v>19358.233201309809</v>
      </c>
      <c r="Z654" s="34">
        <v>90.716046399999925</v>
      </c>
      <c r="AA654" s="34">
        <v>12134.96556503514</v>
      </c>
      <c r="AB654" s="34">
        <v>12454.081147966743</v>
      </c>
      <c r="AC654" s="34">
        <v>20829.524082611802</v>
      </c>
      <c r="AD654" s="34">
        <v>24599.617516057999</v>
      </c>
      <c r="AE654" s="34">
        <v>7054.2700342344269</v>
      </c>
      <c r="AF654" s="34">
        <v>16.522439516129033</v>
      </c>
      <c r="AG654" s="34">
        <v>13759.723329799806</v>
      </c>
      <c r="AH654" s="34">
        <v>26736.706726531676</v>
      </c>
      <c r="AI654" s="34">
        <v>4115.8669189453103</v>
      </c>
      <c r="AJ654" s="34">
        <v>-612.79825537597708</v>
      </c>
      <c r="AK654" s="34">
        <v>2673.4770280000002</v>
      </c>
      <c r="AL654" s="34">
        <v>13235.012624378614</v>
      </c>
      <c r="AM654" s="34">
        <v>7040.1228850612561</v>
      </c>
      <c r="AN654" s="34">
        <v>8861.4301109531261</v>
      </c>
      <c r="AO654" s="34">
        <v>30403.895151733446</v>
      </c>
      <c r="AP654" s="34">
        <v>746.07876586914006</v>
      </c>
      <c r="AQ654" s="34">
        <v>32064.041689851721</v>
      </c>
      <c r="AR654" s="34">
        <v>34162.78277061689</v>
      </c>
      <c r="AS654" s="34">
        <v>31900.94753476551</v>
      </c>
      <c r="AT654" s="34">
        <v>17118.521144437989</v>
      </c>
      <c r="AU654" s="34">
        <v>35912.506080777348</v>
      </c>
      <c r="AV654" s="34">
        <v>14914.950503444725</v>
      </c>
      <c r="AW654" s="34">
        <v>3210.3688814912225</v>
      </c>
      <c r="AX654" s="34">
        <v>27576.044127392583</v>
      </c>
      <c r="AY654" s="34">
        <v>29936.09725296875</v>
      </c>
    </row>
    <row r="655" spans="1:51" x14ac:dyDescent="0.25">
      <c r="A655" s="32">
        <v>44436</v>
      </c>
      <c r="B655" s="33">
        <v>6</v>
      </c>
      <c r="C655" s="34">
        <v>22404.808186582526</v>
      </c>
      <c r="D655" s="34">
        <v>25474.33497342432</v>
      </c>
      <c r="E655" s="34">
        <v>11259.338088788094</v>
      </c>
      <c r="F655" s="34">
        <v>44018.754007681964</v>
      </c>
      <c r="G655" s="34">
        <v>19687.567578708025</v>
      </c>
      <c r="H655" s="34">
        <v>6111.2256461886209</v>
      </c>
      <c r="I655" s="34">
        <v>17597.957794400503</v>
      </c>
      <c r="J655" s="34">
        <v>92.52655792236331</v>
      </c>
      <c r="K655" s="34">
        <v>13409.841976928714</v>
      </c>
      <c r="L655" s="34">
        <v>-8897.5512239827895</v>
      </c>
      <c r="M655" s="34">
        <v>31107.07326760676</v>
      </c>
      <c r="N655" s="34">
        <v>11371.360348500011</v>
      </c>
      <c r="O655" s="34">
        <v>30022.878754413716</v>
      </c>
      <c r="P655" s="34">
        <v>5112.9494496777397</v>
      </c>
      <c r="Q655" s="34">
        <v>30.920557022094727</v>
      </c>
      <c r="R655" s="34">
        <v>4265.8046187109394</v>
      </c>
      <c r="S655" s="34">
        <v>29958.018723760848</v>
      </c>
      <c r="T655" s="34">
        <v>11668.779079771244</v>
      </c>
      <c r="U655" s="34">
        <v>6852.08062824218</v>
      </c>
      <c r="V655" s="34">
        <v>45059.04085336686</v>
      </c>
      <c r="W655" s="34">
        <v>2561.2997509999996</v>
      </c>
      <c r="X655" s="34">
        <v>5395.8309811998988</v>
      </c>
      <c r="Y655" s="34">
        <v>19673.160549539709</v>
      </c>
      <c r="Z655" s="34">
        <v>189.31441040000001</v>
      </c>
      <c r="AA655" s="34">
        <v>11936.799622931077</v>
      </c>
      <c r="AB655" s="34">
        <v>12550.974336747973</v>
      </c>
      <c r="AC655" s="34">
        <v>20327.243507048504</v>
      </c>
      <c r="AD655" s="34">
        <v>24401.340727865616</v>
      </c>
      <c r="AE655" s="34">
        <v>7484.7494999233531</v>
      </c>
      <c r="AF655" s="34">
        <v>16.522439516129033</v>
      </c>
      <c r="AG655" s="34">
        <v>13514.094073127442</v>
      </c>
      <c r="AH655" s="34">
        <v>26959.006812772896</v>
      </c>
      <c r="AI655" s="34">
        <v>4077.6949707031299</v>
      </c>
      <c r="AJ655" s="34">
        <v>-617.55255888671797</v>
      </c>
      <c r="AK655" s="34">
        <v>2527.5010989101556</v>
      </c>
      <c r="AL655" s="34">
        <v>13038.035687620797</v>
      </c>
      <c r="AM655" s="34">
        <v>7385.9340396577682</v>
      </c>
      <c r="AN655" s="34">
        <v>8311.260033296885</v>
      </c>
      <c r="AO655" s="34">
        <v>29636.595112189359</v>
      </c>
      <c r="AP655" s="34">
        <v>730.31520080566304</v>
      </c>
      <c r="AQ655" s="34">
        <v>32032.383995952539</v>
      </c>
      <c r="AR655" s="34">
        <v>33408.623742051306</v>
      </c>
      <c r="AS655" s="34">
        <v>31678.774870390498</v>
      </c>
      <c r="AT655" s="34">
        <v>16773.384064996473</v>
      </c>
      <c r="AU655" s="34">
        <v>35499.315453359814</v>
      </c>
      <c r="AV655" s="34">
        <v>15784.150300691057</v>
      </c>
      <c r="AW655" s="34">
        <v>2468.3101659033182</v>
      </c>
      <c r="AX655" s="34">
        <v>27128.871468437515</v>
      </c>
      <c r="AY655" s="34">
        <v>29925.835998461967</v>
      </c>
    </row>
    <row r="656" spans="1:51" x14ac:dyDescent="0.25">
      <c r="A656" s="32">
        <v>44436</v>
      </c>
      <c r="B656" s="33">
        <v>7</v>
      </c>
      <c r="C656" s="34">
        <v>23274.67309494134</v>
      </c>
      <c r="D656" s="34">
        <v>25781.02428967676</v>
      </c>
      <c r="E656" s="34">
        <v>12548.880888303902</v>
      </c>
      <c r="F656" s="34">
        <v>45636.443981925506</v>
      </c>
      <c r="G656" s="34">
        <v>18539.396759628682</v>
      </c>
      <c r="H656" s="34">
        <v>5936.8016281476494</v>
      </c>
      <c r="I656" s="34">
        <v>18494.973948557756</v>
      </c>
      <c r="J656" s="34">
        <v>92.41093826293951</v>
      </c>
      <c r="K656" s="34">
        <v>13796.224886779803</v>
      </c>
      <c r="L656" s="34">
        <v>-8384.4379081994011</v>
      </c>
      <c r="M656" s="34">
        <v>32326.317234100974</v>
      </c>
      <c r="N656" s="34">
        <v>11443.497653421891</v>
      </c>
      <c r="O656" s="34">
        <v>30956.659124678612</v>
      </c>
      <c r="P656" s="34">
        <v>5021.4880617285144</v>
      </c>
      <c r="Q656" s="34">
        <v>31.835927009582509</v>
      </c>
      <c r="R656" s="34">
        <v>4284.588599667969</v>
      </c>
      <c r="S656" s="34">
        <v>30879.67416100328</v>
      </c>
      <c r="T656" s="34">
        <v>11793.458924222397</v>
      </c>
      <c r="U656" s="34">
        <v>7043.1677483593903</v>
      </c>
      <c r="V656" s="34">
        <v>45807.576760916061</v>
      </c>
      <c r="W656" s="34">
        <v>2745.3715520000005</v>
      </c>
      <c r="X656" s="34">
        <v>5190.7637125396977</v>
      </c>
      <c r="Y656" s="34">
        <v>20525.43001867264</v>
      </c>
      <c r="Z656" s="34">
        <v>217.01538149999999</v>
      </c>
      <c r="AA656" s="34">
        <v>12853.983097869352</v>
      </c>
      <c r="AB656" s="34">
        <v>12946.996343474562</v>
      </c>
      <c r="AC656" s="34">
        <v>20960.021772484986</v>
      </c>
      <c r="AD656" s="34">
        <v>25134.084300284194</v>
      </c>
      <c r="AE656" s="34">
        <v>7067.4714063233587</v>
      </c>
      <c r="AF656" s="34">
        <v>16.522439516129033</v>
      </c>
      <c r="AG656" s="34">
        <v>13945.351710112303</v>
      </c>
      <c r="AH656" s="34">
        <v>27955.627387165958</v>
      </c>
      <c r="AI656" s="34">
        <v>4207.5858398437604</v>
      </c>
      <c r="AJ656" s="34">
        <v>-606.41570586913906</v>
      </c>
      <c r="AK656" s="34">
        <v>2623.6719012070312</v>
      </c>
      <c r="AL656" s="34">
        <v>13495.137788813587</v>
      </c>
      <c r="AM656" s="34">
        <v>6836.3258943810542</v>
      </c>
      <c r="AN656" s="34">
        <v>8965.1306693437546</v>
      </c>
      <c r="AO656" s="34">
        <v>30378.592243908941</v>
      </c>
      <c r="AP656" s="34">
        <v>739.57426452636696</v>
      </c>
      <c r="AQ656" s="34">
        <v>32867.819263609519</v>
      </c>
      <c r="AR656" s="34">
        <v>34533.979318707112</v>
      </c>
      <c r="AS656" s="34">
        <v>32940.737927929571</v>
      </c>
      <c r="AT656" s="34">
        <v>16833.026931788081</v>
      </c>
      <c r="AU656" s="34">
        <v>36792.042932337921</v>
      </c>
      <c r="AV656" s="34">
        <v>15753.792074346577</v>
      </c>
      <c r="AW656" s="34">
        <v>2232.4436648597721</v>
      </c>
      <c r="AX656" s="34">
        <v>27969.343522285155</v>
      </c>
      <c r="AY656" s="34">
        <v>30714.100433398282</v>
      </c>
    </row>
    <row r="657" spans="1:51" x14ac:dyDescent="0.25">
      <c r="A657" s="32">
        <v>44436</v>
      </c>
      <c r="B657" s="33">
        <v>8</v>
      </c>
      <c r="C657" s="34">
        <v>24619.077505381618</v>
      </c>
      <c r="D657" s="34">
        <v>26338.93810438818</v>
      </c>
      <c r="E657" s="34">
        <v>13512.246527328511</v>
      </c>
      <c r="F657" s="34">
        <v>49232.182612164012</v>
      </c>
      <c r="G657" s="34">
        <v>19214.214439621403</v>
      </c>
      <c r="H657" s="34">
        <v>6779.7899804596655</v>
      </c>
      <c r="I657" s="34">
        <v>20231.938202724254</v>
      </c>
      <c r="J657" s="34">
        <v>107.8431186676025</v>
      </c>
      <c r="K657" s="34">
        <v>14775.453893155522</v>
      </c>
      <c r="L657" s="34">
        <v>-8077.2689677554436</v>
      </c>
      <c r="M657" s="34">
        <v>32032.98248709429</v>
      </c>
      <c r="N657" s="34">
        <v>11548.439941796891</v>
      </c>
      <c r="O657" s="34">
        <v>33136.229428050436</v>
      </c>
      <c r="P657" s="34">
        <v>5279.0269524688611</v>
      </c>
      <c r="Q657" s="34">
        <v>32.717235088348374</v>
      </c>
      <c r="R657" s="34">
        <v>4267.0460011523446</v>
      </c>
      <c r="S657" s="34">
        <v>31973.613082109838</v>
      </c>
      <c r="T657" s="34">
        <v>11563.738007160007</v>
      </c>
      <c r="U657" s="34">
        <v>6704.5081559765604</v>
      </c>
      <c r="V657" s="34">
        <v>48368.540328961055</v>
      </c>
      <c r="W657" s="34">
        <v>3010.4460440000003</v>
      </c>
      <c r="X657" s="34">
        <v>4742.2323384839656</v>
      </c>
      <c r="Y657" s="34">
        <v>20709.527463412924</v>
      </c>
      <c r="Z657" s="34">
        <v>209.23726859999999</v>
      </c>
      <c r="AA657" s="34">
        <v>13729.723114217515</v>
      </c>
      <c r="AB657" s="34">
        <v>13982.973695833931</v>
      </c>
      <c r="AC657" s="34">
        <v>21635.453490708041</v>
      </c>
      <c r="AD657" s="34">
        <v>25563.086119782125</v>
      </c>
      <c r="AE657" s="34">
        <v>6684.8366298645578</v>
      </c>
      <c r="AF657" s="34">
        <v>16.522439516129033</v>
      </c>
      <c r="AG657" s="34">
        <v>15116.496172685547</v>
      </c>
      <c r="AH657" s="34">
        <v>27863.714699264594</v>
      </c>
      <c r="AI657" s="34">
        <v>4066.9023915107114</v>
      </c>
      <c r="AJ657" s="34">
        <v>-632.21647546386623</v>
      </c>
      <c r="AK657" s="34">
        <v>2596.9280115910824</v>
      </c>
      <c r="AL657" s="34">
        <v>13694.865164386385</v>
      </c>
      <c r="AM657" s="34">
        <v>6775.5060126601911</v>
      </c>
      <c r="AN657" s="34">
        <v>9265.0358765781348</v>
      </c>
      <c r="AO657" s="34">
        <v>31316.986806816152</v>
      </c>
      <c r="AP657" s="34">
        <v>646.26436102390244</v>
      </c>
      <c r="AQ657" s="34">
        <v>34867.938094282355</v>
      </c>
      <c r="AR657" s="34">
        <v>35645.125725020771</v>
      </c>
      <c r="AS657" s="34">
        <v>34838.597063163936</v>
      </c>
      <c r="AT657" s="34">
        <v>17095.898849255755</v>
      </c>
      <c r="AU657" s="34">
        <v>39201.145460659405</v>
      </c>
      <c r="AV657" s="34">
        <v>15412.893799019748</v>
      </c>
      <c r="AW657" s="34">
        <v>2164.0323842757198</v>
      </c>
      <c r="AX657" s="34">
        <v>28291.968143906259</v>
      </c>
      <c r="AY657" s="34">
        <v>32223.785953590388</v>
      </c>
    </row>
    <row r="658" spans="1:51" x14ac:dyDescent="0.25">
      <c r="A658" s="32">
        <v>44436</v>
      </c>
      <c r="B658" s="33">
        <v>9</v>
      </c>
      <c r="C658" s="34">
        <v>28210.58468748576</v>
      </c>
      <c r="D658" s="34">
        <v>30243.660898000482</v>
      </c>
      <c r="E658" s="34">
        <v>15837.368033099614</v>
      </c>
      <c r="F658" s="34">
        <v>57178.020827043161</v>
      </c>
      <c r="G658" s="34">
        <v>22870.217008122767</v>
      </c>
      <c r="H658" s="34">
        <v>7617.7163412387654</v>
      </c>
      <c r="I658" s="34">
        <v>24095.487330016855</v>
      </c>
      <c r="J658" s="34">
        <v>124.56618690490721</v>
      </c>
      <c r="K658" s="34">
        <v>17134.966441440451</v>
      </c>
      <c r="L658" s="34">
        <v>-8138.3141486174281</v>
      </c>
      <c r="M658" s="34">
        <v>35362.193411188702</v>
      </c>
      <c r="N658" s="34">
        <v>13241.43135276563</v>
      </c>
      <c r="O658" s="34">
        <v>38363.234585816041</v>
      </c>
      <c r="P658" s="34">
        <v>5445.2673034826166</v>
      </c>
      <c r="Q658" s="34">
        <v>33.421207427978523</v>
      </c>
      <c r="R658" s="34">
        <v>4836.558619824219</v>
      </c>
      <c r="S658" s="34">
        <v>36382.326381504383</v>
      </c>
      <c r="T658" s="34">
        <v>12812.342963491956</v>
      </c>
      <c r="U658" s="34">
        <v>7267.3976270312505</v>
      </c>
      <c r="V658" s="34">
        <v>55417.931045252444</v>
      </c>
      <c r="W658" s="34">
        <v>3254.8004219999998</v>
      </c>
      <c r="X658" s="34">
        <v>5658.8229469398793</v>
      </c>
      <c r="Y658" s="34">
        <v>22344.405831962413</v>
      </c>
      <c r="Z658" s="34">
        <v>126.91162979999999</v>
      </c>
      <c r="AA658" s="34">
        <v>16659.967870115681</v>
      </c>
      <c r="AB658" s="34">
        <v>16270.133421685494</v>
      </c>
      <c r="AC658" s="34">
        <v>24729.857150901338</v>
      </c>
      <c r="AD658" s="34">
        <v>29280.934055471938</v>
      </c>
      <c r="AE658" s="34">
        <v>8062.0361511358551</v>
      </c>
      <c r="AF658" s="34">
        <v>16.522439516129033</v>
      </c>
      <c r="AG658" s="34">
        <v>17723.703029836426</v>
      </c>
      <c r="AH658" s="34">
        <v>30683.351529548767</v>
      </c>
      <c r="AI658" s="34">
        <v>4424.2874544362194</v>
      </c>
      <c r="AJ658" s="34">
        <v>-585.51129611816327</v>
      </c>
      <c r="AK658" s="34">
        <v>3346.8111285444702</v>
      </c>
      <c r="AL658" s="34">
        <v>14874.473310338857</v>
      </c>
      <c r="AM658" s="34">
        <v>8132.6588865845406</v>
      </c>
      <c r="AN658" s="34">
        <v>9624.109817492199</v>
      </c>
      <c r="AO658" s="34">
        <v>34976.153957161005</v>
      </c>
      <c r="AP658" s="34">
        <v>650.65666580200173</v>
      </c>
      <c r="AQ658" s="34">
        <v>39815.190299897848</v>
      </c>
      <c r="AR658" s="34">
        <v>40857.381099223392</v>
      </c>
      <c r="AS658" s="34">
        <v>39888.53702855458</v>
      </c>
      <c r="AT658" s="34">
        <v>18619.349010625589</v>
      </c>
      <c r="AU658" s="34">
        <v>45265.675390393262</v>
      </c>
      <c r="AV658" s="34">
        <v>17620.163692519342</v>
      </c>
      <c r="AW658" s="34">
        <v>2421.0800157514186</v>
      </c>
      <c r="AX658" s="34">
        <v>32106.399968183614</v>
      </c>
      <c r="AY658" s="34">
        <v>36886.609803724285</v>
      </c>
    </row>
    <row r="659" spans="1:51" x14ac:dyDescent="0.25">
      <c r="A659" s="32">
        <v>44436</v>
      </c>
      <c r="B659" s="33">
        <v>10</v>
      </c>
      <c r="C659" s="34">
        <v>31770.334411221091</v>
      </c>
      <c r="D659" s="34">
        <v>35605.569651477039</v>
      </c>
      <c r="E659" s="34">
        <v>17673.786409735127</v>
      </c>
      <c r="F659" s="34">
        <v>65595.148363391418</v>
      </c>
      <c r="G659" s="34">
        <v>28241.737099625494</v>
      </c>
      <c r="H659" s="34">
        <v>8203.4115197341471</v>
      </c>
      <c r="I659" s="34">
        <v>28528.16321486111</v>
      </c>
      <c r="J659" s="34">
        <v>139.57616043090809</v>
      </c>
      <c r="K659" s="34">
        <v>19840.718332764922</v>
      </c>
      <c r="L659" s="34">
        <v>-7702.3543524810184</v>
      </c>
      <c r="M659" s="34">
        <v>38054.522976784196</v>
      </c>
      <c r="N659" s="34">
        <v>15032.41531870313</v>
      </c>
      <c r="O659" s="34">
        <v>44950.191034155156</v>
      </c>
      <c r="P659" s="34">
        <v>5850.3353154528777</v>
      </c>
      <c r="Q659" s="34">
        <v>33.455754280090332</v>
      </c>
      <c r="R659" s="34">
        <v>5783.097851406259</v>
      </c>
      <c r="S659" s="34">
        <v>43011.415538096146</v>
      </c>
      <c r="T659" s="34">
        <v>14773.073938522859</v>
      </c>
      <c r="U659" s="34">
        <v>8049.8821624218799</v>
      </c>
      <c r="V659" s="34">
        <v>64733.840746372982</v>
      </c>
      <c r="W659" s="34">
        <v>3363.285738</v>
      </c>
      <c r="X659" s="34">
        <v>7227.7088884893928</v>
      </c>
      <c r="Y659" s="34">
        <v>24450.644275858001</v>
      </c>
      <c r="Z659" s="34">
        <v>-120.36099300000004</v>
      </c>
      <c r="AA659" s="34">
        <v>20521.281461189916</v>
      </c>
      <c r="AB659" s="34">
        <v>18060.743581248007</v>
      </c>
      <c r="AC659" s="34">
        <v>28231.067368995991</v>
      </c>
      <c r="AD659" s="34">
        <v>34396.957139111226</v>
      </c>
      <c r="AE659" s="34">
        <v>9111.2240667069418</v>
      </c>
      <c r="AF659" s="34">
        <v>16.522439516129033</v>
      </c>
      <c r="AG659" s="34">
        <v>20631.572578415529</v>
      </c>
      <c r="AH659" s="34">
        <v>36590.893705528259</v>
      </c>
      <c r="AI659" s="34">
        <v>5179.6075616740291</v>
      </c>
      <c r="AJ659" s="34">
        <v>-599.32827031738213</v>
      </c>
      <c r="AK659" s="34">
        <v>3977.7926540759554</v>
      </c>
      <c r="AL659" s="34">
        <v>17720.423007698155</v>
      </c>
      <c r="AM659" s="34">
        <v>10172.418744549796</v>
      </c>
      <c r="AN659" s="34">
        <v>10961.410331289062</v>
      </c>
      <c r="AO659" s="34">
        <v>40203.392334913304</v>
      </c>
      <c r="AP659" s="34">
        <v>742.55752563476551</v>
      </c>
      <c r="AQ659" s="34">
        <v>45774.060398748901</v>
      </c>
      <c r="AR659" s="34">
        <v>47525.332309548125</v>
      </c>
      <c r="AS659" s="34">
        <v>46818.041501992062</v>
      </c>
      <c r="AT659" s="34">
        <v>20207.350263493303</v>
      </c>
      <c r="AU659" s="34">
        <v>52265.517972130248</v>
      </c>
      <c r="AV659" s="34">
        <v>21164.997711223285</v>
      </c>
      <c r="AW659" s="34">
        <v>2162.6405173420867</v>
      </c>
      <c r="AX659" s="34">
        <v>38342.409956035161</v>
      </c>
      <c r="AY659" s="34">
        <v>41595.932312821882</v>
      </c>
    </row>
    <row r="660" spans="1:51" x14ac:dyDescent="0.25">
      <c r="A660" s="32">
        <v>44436</v>
      </c>
      <c r="B660" s="33">
        <v>11</v>
      </c>
      <c r="C660" s="34">
        <v>34118.123841677676</v>
      </c>
      <c r="D660" s="34">
        <v>38593.939644889157</v>
      </c>
      <c r="E660" s="34">
        <v>19476.794525874779</v>
      </c>
      <c r="F660" s="34">
        <v>70764.418014816969</v>
      </c>
      <c r="G660" s="34">
        <v>31402.841803840787</v>
      </c>
      <c r="H660" s="34">
        <v>8205.3203887174368</v>
      </c>
      <c r="I660" s="34">
        <v>31863.536470970834</v>
      </c>
      <c r="J660" s="34">
        <v>139.79821395874029</v>
      </c>
      <c r="K660" s="34">
        <v>21874.074369276892</v>
      </c>
      <c r="L660" s="34">
        <v>-7533.4354647274713</v>
      </c>
      <c r="M660" s="34">
        <v>39221.329409671423</v>
      </c>
      <c r="N660" s="34">
        <v>15898.747729781251</v>
      </c>
      <c r="O660" s="34">
        <v>50090.071490073125</v>
      </c>
      <c r="P660" s="34">
        <v>6146.8417007861153</v>
      </c>
      <c r="Q660" s="34">
        <v>33.501313209533691</v>
      </c>
      <c r="R660" s="34">
        <v>6292.9593670312624</v>
      </c>
      <c r="S660" s="34">
        <v>48013.368976980426</v>
      </c>
      <c r="T660" s="34">
        <v>16554.847196670966</v>
      </c>
      <c r="U660" s="34">
        <v>8658.4141236718897</v>
      </c>
      <c r="V660" s="34">
        <v>70781.722580349175</v>
      </c>
      <c r="W660" s="34">
        <v>3620.111418</v>
      </c>
      <c r="X660" s="34">
        <v>7736.7013809096134</v>
      </c>
      <c r="Y660" s="34">
        <v>26020.445332822874</v>
      </c>
      <c r="Z660" s="34">
        <v>-153.26586050000003</v>
      </c>
      <c r="AA660" s="34">
        <v>23079.425181134658</v>
      </c>
      <c r="AB660" s="34">
        <v>19318.953020123005</v>
      </c>
      <c r="AC660" s="34">
        <v>30790.41042358195</v>
      </c>
      <c r="AD660" s="34">
        <v>38280.08465137086</v>
      </c>
      <c r="AE660" s="34">
        <v>10114.48682275136</v>
      </c>
      <c r="AF660" s="34">
        <v>16.522439516129033</v>
      </c>
      <c r="AG660" s="34">
        <v>23075.715285341794</v>
      </c>
      <c r="AH660" s="34">
        <v>41959.163636525336</v>
      </c>
      <c r="AI660" s="34">
        <v>5882.8522920059413</v>
      </c>
      <c r="AJ660" s="34">
        <v>-640.91780256835909</v>
      </c>
      <c r="AK660" s="34">
        <v>4558.5120438014947</v>
      </c>
      <c r="AL660" s="34">
        <v>20154.250921429841</v>
      </c>
      <c r="AM660" s="34">
        <v>12518.874677850848</v>
      </c>
      <c r="AN660" s="34">
        <v>11351.113945312505</v>
      </c>
      <c r="AO660" s="34">
        <v>44177.341934980446</v>
      </c>
      <c r="AP660" s="34">
        <v>763.02530859038291</v>
      </c>
      <c r="AQ660" s="34">
        <v>50624.401448316537</v>
      </c>
      <c r="AR660" s="34">
        <v>52455.483425190876</v>
      </c>
      <c r="AS660" s="34">
        <v>52404.776262538937</v>
      </c>
      <c r="AT660" s="34">
        <v>21379.413876951668</v>
      </c>
      <c r="AU660" s="34">
        <v>56953.81365928489</v>
      </c>
      <c r="AV660" s="34">
        <v>23501.547783186183</v>
      </c>
      <c r="AW660" s="34">
        <v>4222.0112101046107</v>
      </c>
      <c r="AX660" s="34">
        <v>43108.853505117208</v>
      </c>
      <c r="AY660" s="34">
        <v>45029.887895576874</v>
      </c>
    </row>
    <row r="661" spans="1:51" x14ac:dyDescent="0.25">
      <c r="A661" s="32">
        <v>44436</v>
      </c>
      <c r="B661" s="33">
        <v>12</v>
      </c>
      <c r="C661" s="34">
        <v>34857.602355423529</v>
      </c>
      <c r="D661" s="34">
        <v>39265.490852950199</v>
      </c>
      <c r="E661" s="34">
        <v>20496.781328395289</v>
      </c>
      <c r="F661" s="34">
        <v>72207.046637092353</v>
      </c>
      <c r="G661" s="34">
        <v>29662.319750136721</v>
      </c>
      <c r="H661" s="34">
        <v>7856.0282431922706</v>
      </c>
      <c r="I661" s="34">
        <v>32920.637316692024</v>
      </c>
      <c r="J661" s="34">
        <v>142.6557464599608</v>
      </c>
      <c r="K661" s="34">
        <v>22478.859552447528</v>
      </c>
      <c r="L661" s="34">
        <v>-7810.3338882349044</v>
      </c>
      <c r="M661" s="34">
        <v>39402.469598841773</v>
      </c>
      <c r="N661" s="34">
        <v>16344.62801565625</v>
      </c>
      <c r="O661" s="34">
        <v>51807.578051796023</v>
      </c>
      <c r="P661" s="34">
        <v>6214.8379156014489</v>
      </c>
      <c r="Q661" s="34">
        <v>33.081320762634263</v>
      </c>
      <c r="R661" s="34">
        <v>6463.3765577539143</v>
      </c>
      <c r="S661" s="34">
        <v>50640.462542363726</v>
      </c>
      <c r="T661" s="34">
        <v>17465.820400148001</v>
      </c>
      <c r="U661" s="34">
        <v>9266.677332343761</v>
      </c>
      <c r="V661" s="34">
        <v>73035.850313214236</v>
      </c>
      <c r="W661" s="34">
        <v>3539.4417129999997</v>
      </c>
      <c r="X661" s="34">
        <v>7551.583536952774</v>
      </c>
      <c r="Y661" s="34">
        <v>26119.247627740795</v>
      </c>
      <c r="Z661" s="34">
        <v>-165.5471323999999</v>
      </c>
      <c r="AA661" s="34">
        <v>24477.541382420153</v>
      </c>
      <c r="AB661" s="34">
        <v>19660.079267701127</v>
      </c>
      <c r="AC661" s="34">
        <v>31069.88751164369</v>
      </c>
      <c r="AD661" s="34">
        <v>39505.849783362195</v>
      </c>
      <c r="AE661" s="34">
        <v>9832.2050459239272</v>
      </c>
      <c r="AF661" s="34">
        <v>16.522439516129033</v>
      </c>
      <c r="AG661" s="34">
        <v>23431.960917932127</v>
      </c>
      <c r="AH661" s="34">
        <v>44015.572543717724</v>
      </c>
      <c r="AI661" s="34">
        <v>6328.373974136226</v>
      </c>
      <c r="AJ661" s="34">
        <v>-607.78498888183594</v>
      </c>
      <c r="AK661" s="34">
        <v>4733.412188209285</v>
      </c>
      <c r="AL661" s="34">
        <v>21194.513549856965</v>
      </c>
      <c r="AM661" s="34">
        <v>13156.974853653417</v>
      </c>
      <c r="AN661" s="34">
        <v>11278.806999148443</v>
      </c>
      <c r="AO661" s="34">
        <v>45234.834252256449</v>
      </c>
      <c r="AP661" s="34">
        <v>769.14723161980453</v>
      </c>
      <c r="AQ661" s="34">
        <v>52868.348515258913</v>
      </c>
      <c r="AR661" s="34">
        <v>53818.397089992839</v>
      </c>
      <c r="AS661" s="34">
        <v>55015.484499882696</v>
      </c>
      <c r="AT661" s="34">
        <v>21603.860382364859</v>
      </c>
      <c r="AU661" s="34">
        <v>58012.146524476106</v>
      </c>
      <c r="AV661" s="34">
        <v>24841.022744822647</v>
      </c>
      <c r="AW661" s="34">
        <v>4569.3813638213715</v>
      </c>
      <c r="AX661" s="34">
        <v>45052.322801543</v>
      </c>
      <c r="AY661" s="34">
        <v>46137.684651762007</v>
      </c>
    </row>
    <row r="662" spans="1:51" x14ac:dyDescent="0.25">
      <c r="A662" s="32">
        <v>44436</v>
      </c>
      <c r="B662" s="33">
        <v>13</v>
      </c>
      <c r="C662" s="34">
        <v>35184.899287417509</v>
      </c>
      <c r="D662" s="34">
        <v>39559.083830492185</v>
      </c>
      <c r="E662" s="34">
        <v>20241.318241470231</v>
      </c>
      <c r="F662" s="34">
        <v>73052.247861854325</v>
      </c>
      <c r="G662" s="34">
        <v>27588.295684490869</v>
      </c>
      <c r="H662" s="34">
        <v>7332.8367707721172</v>
      </c>
      <c r="I662" s="34">
        <v>33262.673395912221</v>
      </c>
      <c r="J662" s="34">
        <v>128.7667293548584</v>
      </c>
      <c r="K662" s="34">
        <v>22652.266829144304</v>
      </c>
      <c r="L662" s="34">
        <v>-7545.967177891871</v>
      </c>
      <c r="M662" s="34">
        <v>38532.578227301987</v>
      </c>
      <c r="N662" s="34">
        <v>16769.382629250002</v>
      </c>
      <c r="O662" s="34">
        <v>52409.118474938376</v>
      </c>
      <c r="P662" s="34">
        <v>8010.8140602172098</v>
      </c>
      <c r="Q662" s="34">
        <v>32.58179664611815</v>
      </c>
      <c r="R662" s="34">
        <v>6529.8041819531309</v>
      </c>
      <c r="S662" s="34">
        <v>51557.330294792933</v>
      </c>
      <c r="T662" s="34">
        <v>18079.374598999762</v>
      </c>
      <c r="U662" s="34">
        <v>9825.9775960937604</v>
      </c>
      <c r="V662" s="34">
        <v>73599.251055021668</v>
      </c>
      <c r="W662" s="34">
        <v>3458.1469279999992</v>
      </c>
      <c r="X662" s="34">
        <v>8202.8462897637</v>
      </c>
      <c r="Y662" s="34">
        <v>24741.326021193912</v>
      </c>
      <c r="Z662" s="34">
        <v>-67.087936599999892</v>
      </c>
      <c r="AA662" s="34">
        <v>24517.133909413984</v>
      </c>
      <c r="AB662" s="34">
        <v>19569.998880998002</v>
      </c>
      <c r="AC662" s="34">
        <v>31622.092641800038</v>
      </c>
      <c r="AD662" s="34">
        <v>40197.440138120975</v>
      </c>
      <c r="AE662" s="34">
        <v>9610.1151713912659</v>
      </c>
      <c r="AF662" s="34">
        <v>16.522439516129033</v>
      </c>
      <c r="AG662" s="34">
        <v>23711.534121716308</v>
      </c>
      <c r="AH662" s="34">
        <v>43862.587778575151</v>
      </c>
      <c r="AI662" s="34">
        <v>6461.1369748812713</v>
      </c>
      <c r="AJ662" s="34">
        <v>-509.08448193359391</v>
      </c>
      <c r="AK662" s="34">
        <v>4917.9303471539934</v>
      </c>
      <c r="AL662" s="34">
        <v>21721.249019122184</v>
      </c>
      <c r="AM662" s="34">
        <v>12800.647582456757</v>
      </c>
      <c r="AN662" s="34">
        <v>11856.226645085937</v>
      </c>
      <c r="AO662" s="34">
        <v>46158.68310677915</v>
      </c>
      <c r="AP662" s="34">
        <v>749.31721670134073</v>
      </c>
      <c r="AQ662" s="34">
        <v>52742.070766654899</v>
      </c>
      <c r="AR662" s="34">
        <v>54042.758444856845</v>
      </c>
      <c r="AS662" s="34">
        <v>55937.365879413948</v>
      </c>
      <c r="AT662" s="34">
        <v>21642.581442944323</v>
      </c>
      <c r="AU662" s="34">
        <v>58583.585926438202</v>
      </c>
      <c r="AV662" s="34">
        <v>24610.687481221816</v>
      </c>
      <c r="AW662" s="34">
        <v>3889.9578889443846</v>
      </c>
      <c r="AX662" s="34">
        <v>45534.540722363294</v>
      </c>
      <c r="AY662" s="34">
        <v>46313.374977851126</v>
      </c>
    </row>
    <row r="663" spans="1:51" x14ac:dyDescent="0.25">
      <c r="A663" s="32">
        <v>44436</v>
      </c>
      <c r="B663" s="33">
        <v>14</v>
      </c>
      <c r="C663" s="34">
        <v>34541.953158503376</v>
      </c>
      <c r="D663" s="34">
        <v>38373.372974890866</v>
      </c>
      <c r="E663" s="34">
        <v>19955.434349731466</v>
      </c>
      <c r="F663" s="34">
        <v>71809.146480785465</v>
      </c>
      <c r="G663" s="34">
        <v>26278.672636670533</v>
      </c>
      <c r="H663" s="34">
        <v>7259.228964836444</v>
      </c>
      <c r="I663" s="34">
        <v>32857.205719618898</v>
      </c>
      <c r="J663" s="34">
        <v>121.4321784973144</v>
      </c>
      <c r="K663" s="34">
        <v>22272.906182709976</v>
      </c>
      <c r="L663" s="34">
        <v>-7334.2872673238126</v>
      </c>
      <c r="M663" s="34">
        <v>37530.276190689474</v>
      </c>
      <c r="N663" s="34">
        <v>16846.161640062499</v>
      </c>
      <c r="O663" s="34">
        <v>51711.134325356819</v>
      </c>
      <c r="P663" s="34">
        <v>8151.279889205628</v>
      </c>
      <c r="Q663" s="34">
        <v>33.004204750061035</v>
      </c>
      <c r="R663" s="34">
        <v>6403.7811735742198</v>
      </c>
      <c r="S663" s="34">
        <v>51057.921940762171</v>
      </c>
      <c r="T663" s="34">
        <v>18174.652434289063</v>
      </c>
      <c r="U663" s="34">
        <v>9955.0889101562498</v>
      </c>
      <c r="V663" s="34">
        <v>72634.247624232958</v>
      </c>
      <c r="W663" s="34">
        <v>3318.1953209999997</v>
      </c>
      <c r="X663" s="34">
        <v>7931.2556520031249</v>
      </c>
      <c r="Y663" s="34">
        <v>23672.683978269892</v>
      </c>
      <c r="Z663" s="34">
        <v>59.119462599999991</v>
      </c>
      <c r="AA663" s="34">
        <v>24211.309966462202</v>
      </c>
      <c r="AB663" s="34">
        <v>19336.194076794884</v>
      </c>
      <c r="AC663" s="34">
        <v>31624.73634519555</v>
      </c>
      <c r="AD663" s="34">
        <v>40083.033982595589</v>
      </c>
      <c r="AE663" s="34">
        <v>9042.2392115094663</v>
      </c>
      <c r="AF663" s="34">
        <v>16.522439516129033</v>
      </c>
      <c r="AG663" s="34">
        <v>23549.383167485354</v>
      </c>
      <c r="AH663" s="34">
        <v>43582.631604014605</v>
      </c>
      <c r="AI663" s="34">
        <v>6432.4607166608148</v>
      </c>
      <c r="AJ663" s="34">
        <v>-454.04503699707004</v>
      </c>
      <c r="AK663" s="34">
        <v>4753.8167464352937</v>
      </c>
      <c r="AL663" s="34">
        <v>22210.203954181157</v>
      </c>
      <c r="AM663" s="34">
        <v>12827.016803644836</v>
      </c>
      <c r="AN663" s="34">
        <v>11914.67239401563</v>
      </c>
      <c r="AO663" s="34">
        <v>45880.380374034932</v>
      </c>
      <c r="AP663" s="34">
        <v>773.09281921386616</v>
      </c>
      <c r="AQ663" s="34">
        <v>51197.526950407344</v>
      </c>
      <c r="AR663" s="34">
        <v>52875.161966088352</v>
      </c>
      <c r="AS663" s="34">
        <v>56023.459636367057</v>
      </c>
      <c r="AT663" s="34">
        <v>20696.270638705562</v>
      </c>
      <c r="AU663" s="34">
        <v>57691.862895881626</v>
      </c>
      <c r="AV663" s="34">
        <v>23959.161212502993</v>
      </c>
      <c r="AW663" s="34">
        <v>4623.8996271777396</v>
      </c>
      <c r="AX663" s="34">
        <v>45517.564212265665</v>
      </c>
      <c r="AY663" s="34">
        <v>44967.998861933367</v>
      </c>
    </row>
    <row r="664" spans="1:51" x14ac:dyDescent="0.25">
      <c r="A664" s="32">
        <v>44436</v>
      </c>
      <c r="B664" s="33">
        <v>15</v>
      </c>
      <c r="C664" s="34">
        <v>32357.967506484889</v>
      </c>
      <c r="D664" s="34">
        <v>38008.015341762934</v>
      </c>
      <c r="E664" s="34">
        <v>18555.849577276393</v>
      </c>
      <c r="F664" s="34">
        <v>66807.878264017651</v>
      </c>
      <c r="G664" s="34">
        <v>24581.223143722455</v>
      </c>
      <c r="H664" s="34">
        <v>7038.6415589107964</v>
      </c>
      <c r="I664" s="34">
        <v>31495.383075080445</v>
      </c>
      <c r="J664" s="34">
        <v>122.30146980285649</v>
      </c>
      <c r="K664" s="34">
        <v>21724.916023454305</v>
      </c>
      <c r="L664" s="34">
        <v>-6384.0925707843535</v>
      </c>
      <c r="M664" s="34">
        <v>35666.468166180508</v>
      </c>
      <c r="N664" s="34">
        <v>15866.129696</v>
      </c>
      <c r="O664" s="34">
        <v>49824.480136521874</v>
      </c>
      <c r="P664" s="34">
        <v>6983.1451200110005</v>
      </c>
      <c r="Q664" s="34">
        <v>33.169790267944336</v>
      </c>
      <c r="R664" s="34">
        <v>6188.5770689843757</v>
      </c>
      <c r="S664" s="34">
        <v>49884.648735195769</v>
      </c>
      <c r="T664" s="34">
        <v>17195.521962817664</v>
      </c>
      <c r="U664" s="34">
        <v>9653.2007776562605</v>
      </c>
      <c r="V664" s="34">
        <v>70817.900844492251</v>
      </c>
      <c r="W664" s="34">
        <v>3179.515183</v>
      </c>
      <c r="X664" s="34">
        <v>6815.3702422855786</v>
      </c>
      <c r="Y664" s="34">
        <v>23625.755289444009</v>
      </c>
      <c r="Z664" s="34">
        <v>183.73071410000003</v>
      </c>
      <c r="AA664" s="34">
        <v>23771.32781057508</v>
      </c>
      <c r="AB664" s="34">
        <v>18303.872730794872</v>
      </c>
      <c r="AC664" s="34">
        <v>29398.481767152993</v>
      </c>
      <c r="AD664" s="34">
        <v>38281.128691611957</v>
      </c>
      <c r="AE664" s="34">
        <v>8470.1101917041069</v>
      </c>
      <c r="AF664" s="34">
        <v>16.522439516129033</v>
      </c>
      <c r="AG664" s="34">
        <v>22940.31511918945</v>
      </c>
      <c r="AH664" s="34">
        <v>43848.718448378844</v>
      </c>
      <c r="AI664" s="34">
        <v>6425.562833400405</v>
      </c>
      <c r="AJ664" s="34">
        <v>-464.40698708496097</v>
      </c>
      <c r="AK664" s="34">
        <v>5654.933886363744</v>
      </c>
      <c r="AL664" s="34">
        <v>22260.175199455516</v>
      </c>
      <c r="AM664" s="34">
        <v>12307.088324121854</v>
      </c>
      <c r="AN664" s="34">
        <v>11935.20562040625</v>
      </c>
      <c r="AO664" s="34">
        <v>44938.037643082433</v>
      </c>
      <c r="AP664" s="34">
        <v>695.15647125244197</v>
      </c>
      <c r="AQ664" s="34">
        <v>48814.615411307015</v>
      </c>
      <c r="AR664" s="34">
        <v>51744.698595262736</v>
      </c>
      <c r="AS664" s="34">
        <v>54461.266058320194</v>
      </c>
      <c r="AT664" s="34">
        <v>20147.319579260751</v>
      </c>
      <c r="AU664" s="34">
        <v>55178.579718820118</v>
      </c>
      <c r="AV664" s="34">
        <v>23223.140622244286</v>
      </c>
      <c r="AW664" s="34">
        <v>5042.9194945722647</v>
      </c>
      <c r="AX664" s="34">
        <v>44987.771034726589</v>
      </c>
      <c r="AY664" s="34">
        <v>42656.692289059305</v>
      </c>
    </row>
    <row r="665" spans="1:51" x14ac:dyDescent="0.25">
      <c r="A665" s="32">
        <v>44436</v>
      </c>
      <c r="B665" s="33">
        <v>16</v>
      </c>
      <c r="C665" s="34">
        <v>29713.958153938678</v>
      </c>
      <c r="D665" s="34">
        <v>36459.91565478759</v>
      </c>
      <c r="E665" s="34">
        <v>16167.138674427022</v>
      </c>
      <c r="F665" s="34">
        <v>61314.911221934883</v>
      </c>
      <c r="G665" s="34">
        <v>23064.851855162276</v>
      </c>
      <c r="H665" s="34">
        <v>6957.5725638205822</v>
      </c>
      <c r="I665" s="34">
        <v>29725.059746573002</v>
      </c>
      <c r="J665" s="34">
        <v>129.45503044128429</v>
      </c>
      <c r="K665" s="34">
        <v>20704.091885530426</v>
      </c>
      <c r="L665" s="34">
        <v>-6473.7768643105283</v>
      </c>
      <c r="M665" s="34">
        <v>34141.767837592321</v>
      </c>
      <c r="N665" s="34">
        <v>14729.63591367188</v>
      </c>
      <c r="O665" s="34">
        <v>46840.013635658579</v>
      </c>
      <c r="P665" s="34">
        <v>4437.2710826742996</v>
      </c>
      <c r="Q665" s="34">
        <v>33.554122924804688</v>
      </c>
      <c r="R665" s="34">
        <v>5761.3001870898524</v>
      </c>
      <c r="S665" s="34">
        <v>46898.20799735641</v>
      </c>
      <c r="T665" s="34">
        <v>15803.262521541421</v>
      </c>
      <c r="U665" s="34">
        <v>8663.821690156261</v>
      </c>
      <c r="V665" s="34">
        <v>66439.569236445866</v>
      </c>
      <c r="W665" s="34">
        <v>3119.8927039999999</v>
      </c>
      <c r="X665" s="34">
        <v>6288.2014242753103</v>
      </c>
      <c r="Y665" s="34">
        <v>22431.821114137962</v>
      </c>
      <c r="Z665" s="34">
        <v>204.24934450000001</v>
      </c>
      <c r="AA665" s="34">
        <v>22982.55786144103</v>
      </c>
      <c r="AB665" s="34">
        <v>17260.443598748003</v>
      </c>
      <c r="AC665" s="34">
        <v>26852.207168357589</v>
      </c>
      <c r="AD665" s="34">
        <v>35634.934890763921</v>
      </c>
      <c r="AE665" s="34">
        <v>7559.6388039155645</v>
      </c>
      <c r="AF665" s="34">
        <v>16.522439516129033</v>
      </c>
      <c r="AG665" s="34">
        <v>21763.055049333496</v>
      </c>
      <c r="AH665" s="34">
        <v>41207.915674861273</v>
      </c>
      <c r="AI665" s="34">
        <v>6212.6218321374636</v>
      </c>
      <c r="AJ665" s="34">
        <v>-492.43595541503913</v>
      </c>
      <c r="AK665" s="34">
        <v>5709.697369478321</v>
      </c>
      <c r="AL665" s="34">
        <v>21530.449413673268</v>
      </c>
      <c r="AM665" s="34">
        <v>11229.461518494354</v>
      </c>
      <c r="AN665" s="34">
        <v>11767.679474910177</v>
      </c>
      <c r="AO665" s="34">
        <v>42802.9091427651</v>
      </c>
      <c r="AP665" s="34">
        <v>639.7149047851558</v>
      </c>
      <c r="AQ665" s="34">
        <v>46124.71182028015</v>
      </c>
      <c r="AR665" s="34">
        <v>49292.75613339337</v>
      </c>
      <c r="AS665" s="34">
        <v>52490.328401757695</v>
      </c>
      <c r="AT665" s="34">
        <v>19547.136147115965</v>
      </c>
      <c r="AU665" s="34">
        <v>51111.483790981416</v>
      </c>
      <c r="AV665" s="34">
        <v>21793.616484705955</v>
      </c>
      <c r="AW665" s="34">
        <v>5291.0292053398543</v>
      </c>
      <c r="AX665" s="34">
        <v>42985.558686054712</v>
      </c>
      <c r="AY665" s="34">
        <v>40027.162231802649</v>
      </c>
    </row>
    <row r="666" spans="1:51" x14ac:dyDescent="0.25">
      <c r="A666" s="32">
        <v>44436</v>
      </c>
      <c r="B666" s="33">
        <v>17</v>
      </c>
      <c r="C666" s="34">
        <v>28233.472842449555</v>
      </c>
      <c r="D666" s="34">
        <v>34839.012543713616</v>
      </c>
      <c r="E666" s="34">
        <v>15239.26911705812</v>
      </c>
      <c r="F666" s="34">
        <v>58147.559466625557</v>
      </c>
      <c r="G666" s="34">
        <v>18270.628354904904</v>
      </c>
      <c r="H666" s="34">
        <v>6736.2230338426707</v>
      </c>
      <c r="I666" s="34">
        <v>28265.301287827158</v>
      </c>
      <c r="J666" s="34">
        <v>123.7370853424072</v>
      </c>
      <c r="K666" s="34">
        <v>19922.211168765654</v>
      </c>
      <c r="L666" s="34">
        <v>-6132.6807894431777</v>
      </c>
      <c r="M666" s="34">
        <v>32148.971623393129</v>
      </c>
      <c r="N666" s="34">
        <v>13775.19102684376</v>
      </c>
      <c r="O666" s="34">
        <v>44447.80048715981</v>
      </c>
      <c r="P666" s="34">
        <v>4093.7314079826729</v>
      </c>
      <c r="Q666" s="34">
        <v>33.34443187713623</v>
      </c>
      <c r="R666" s="34">
        <v>5400.226449902344</v>
      </c>
      <c r="S666" s="34">
        <v>44957.74485233445</v>
      </c>
      <c r="T666" s="34">
        <v>14649.729372124695</v>
      </c>
      <c r="U666" s="34">
        <v>7710.9142814062498</v>
      </c>
      <c r="V666" s="34">
        <v>62974.113929697021</v>
      </c>
      <c r="W666" s="34">
        <v>2621.5719159999999</v>
      </c>
      <c r="X666" s="34">
        <v>6014.4915999580589</v>
      </c>
      <c r="Y666" s="34">
        <v>21307.090007963776</v>
      </c>
      <c r="Z666" s="34">
        <v>194.42421569999999</v>
      </c>
      <c r="AA666" s="34">
        <v>21959.867212025347</v>
      </c>
      <c r="AB666" s="34">
        <v>16751.203015935502</v>
      </c>
      <c r="AC666" s="34">
        <v>24986.468844828585</v>
      </c>
      <c r="AD666" s="34">
        <v>33838.560813407232</v>
      </c>
      <c r="AE666" s="34">
        <v>6913.55396103578</v>
      </c>
      <c r="AF666" s="34">
        <v>16.522439516129033</v>
      </c>
      <c r="AG666" s="34">
        <v>20975.723472250975</v>
      </c>
      <c r="AH666" s="34">
        <v>39987.783743152773</v>
      </c>
      <c r="AI666" s="34">
        <v>5949.0989330740458</v>
      </c>
      <c r="AJ666" s="34">
        <v>-494.16250349609305</v>
      </c>
      <c r="AK666" s="34">
        <v>5590.715671926615</v>
      </c>
      <c r="AL666" s="34">
        <v>21000.98795907573</v>
      </c>
      <c r="AM666" s="34">
        <v>10992.749571203147</v>
      </c>
      <c r="AN666" s="34">
        <v>11117.707359062515</v>
      </c>
      <c r="AO666" s="34">
        <v>41162.738619603202</v>
      </c>
      <c r="AP666" s="34">
        <v>614.32374664396116</v>
      </c>
      <c r="AQ666" s="34">
        <v>43772.805214729131</v>
      </c>
      <c r="AR666" s="34">
        <v>47239.423533040157</v>
      </c>
      <c r="AS666" s="34">
        <v>50863.874333867076</v>
      </c>
      <c r="AT666" s="34">
        <v>18747.326487963615</v>
      </c>
      <c r="AU666" s="34">
        <v>48512.271738044015</v>
      </c>
      <c r="AV666" s="34">
        <v>22055.618672481382</v>
      </c>
      <c r="AW666" s="34">
        <v>3979.7561182998179</v>
      </c>
      <c r="AX666" s="34">
        <v>41855.55097519535</v>
      </c>
      <c r="AY666" s="34">
        <v>38089.634260072831</v>
      </c>
    </row>
    <row r="667" spans="1:51" x14ac:dyDescent="0.25">
      <c r="A667" s="32">
        <v>44436</v>
      </c>
      <c r="B667" s="33">
        <v>18</v>
      </c>
      <c r="C667" s="34">
        <v>27870.733016904978</v>
      </c>
      <c r="D667" s="34">
        <v>33813.298296504145</v>
      </c>
      <c r="E667" s="34">
        <v>14298.090482537609</v>
      </c>
      <c r="F667" s="34">
        <v>57012.687638609692</v>
      </c>
      <c r="G667" s="34">
        <v>21033.738405527929</v>
      </c>
      <c r="H667" s="34">
        <v>6426.445699831922</v>
      </c>
      <c r="I667" s="34">
        <v>27342.189700934454</v>
      </c>
      <c r="J667" s="34">
        <v>134.77625274658212</v>
      </c>
      <c r="K667" s="34">
        <v>19413.822252716069</v>
      </c>
      <c r="L667" s="34">
        <v>-6007.7979127064891</v>
      </c>
      <c r="M667" s="34">
        <v>31173.399191715922</v>
      </c>
      <c r="N667" s="34">
        <v>13118.736174921891</v>
      </c>
      <c r="O667" s="34">
        <v>43137.381263069474</v>
      </c>
      <c r="P667" s="34">
        <v>4699.2033993219975</v>
      </c>
      <c r="Q667" s="34">
        <v>33.617129325866699</v>
      </c>
      <c r="R667" s="34">
        <v>5347.5682270703146</v>
      </c>
      <c r="S667" s="34">
        <v>44003.723753813945</v>
      </c>
      <c r="T667" s="34">
        <v>13909.985866297138</v>
      </c>
      <c r="U667" s="34">
        <v>7137.0664659765598</v>
      </c>
      <c r="V667" s="34">
        <v>61116.81543039075</v>
      </c>
      <c r="W667" s="34">
        <v>2742.6192039999996</v>
      </c>
      <c r="X667" s="34">
        <v>6618.9754928779912</v>
      </c>
      <c r="Y667" s="34">
        <v>19528.517150325853</v>
      </c>
      <c r="Z667" s="34">
        <v>188.5411838</v>
      </c>
      <c r="AA667" s="34">
        <v>21541.145320243548</v>
      </c>
      <c r="AB667" s="34">
        <v>16585.714909560505</v>
      </c>
      <c r="AC667" s="34">
        <v>24644.584005696954</v>
      </c>
      <c r="AD667" s="34">
        <v>32983.434920067142</v>
      </c>
      <c r="AE667" s="34">
        <v>6543.8178664920579</v>
      </c>
      <c r="AF667" s="34">
        <v>16.522439516129033</v>
      </c>
      <c r="AG667" s="34">
        <v>20580.933492414551</v>
      </c>
      <c r="AH667" s="34">
        <v>39968.90002169917</v>
      </c>
      <c r="AI667" s="34">
        <v>5756.5458183161882</v>
      </c>
      <c r="AJ667" s="34">
        <v>-523.41890838378993</v>
      </c>
      <c r="AK667" s="34">
        <v>3888.4478191550584</v>
      </c>
      <c r="AL667" s="34">
        <v>20973.995577995098</v>
      </c>
      <c r="AM667" s="34">
        <v>10432.427359360976</v>
      </c>
      <c r="AN667" s="34">
        <v>11287.403556866222</v>
      </c>
      <c r="AO667" s="34">
        <v>40411.752838558248</v>
      </c>
      <c r="AP667" s="34">
        <v>598.3095769882209</v>
      </c>
      <c r="AQ667" s="34">
        <v>42707.074722134654</v>
      </c>
      <c r="AR667" s="34">
        <v>45876.808909083622</v>
      </c>
      <c r="AS667" s="34">
        <v>49827.174501210815</v>
      </c>
      <c r="AT667" s="34">
        <v>17891.058038992782</v>
      </c>
      <c r="AU667" s="34">
        <v>47813.860433009184</v>
      </c>
      <c r="AV667" s="34">
        <v>22441.876552133232</v>
      </c>
      <c r="AW667" s="34">
        <v>3353.2507315488256</v>
      </c>
      <c r="AX667" s="34">
        <v>41273.299260527368</v>
      </c>
      <c r="AY667" s="34">
        <v>37608.457590683378</v>
      </c>
    </row>
    <row r="668" spans="1:51" x14ac:dyDescent="0.25">
      <c r="A668" s="32">
        <v>44436</v>
      </c>
      <c r="B668" s="33">
        <v>19</v>
      </c>
      <c r="C668" s="34">
        <v>31670.24653756764</v>
      </c>
      <c r="D668" s="34">
        <v>36934.274374931148</v>
      </c>
      <c r="E668" s="34">
        <v>17032.946378140638</v>
      </c>
      <c r="F668" s="34">
        <v>63155.122255764967</v>
      </c>
      <c r="G668" s="34">
        <v>24357.542760255379</v>
      </c>
      <c r="H668" s="34">
        <v>6669.5298379128653</v>
      </c>
      <c r="I668" s="34">
        <v>27930.333510841079</v>
      </c>
      <c r="J668" s="34">
        <v>160.27866363525391</v>
      </c>
      <c r="K668" s="34">
        <v>20805.11475166689</v>
      </c>
      <c r="L668" s="34">
        <v>-5761.1857621666622</v>
      </c>
      <c r="M668" s="34">
        <v>33165.807432536843</v>
      </c>
      <c r="N668" s="34">
        <v>15109.366563312509</v>
      </c>
      <c r="O668" s="34">
        <v>45090.389064130257</v>
      </c>
      <c r="P668" s="34">
        <v>6354.5969152408261</v>
      </c>
      <c r="Q668" s="34">
        <v>33.369925498962409</v>
      </c>
      <c r="R668" s="34">
        <v>6292.9221887500089</v>
      </c>
      <c r="S668" s="34">
        <v>48840.361762273402</v>
      </c>
      <c r="T668" s="34">
        <v>16389.375364656658</v>
      </c>
      <c r="U668" s="34">
        <v>8262.9456701953295</v>
      </c>
      <c r="V668" s="34">
        <v>68774.120739247068</v>
      </c>
      <c r="W668" s="34">
        <v>2612.55647</v>
      </c>
      <c r="X668" s="34">
        <v>8676.7687535084769</v>
      </c>
      <c r="Y668" s="34">
        <v>19913.626994288341</v>
      </c>
      <c r="Z668" s="34">
        <v>215.96200739999995</v>
      </c>
      <c r="AA668" s="34">
        <v>24775.13539818408</v>
      </c>
      <c r="AB668" s="34">
        <v>16836.182534091742</v>
      </c>
      <c r="AC668" s="34">
        <v>27947.393757105336</v>
      </c>
      <c r="AD668" s="34">
        <v>38275.813069206182</v>
      </c>
      <c r="AE668" s="34">
        <v>6209.1400835345348</v>
      </c>
      <c r="AF668" s="34">
        <v>16.522439516129033</v>
      </c>
      <c r="AG668" s="34">
        <v>24022.589495670472</v>
      </c>
      <c r="AH668" s="34">
        <v>46599.182432672307</v>
      </c>
      <c r="AI668" s="34">
        <v>6726.390336711067</v>
      </c>
      <c r="AJ668" s="34">
        <v>-572.82974676757715</v>
      </c>
      <c r="AK668" s="34">
        <v>3263.412761194345</v>
      </c>
      <c r="AL668" s="34">
        <v>23886.456920845885</v>
      </c>
      <c r="AM668" s="34">
        <v>13424.308678529591</v>
      </c>
      <c r="AN668" s="34">
        <v>11768.205253912114</v>
      </c>
      <c r="AO668" s="34">
        <v>44694.006106795357</v>
      </c>
      <c r="AP668" s="34">
        <v>697.41030475497291</v>
      </c>
      <c r="AQ668" s="34">
        <v>44444.07548513879</v>
      </c>
      <c r="AR668" s="34">
        <v>49599.226423869331</v>
      </c>
      <c r="AS668" s="34">
        <v>55642.581824960827</v>
      </c>
      <c r="AT668" s="34">
        <v>18404.52880963913</v>
      </c>
      <c r="AU668" s="34">
        <v>54078.648937157777</v>
      </c>
      <c r="AV668" s="34">
        <v>26266.653094570542</v>
      </c>
      <c r="AW668" s="34">
        <v>4205.582900723648</v>
      </c>
      <c r="AX668" s="34">
        <v>47145.836029003935</v>
      </c>
      <c r="AY668" s="34">
        <v>39838.650783903162</v>
      </c>
    </row>
    <row r="669" spans="1:51" x14ac:dyDescent="0.25">
      <c r="A669" s="32">
        <v>44436</v>
      </c>
      <c r="B669" s="33">
        <v>20</v>
      </c>
      <c r="C669" s="34">
        <v>35671.8977429964</v>
      </c>
      <c r="D669" s="34">
        <v>41916.940283469237</v>
      </c>
      <c r="E669" s="34">
        <v>20047.308096525539</v>
      </c>
      <c r="F669" s="34">
        <v>71360.895699140936</v>
      </c>
      <c r="G669" s="34">
        <v>31164.654850450093</v>
      </c>
      <c r="H669" s="34">
        <v>6458.0951089821892</v>
      </c>
      <c r="I669" s="34">
        <v>28833.588583697761</v>
      </c>
      <c r="J669" s="34">
        <v>189.39793395996099</v>
      </c>
      <c r="K669" s="34">
        <v>23002.913820485704</v>
      </c>
      <c r="L669" s="34">
        <v>-4874.9127652731722</v>
      </c>
      <c r="M669" s="34">
        <v>34783.14860117952</v>
      </c>
      <c r="N669" s="34">
        <v>16877.154004750002</v>
      </c>
      <c r="O669" s="34">
        <v>47303.152258650509</v>
      </c>
      <c r="P669" s="34">
        <v>7375.2695341757844</v>
      </c>
      <c r="Q669" s="34">
        <v>33.525815010070801</v>
      </c>
      <c r="R669" s="34">
        <v>8081.4311876562524</v>
      </c>
      <c r="S669" s="34">
        <v>56395.343247241653</v>
      </c>
      <c r="T669" s="34">
        <v>18847.911591103039</v>
      </c>
      <c r="U669" s="34">
        <v>10177.686506484381</v>
      </c>
      <c r="V669" s="34">
        <v>80585.110132305854</v>
      </c>
      <c r="W669" s="34">
        <v>2942.3192040000004</v>
      </c>
      <c r="X669" s="34">
        <v>10577.51123804344</v>
      </c>
      <c r="Y669" s="34">
        <v>21096.290536212233</v>
      </c>
      <c r="Z669" s="34">
        <v>229.6444339</v>
      </c>
      <c r="AA669" s="34">
        <v>29030.292102690739</v>
      </c>
      <c r="AB669" s="34">
        <v>17304.688072716752</v>
      </c>
      <c r="AC669" s="34">
        <v>32042.671811760614</v>
      </c>
      <c r="AD669" s="34">
        <v>45864.622275239519</v>
      </c>
      <c r="AE669" s="34">
        <v>9638.8299614769639</v>
      </c>
      <c r="AF669" s="34">
        <v>16.522439516129033</v>
      </c>
      <c r="AG669" s="34">
        <v>28056.513363621216</v>
      </c>
      <c r="AH669" s="34">
        <v>55955.891955721134</v>
      </c>
      <c r="AI669" s="34">
        <v>8173.9520263672002</v>
      </c>
      <c r="AJ669" s="34">
        <v>-554.60976694824103</v>
      </c>
      <c r="AK669" s="34">
        <v>3366.0921072226597</v>
      </c>
      <c r="AL669" s="34">
        <v>27582.061143091396</v>
      </c>
      <c r="AM669" s="34">
        <v>17220.418695148554</v>
      </c>
      <c r="AN669" s="34">
        <v>12155.265228324233</v>
      </c>
      <c r="AO669" s="34">
        <v>50848.316594742828</v>
      </c>
      <c r="AP669" s="34">
        <v>825.28291320800804</v>
      </c>
      <c r="AQ669" s="34">
        <v>46491.172439629285</v>
      </c>
      <c r="AR669" s="34">
        <v>55869.097089639581</v>
      </c>
      <c r="AS669" s="34">
        <v>63277.001496679557</v>
      </c>
      <c r="AT669" s="34">
        <v>19055.142224678078</v>
      </c>
      <c r="AU669" s="34">
        <v>59519.46184439116</v>
      </c>
      <c r="AV669" s="34">
        <v>32430.205945971182</v>
      </c>
      <c r="AW669" s="34">
        <v>5072.8355409160213</v>
      </c>
      <c r="AX669" s="34">
        <v>55986.628608945335</v>
      </c>
      <c r="AY669" s="34">
        <v>42809.524274165917</v>
      </c>
    </row>
    <row r="670" spans="1:51" x14ac:dyDescent="0.25">
      <c r="A670" s="32">
        <v>44436</v>
      </c>
      <c r="B670" s="33">
        <v>21</v>
      </c>
      <c r="C670" s="34">
        <v>35433.350597751072</v>
      </c>
      <c r="D670" s="34">
        <v>42369.161062456536</v>
      </c>
      <c r="E670" s="34">
        <v>20416.476691324609</v>
      </c>
      <c r="F670" s="34">
        <v>71859.549260190252</v>
      </c>
      <c r="G670" s="34">
        <v>32470.850769881265</v>
      </c>
      <c r="H670" s="34">
        <v>5279.085585812265</v>
      </c>
      <c r="I670" s="34">
        <v>28160.578649394163</v>
      </c>
      <c r="J670" s="34">
        <v>186.32703781127941</v>
      </c>
      <c r="K670" s="34">
        <v>23270.860044021643</v>
      </c>
      <c r="L670" s="34">
        <v>-5014.2036851354706</v>
      </c>
      <c r="M670" s="34">
        <v>35690.145668400546</v>
      </c>
      <c r="N670" s="34">
        <v>16832.276956406251</v>
      </c>
      <c r="O670" s="34">
        <v>47683.961842002318</v>
      </c>
      <c r="P670" s="34">
        <v>7462.3652272890649</v>
      </c>
      <c r="Q670" s="34">
        <v>33.299896240234361</v>
      </c>
      <c r="R670" s="34">
        <v>8348.1537053125012</v>
      </c>
      <c r="S670" s="34">
        <v>57502.866884624469</v>
      </c>
      <c r="T670" s="34">
        <v>18524.203019534132</v>
      </c>
      <c r="U670" s="34">
        <v>10503.24213007813</v>
      </c>
      <c r="V670" s="34">
        <v>82594.972938654333</v>
      </c>
      <c r="W670" s="34">
        <v>3116.0821740000001</v>
      </c>
      <c r="X670" s="34">
        <v>11228.257775525213</v>
      </c>
      <c r="Y670" s="34">
        <v>20790.621622794089</v>
      </c>
      <c r="Z670" s="34">
        <v>242.39471589999999</v>
      </c>
      <c r="AA670" s="34">
        <v>29762.197727777002</v>
      </c>
      <c r="AB670" s="34">
        <v>17496.454549794882</v>
      </c>
      <c r="AC670" s="34">
        <v>32139.873462969579</v>
      </c>
      <c r="AD670" s="34">
        <v>47810.994564545304</v>
      </c>
      <c r="AE670" s="34">
        <v>10462.80059422034</v>
      </c>
      <c r="AF670" s="34">
        <v>16.522439516129033</v>
      </c>
      <c r="AG670" s="34">
        <v>28503.192760500184</v>
      </c>
      <c r="AH670" s="34">
        <v>57258.569402883724</v>
      </c>
      <c r="AI670" s="34">
        <v>8482.3417968750109</v>
      </c>
      <c r="AJ670" s="34">
        <v>-548.78175221191418</v>
      </c>
      <c r="AK670" s="34">
        <v>3180.8463732578157</v>
      </c>
      <c r="AL670" s="34">
        <v>28087.725699784194</v>
      </c>
      <c r="AM670" s="34">
        <v>17164.178678034681</v>
      </c>
      <c r="AN670" s="34">
        <v>12492.442993363786</v>
      </c>
      <c r="AO670" s="34">
        <v>51063.93881875425</v>
      </c>
      <c r="AP670" s="34">
        <v>802.73606872558707</v>
      </c>
      <c r="AQ670" s="34">
        <v>45736.107670670295</v>
      </c>
      <c r="AR670" s="34">
        <v>56770.885645647359</v>
      </c>
      <c r="AS670" s="34">
        <v>64400.842202929547</v>
      </c>
      <c r="AT670" s="34">
        <v>18055.463484527299</v>
      </c>
      <c r="AU670" s="34">
        <v>60916.48488163147</v>
      </c>
      <c r="AV670" s="34">
        <v>32824.54868941434</v>
      </c>
      <c r="AW670" s="34">
        <v>5161.0270994355415</v>
      </c>
      <c r="AX670" s="34">
        <v>57573.389672695317</v>
      </c>
      <c r="AY670" s="34">
        <v>41722.486528683548</v>
      </c>
    </row>
    <row r="671" spans="1:51" x14ac:dyDescent="0.25">
      <c r="A671" s="32">
        <v>44436</v>
      </c>
      <c r="B671" s="33">
        <v>22</v>
      </c>
      <c r="C671" s="34">
        <v>34008.923791049834</v>
      </c>
      <c r="D671" s="34">
        <v>41374.580161344231</v>
      </c>
      <c r="E671" s="34">
        <v>20026.817697018512</v>
      </c>
      <c r="F671" s="34">
        <v>69964.817962972113</v>
      </c>
      <c r="G671" s="34">
        <v>32250.665297525145</v>
      </c>
      <c r="H671" s="34">
        <v>4771.8843371817711</v>
      </c>
      <c r="I671" s="34">
        <v>27446.72930454529</v>
      </c>
      <c r="J671" s="34">
        <v>171.11271286010739</v>
      </c>
      <c r="K671" s="34">
        <v>23037.29195265887</v>
      </c>
      <c r="L671" s="34">
        <v>-4877.2527669824103</v>
      </c>
      <c r="M671" s="34">
        <v>35382.017872758348</v>
      </c>
      <c r="N671" s="34">
        <v>16309.12813965625</v>
      </c>
      <c r="O671" s="34">
        <v>47072.359718997192</v>
      </c>
      <c r="P671" s="34">
        <v>7450.3669284394464</v>
      </c>
      <c r="Q671" s="34">
        <v>33.28508377075196</v>
      </c>
      <c r="R671" s="34">
        <v>8458.2578452734415</v>
      </c>
      <c r="S671" s="34">
        <v>57133.065104685498</v>
      </c>
      <c r="T671" s="34">
        <v>17627.067533641177</v>
      </c>
      <c r="U671" s="34">
        <v>10121.89274351564</v>
      </c>
      <c r="V671" s="34">
        <v>82188.387052325706</v>
      </c>
      <c r="W671" s="34">
        <v>3011.715897</v>
      </c>
      <c r="X671" s="34">
        <v>10360.518180364506</v>
      </c>
      <c r="Y671" s="34">
        <v>20743.743656565308</v>
      </c>
      <c r="Z671" s="34">
        <v>233.90186</v>
      </c>
      <c r="AA671" s="34">
        <v>29234.885202305948</v>
      </c>
      <c r="AB671" s="34">
        <v>17092.419989763621</v>
      </c>
      <c r="AC671" s="34">
        <v>31005.522678938014</v>
      </c>
      <c r="AD671" s="34">
        <v>48133.853138533581</v>
      </c>
      <c r="AE671" s="34">
        <v>10658.102609286312</v>
      </c>
      <c r="AF671" s="34">
        <v>16.522439516129033</v>
      </c>
      <c r="AG671" s="34">
        <v>27988.301001431581</v>
      </c>
      <c r="AH671" s="34">
        <v>56609.435327170846</v>
      </c>
      <c r="AI671" s="34">
        <v>8511.4994140625095</v>
      </c>
      <c r="AJ671" s="34">
        <v>-554.47784502929721</v>
      </c>
      <c r="AK671" s="34">
        <v>3137.787578722659</v>
      </c>
      <c r="AL671" s="34">
        <v>27810.267666873886</v>
      </c>
      <c r="AM671" s="34">
        <v>17227.770491710839</v>
      </c>
      <c r="AN671" s="34">
        <v>12129.788641748053</v>
      </c>
      <c r="AO671" s="34">
        <v>50744.95780935674</v>
      </c>
      <c r="AP671" s="34">
        <v>799.04002380371094</v>
      </c>
      <c r="AQ671" s="34">
        <v>44828.558924553843</v>
      </c>
      <c r="AR671" s="34">
        <v>56342.965414636994</v>
      </c>
      <c r="AS671" s="34">
        <v>63839.488563788924</v>
      </c>
      <c r="AT671" s="34">
        <v>17548.107168784951</v>
      </c>
      <c r="AU671" s="34">
        <v>60226.500091864043</v>
      </c>
      <c r="AV671" s="34">
        <v>32366.895104333791</v>
      </c>
      <c r="AW671" s="34">
        <v>5100.6331185898598</v>
      </c>
      <c r="AX671" s="34">
        <v>57644.854289824238</v>
      </c>
      <c r="AY671" s="34">
        <v>41048.106406224579</v>
      </c>
    </row>
    <row r="672" spans="1:51" x14ac:dyDescent="0.25">
      <c r="A672" s="32">
        <v>44436</v>
      </c>
      <c r="B672" s="33">
        <v>23</v>
      </c>
      <c r="C672" s="34">
        <v>31778.136379042724</v>
      </c>
      <c r="D672" s="34">
        <v>39781.205806260499</v>
      </c>
      <c r="E672" s="34">
        <v>19709.122000525716</v>
      </c>
      <c r="F672" s="34">
        <v>66846.238354713685</v>
      </c>
      <c r="G672" s="34">
        <v>30581.624556583793</v>
      </c>
      <c r="H672" s="34">
        <v>3892.7139212860011</v>
      </c>
      <c r="I672" s="34">
        <v>26185.432627726583</v>
      </c>
      <c r="J672" s="34">
        <v>159.3413658142089</v>
      </c>
      <c r="K672" s="34">
        <v>22218.908172779098</v>
      </c>
      <c r="L672" s="34">
        <v>-4861.9514987874236</v>
      </c>
      <c r="M672" s="34">
        <v>35055.90413849397</v>
      </c>
      <c r="N672" s="34">
        <v>15142.58537878125</v>
      </c>
      <c r="O672" s="34">
        <v>45295.173874985478</v>
      </c>
      <c r="P672" s="34">
        <v>7265.4838468066446</v>
      </c>
      <c r="Q672" s="34">
        <v>33.296441078186035</v>
      </c>
      <c r="R672" s="34">
        <v>8181.537556328125</v>
      </c>
      <c r="S672" s="34">
        <v>55568.878614893634</v>
      </c>
      <c r="T672" s="34">
        <v>16530.454932357454</v>
      </c>
      <c r="U672" s="34">
        <v>9533.6667925781403</v>
      </c>
      <c r="V672" s="34">
        <v>78943.157886482339</v>
      </c>
      <c r="W672" s="34">
        <v>2840.6358280000004</v>
      </c>
      <c r="X672" s="34">
        <v>10317.678151100688</v>
      </c>
      <c r="Y672" s="34">
        <v>20290.244026504693</v>
      </c>
      <c r="Z672" s="34">
        <v>261.24274760000003</v>
      </c>
      <c r="AA672" s="34">
        <v>27662.805660664279</v>
      </c>
      <c r="AB672" s="34">
        <v>16488.166751154251</v>
      </c>
      <c r="AC672" s="34">
        <v>29645.084036310102</v>
      </c>
      <c r="AD672" s="34">
        <v>46688.802848345229</v>
      </c>
      <c r="AE672" s="34">
        <v>10398.001321043823</v>
      </c>
      <c r="AF672" s="34">
        <v>16.522439516129033</v>
      </c>
      <c r="AG672" s="34">
        <v>26867.32399703125</v>
      </c>
      <c r="AH672" s="34">
        <v>55488.054991605408</v>
      </c>
      <c r="AI672" s="34">
        <v>8226.2172851562609</v>
      </c>
      <c r="AJ672" s="34">
        <v>-560.77773688964908</v>
      </c>
      <c r="AK672" s="34">
        <v>3095.1330120664029</v>
      </c>
      <c r="AL672" s="34">
        <v>26795.995082853493</v>
      </c>
      <c r="AM672" s="34">
        <v>16925.806258708708</v>
      </c>
      <c r="AN672" s="34">
        <v>11333.57498895754</v>
      </c>
      <c r="AO672" s="34">
        <v>49391.049627636959</v>
      </c>
      <c r="AP672" s="34">
        <v>803.80184936523506</v>
      </c>
      <c r="AQ672" s="34">
        <v>43364.708589859016</v>
      </c>
      <c r="AR672" s="34">
        <v>54498.365258386009</v>
      </c>
      <c r="AS672" s="34">
        <v>61312.188582538933</v>
      </c>
      <c r="AT672" s="34">
        <v>16959.537607570703</v>
      </c>
      <c r="AU672" s="34">
        <v>58107.16040124571</v>
      </c>
      <c r="AV672" s="34">
        <v>30881.905125049841</v>
      </c>
      <c r="AW672" s="34">
        <v>5692.2970271152553</v>
      </c>
      <c r="AX672" s="34">
        <v>55890.683394218773</v>
      </c>
      <c r="AY672" s="34">
        <v>39311.862793835353</v>
      </c>
    </row>
    <row r="673" spans="1:51" x14ac:dyDescent="0.25">
      <c r="A673" s="32">
        <v>44436</v>
      </c>
      <c r="B673" s="33">
        <v>24</v>
      </c>
      <c r="C673" s="34">
        <v>28669.02711901232</v>
      </c>
      <c r="D673" s="34">
        <v>37225.58120884619</v>
      </c>
      <c r="E673" s="34">
        <v>18334.730359968351</v>
      </c>
      <c r="F673" s="34">
        <v>60519.457181580758</v>
      </c>
      <c r="G673" s="34">
        <v>28173.599346244311</v>
      </c>
      <c r="H673" s="34">
        <v>3682.4261120959673</v>
      </c>
      <c r="I673" s="34">
        <v>24530.465814968993</v>
      </c>
      <c r="J673" s="34">
        <v>146.80217742919911</v>
      </c>
      <c r="K673" s="34">
        <v>20545.600776634237</v>
      </c>
      <c r="L673" s="34">
        <v>-4910.6207243923373</v>
      </c>
      <c r="M673" s="34">
        <v>34138.164976357759</v>
      </c>
      <c r="N673" s="34">
        <v>13929.62940957813</v>
      </c>
      <c r="O673" s="34">
        <v>41656.992398667615</v>
      </c>
      <c r="P673" s="34">
        <v>6831.328187154304</v>
      </c>
      <c r="Q673" s="34">
        <v>33.269098281860359</v>
      </c>
      <c r="R673" s="34">
        <v>7405.0866846875142</v>
      </c>
      <c r="S673" s="34">
        <v>51122.768202057341</v>
      </c>
      <c r="T673" s="34">
        <v>14771.702722518155</v>
      </c>
      <c r="U673" s="34">
        <v>8584.2979112500216</v>
      </c>
      <c r="V673" s="34">
        <v>73434.615972091371</v>
      </c>
      <c r="W673" s="34">
        <v>2807.230587</v>
      </c>
      <c r="X673" s="34">
        <v>10554.439901122863</v>
      </c>
      <c r="Y673" s="34">
        <v>19236.748936014475</v>
      </c>
      <c r="Z673" s="34">
        <v>241.04196960000002</v>
      </c>
      <c r="AA673" s="34">
        <v>25301.477902291492</v>
      </c>
      <c r="AB673" s="34">
        <v>15646.049939232395</v>
      </c>
      <c r="AC673" s="34">
        <v>27259.60430069116</v>
      </c>
      <c r="AD673" s="34">
        <v>42648.791092349871</v>
      </c>
      <c r="AE673" s="34">
        <v>9654.6144895106463</v>
      </c>
      <c r="AF673" s="34">
        <v>16.522439516129033</v>
      </c>
      <c r="AG673" s="34">
        <v>24844.232612410582</v>
      </c>
      <c r="AH673" s="34">
        <v>47985.395446685005</v>
      </c>
      <c r="AI673" s="34">
        <v>7576.1890380859404</v>
      </c>
      <c r="AJ673" s="34">
        <v>-565.77550458496103</v>
      </c>
      <c r="AK673" s="34">
        <v>2907.01336353125</v>
      </c>
      <c r="AL673" s="34">
        <v>24933.221667678928</v>
      </c>
      <c r="AM673" s="34">
        <v>15610.437864180174</v>
      </c>
      <c r="AN673" s="34">
        <v>10492.18587921486</v>
      </c>
      <c r="AO673" s="34">
        <v>46218.07155528455</v>
      </c>
      <c r="AP673" s="34">
        <v>760.69587707519588</v>
      </c>
      <c r="AQ673" s="34">
        <v>41286.36083039247</v>
      </c>
      <c r="AR673" s="34">
        <v>50658.026192737954</v>
      </c>
      <c r="AS673" s="34">
        <v>56472.150119257698</v>
      </c>
      <c r="AT673" s="34">
        <v>16730.860457798844</v>
      </c>
      <c r="AU673" s="34">
        <v>52906.344044618432</v>
      </c>
      <c r="AV673" s="34">
        <v>22665.836419852734</v>
      </c>
      <c r="AW673" s="34">
        <v>15454.627304489262</v>
      </c>
      <c r="AX673" s="34">
        <v>51338.7596642383</v>
      </c>
      <c r="AY673" s="34">
        <v>36662.598183229762</v>
      </c>
    </row>
    <row r="674" spans="1:51" x14ac:dyDescent="0.25">
      <c r="A674" s="32">
        <v>44437</v>
      </c>
      <c r="B674" s="33">
        <v>1</v>
      </c>
      <c r="C674" s="34">
        <v>25698.161116780844</v>
      </c>
      <c r="D674" s="34">
        <v>33491.796261524411</v>
      </c>
      <c r="E674" s="34">
        <v>15388.988076862865</v>
      </c>
      <c r="F674" s="34">
        <v>53202.159338991158</v>
      </c>
      <c r="G674" s="34">
        <v>24340.542750264882</v>
      </c>
      <c r="H674" s="34">
        <v>3520.9797155791166</v>
      </c>
      <c r="I674" s="34">
        <v>22217.748868550305</v>
      </c>
      <c r="J674" s="34">
        <v>124.45905113220221</v>
      </c>
      <c r="K674" s="34">
        <v>18193.612326087961</v>
      </c>
      <c r="L674" s="34">
        <v>-5400.889441827936</v>
      </c>
      <c r="M674" s="34">
        <v>32732.653414423792</v>
      </c>
      <c r="N674" s="34">
        <v>12586.85929309375</v>
      </c>
      <c r="O674" s="34">
        <v>37117.309881285291</v>
      </c>
      <c r="P674" s="34">
        <v>6435.8151956406327</v>
      </c>
      <c r="Q674" s="34">
        <v>32.811534881591797</v>
      </c>
      <c r="R674" s="34">
        <v>6427.6010674804693</v>
      </c>
      <c r="S674" s="34">
        <v>44621.25111837143</v>
      </c>
      <c r="T674" s="34">
        <v>13052.880395929556</v>
      </c>
      <c r="U674" s="34">
        <v>7642.5380482421897</v>
      </c>
      <c r="V674" s="34">
        <v>62769.235089747715</v>
      </c>
      <c r="W674" s="34">
        <v>2737.6188310000002</v>
      </c>
      <c r="X674" s="34">
        <v>10228.230160409959</v>
      </c>
      <c r="Y674" s="34">
        <v>18434.481980736917</v>
      </c>
      <c r="Z674" s="34">
        <v>212.11182369999997</v>
      </c>
      <c r="AA674" s="34">
        <v>21782.033016443955</v>
      </c>
      <c r="AB674" s="34">
        <v>14579.555291857374</v>
      </c>
      <c r="AC674" s="34">
        <v>24394.13813483097</v>
      </c>
      <c r="AD674" s="34">
        <v>36861.526771480851</v>
      </c>
      <c r="AE674" s="34">
        <v>8705.6672675056216</v>
      </c>
      <c r="AF674" s="34">
        <v>16.522439516129033</v>
      </c>
      <c r="AG674" s="34">
        <v>21904.024162931521</v>
      </c>
      <c r="AH674" s="34">
        <v>41826.875631830997</v>
      </c>
      <c r="AI674" s="34">
        <v>6583.58562011719</v>
      </c>
      <c r="AJ674" s="34">
        <v>-550.33638564941384</v>
      </c>
      <c r="AK674" s="34">
        <v>2847.2426136953127</v>
      </c>
      <c r="AL674" s="34">
        <v>22009.739668990569</v>
      </c>
      <c r="AM674" s="34">
        <v>13383.033867048805</v>
      </c>
      <c r="AN674" s="34">
        <v>9455.0650937617283</v>
      </c>
      <c r="AO674" s="34">
        <v>41679.574162100835</v>
      </c>
      <c r="AP674" s="34">
        <v>711.22277832031205</v>
      </c>
      <c r="AQ674" s="34">
        <v>37732.084292851956</v>
      </c>
      <c r="AR674" s="34">
        <v>45161.890536610765</v>
      </c>
      <c r="AS674" s="34">
        <v>49516.100935273316</v>
      </c>
      <c r="AT674" s="34">
        <v>15376.219613378915</v>
      </c>
      <c r="AU674" s="34">
        <v>46200.692485238163</v>
      </c>
      <c r="AV674" s="34">
        <v>1376.6198906287223</v>
      </c>
      <c r="AW674" s="34">
        <v>13626.787093684572</v>
      </c>
      <c r="AX674" s="34">
        <v>44852.849840507828</v>
      </c>
      <c r="AY674" s="34">
        <v>33639.511445774464</v>
      </c>
    </row>
    <row r="675" spans="1:51" x14ac:dyDescent="0.25">
      <c r="A675" s="32">
        <v>44437</v>
      </c>
      <c r="B675" s="33">
        <v>2</v>
      </c>
      <c r="C675" s="34">
        <v>23453.565295031302</v>
      </c>
      <c r="D675" s="34">
        <v>29412.543331900142</v>
      </c>
      <c r="E675" s="34">
        <v>14990.096150183681</v>
      </c>
      <c r="F675" s="34">
        <v>47390.220741931829</v>
      </c>
      <c r="G675" s="34">
        <v>20346.070188853642</v>
      </c>
      <c r="H675" s="34">
        <v>3448.7269284747217</v>
      </c>
      <c r="I675" s="34">
        <v>19965.399735055307</v>
      </c>
      <c r="J675" s="34">
        <v>113.73857116699219</v>
      </c>
      <c r="K675" s="34">
        <v>15961.377886543289</v>
      </c>
      <c r="L675" s="34">
        <v>-5471.3735191055885</v>
      </c>
      <c r="M675" s="34">
        <v>30940.796792271405</v>
      </c>
      <c r="N675" s="34">
        <v>11434.54156851564</v>
      </c>
      <c r="O675" s="34">
        <v>33001.895021397118</v>
      </c>
      <c r="P675" s="34">
        <v>5821.6547660585939</v>
      </c>
      <c r="Q675" s="34">
        <v>31.920314311981201</v>
      </c>
      <c r="R675" s="34">
        <v>5511.4094490820326</v>
      </c>
      <c r="S675" s="34">
        <v>38197.465787514491</v>
      </c>
      <c r="T675" s="34">
        <v>11949.049654133756</v>
      </c>
      <c r="U675" s="34">
        <v>6938.15771789063</v>
      </c>
      <c r="V675" s="34">
        <v>53592.199992574038</v>
      </c>
      <c r="W675" s="34">
        <v>2475.284866</v>
      </c>
      <c r="X675" s="34">
        <v>9574.2759953354071</v>
      </c>
      <c r="Y675" s="34">
        <v>16900.822653172494</v>
      </c>
      <c r="Z675" s="34">
        <v>210.00655180000001</v>
      </c>
      <c r="AA675" s="34">
        <v>18357.691315967459</v>
      </c>
      <c r="AB675" s="34">
        <v>13414.296414115182</v>
      </c>
      <c r="AC675" s="34">
        <v>21743.222494792179</v>
      </c>
      <c r="AD675" s="34">
        <v>31506.45303493239</v>
      </c>
      <c r="AE675" s="34">
        <v>7525.7903609299683</v>
      </c>
      <c r="AF675" s="34">
        <v>16.522439516129033</v>
      </c>
      <c r="AG675" s="34">
        <v>18824.529952074889</v>
      </c>
      <c r="AH675" s="34">
        <v>35527.706099747506</v>
      </c>
      <c r="AI675" s="34">
        <v>5587.5289550781199</v>
      </c>
      <c r="AJ675" s="34">
        <v>-551.93652637207015</v>
      </c>
      <c r="AK675" s="34">
        <v>2682.8153111953134</v>
      </c>
      <c r="AL675" s="34">
        <v>18942.745105104616</v>
      </c>
      <c r="AM675" s="34">
        <v>11716.80779607373</v>
      </c>
      <c r="AN675" s="34">
        <v>8087.6043617412215</v>
      </c>
      <c r="AO675" s="34">
        <v>36832.211925057461</v>
      </c>
      <c r="AP675" s="34">
        <v>664.59260559081997</v>
      </c>
      <c r="AQ675" s="34">
        <v>34840.130329914704</v>
      </c>
      <c r="AR675" s="34">
        <v>39546.102375361967</v>
      </c>
      <c r="AS675" s="34">
        <v>42223.458476992077</v>
      </c>
      <c r="AT675" s="34">
        <v>14533.805837343281</v>
      </c>
      <c r="AU675" s="34">
        <v>40487.730095460764</v>
      </c>
      <c r="AV675" s="34">
        <v>-1131.4345434931879</v>
      </c>
      <c r="AW675" s="34">
        <v>8924.4554438632913</v>
      </c>
      <c r="AX675" s="34">
        <v>37961.30814759768</v>
      </c>
      <c r="AY675" s="34">
        <v>30882.33511665685</v>
      </c>
    </row>
    <row r="676" spans="1:51" x14ac:dyDescent="0.25">
      <c r="A676" s="32">
        <v>44437</v>
      </c>
      <c r="B676" s="33">
        <v>3</v>
      </c>
      <c r="C676" s="34">
        <v>22154.65322800359</v>
      </c>
      <c r="D676" s="34">
        <v>26395.517358341553</v>
      </c>
      <c r="E676" s="34">
        <v>18313.997029280537</v>
      </c>
      <c r="F676" s="34">
        <v>43749.96666820479</v>
      </c>
      <c r="G676" s="34">
        <v>18128.632174861075</v>
      </c>
      <c r="H676" s="34">
        <v>3352.1328900388799</v>
      </c>
      <c r="I676" s="34">
        <v>18308.456078797</v>
      </c>
      <c r="J676" s="34">
        <v>104.38267517089851</v>
      </c>
      <c r="K676" s="34">
        <v>14307.197622108473</v>
      </c>
      <c r="L676" s="34">
        <v>-5606.0425125510828</v>
      </c>
      <c r="M676" s="34">
        <v>28953.596218665247</v>
      </c>
      <c r="N676" s="34">
        <v>10659.130819718761</v>
      </c>
      <c r="O676" s="34">
        <v>29935.765801314341</v>
      </c>
      <c r="P676" s="34">
        <v>5455.1484394336094</v>
      </c>
      <c r="Q676" s="34">
        <v>31.803006649017341</v>
      </c>
      <c r="R676" s="34">
        <v>4861.4322002148447</v>
      </c>
      <c r="S676" s="34">
        <v>33198.149752494981</v>
      </c>
      <c r="T676" s="34">
        <v>11429.037311585671</v>
      </c>
      <c r="U676" s="34">
        <v>6532.6322345312501</v>
      </c>
      <c r="V676" s="34">
        <v>43621.609088219244</v>
      </c>
      <c r="W676" s="34">
        <v>2396.0084419999998</v>
      </c>
      <c r="X676" s="34">
        <v>8713.1691060034718</v>
      </c>
      <c r="Y676" s="34">
        <v>16072.799528537269</v>
      </c>
      <c r="Z676" s="34">
        <v>181.49379620000002</v>
      </c>
      <c r="AA676" s="34">
        <v>15458.597873243263</v>
      </c>
      <c r="AB676" s="34">
        <v>12796.561731810491</v>
      </c>
      <c r="AC676" s="34">
        <v>20074.321341283536</v>
      </c>
      <c r="AD676" s="34">
        <v>27380.430182954118</v>
      </c>
      <c r="AE676" s="34">
        <v>6821.7590079562187</v>
      </c>
      <c r="AF676" s="34">
        <v>16.522439516129033</v>
      </c>
      <c r="AG676" s="34">
        <v>16334.285925432434</v>
      </c>
      <c r="AH676" s="34">
        <v>31402.624377153268</v>
      </c>
      <c r="AI676" s="34">
        <v>4871.5246582031305</v>
      </c>
      <c r="AJ676" s="34">
        <v>-558.89152292480401</v>
      </c>
      <c r="AK676" s="34">
        <v>2468.9283220195321</v>
      </c>
      <c r="AL676" s="34">
        <v>16208.455969130817</v>
      </c>
      <c r="AM676" s="34">
        <v>9424.8871725166991</v>
      </c>
      <c r="AN676" s="34">
        <v>7909.4517056352688</v>
      </c>
      <c r="AO676" s="34">
        <v>33228.471513809258</v>
      </c>
      <c r="AP676" s="34">
        <v>633.55857849121105</v>
      </c>
      <c r="AQ676" s="34">
        <v>32778.210819413711</v>
      </c>
      <c r="AR676" s="34">
        <v>35153.835580928229</v>
      </c>
      <c r="AS676" s="34">
        <v>36605.059569531135</v>
      </c>
      <c r="AT676" s="34">
        <v>14081.357502902118</v>
      </c>
      <c r="AU676" s="34">
        <v>36664.379861652735</v>
      </c>
      <c r="AV676" s="34">
        <v>-1743.1142877620573</v>
      </c>
      <c r="AW676" s="34">
        <v>6878.1620476992221</v>
      </c>
      <c r="AX676" s="34">
        <v>32329.391297207039</v>
      </c>
      <c r="AY676" s="34">
        <v>29277.746985505913</v>
      </c>
    </row>
    <row r="677" spans="1:51" x14ac:dyDescent="0.25">
      <c r="A677" s="32">
        <v>44437</v>
      </c>
      <c r="B677" s="33">
        <v>4</v>
      </c>
      <c r="C677" s="34">
        <v>21219.596430897778</v>
      </c>
      <c r="D677" s="34">
        <v>24210.009825284418</v>
      </c>
      <c r="E677" s="34">
        <v>17273.2640690013</v>
      </c>
      <c r="F677" s="34">
        <v>41296.678581763743</v>
      </c>
      <c r="G677" s="34">
        <v>15898.059088174487</v>
      </c>
      <c r="H677" s="34">
        <v>3310.104838669316</v>
      </c>
      <c r="I677" s="34">
        <v>17254.758816468515</v>
      </c>
      <c r="J677" s="34">
        <v>101.66150856018061</v>
      </c>
      <c r="K677" s="34">
        <v>13040.115242004407</v>
      </c>
      <c r="L677" s="34">
        <v>-5824.7152234944242</v>
      </c>
      <c r="M677" s="34">
        <v>29104.716425856921</v>
      </c>
      <c r="N677" s="34">
        <v>10498.14771279689</v>
      </c>
      <c r="O677" s="34">
        <v>27991.709023372958</v>
      </c>
      <c r="P677" s="34">
        <v>5058.0549357734362</v>
      </c>
      <c r="Q677" s="34">
        <v>31.020190715789802</v>
      </c>
      <c r="R677" s="34">
        <v>4388.7963703906262</v>
      </c>
      <c r="S677" s="34">
        <v>29604.200893622292</v>
      </c>
      <c r="T677" s="34">
        <v>11015.795318172122</v>
      </c>
      <c r="U677" s="34">
        <v>6237.2590034765599</v>
      </c>
      <c r="V677" s="34">
        <v>39774.38637477428</v>
      </c>
      <c r="W677" s="34">
        <v>2313.9079110000002</v>
      </c>
      <c r="X677" s="34">
        <v>7912.1877518321198</v>
      </c>
      <c r="Y677" s="34">
        <v>15388.341997450701</v>
      </c>
      <c r="Z677" s="34">
        <v>174.84168100000002</v>
      </c>
      <c r="AA677" s="34">
        <v>13460.768515236023</v>
      </c>
      <c r="AB677" s="34">
        <v>12315.472012029235</v>
      </c>
      <c r="AC677" s="34">
        <v>19187.119458548088</v>
      </c>
      <c r="AD677" s="34">
        <v>24757.971420832167</v>
      </c>
      <c r="AE677" s="34">
        <v>5996.3539158171825</v>
      </c>
      <c r="AF677" s="34">
        <v>16.522439516129033</v>
      </c>
      <c r="AG677" s="34">
        <v>14752.087512322998</v>
      </c>
      <c r="AH677" s="34">
        <v>27839.279678411564</v>
      </c>
      <c r="AI677" s="34">
        <v>4278.8628173828201</v>
      </c>
      <c r="AJ677" s="34">
        <v>-561.80446401855488</v>
      </c>
      <c r="AK677" s="34">
        <v>2342.5316051406253</v>
      </c>
      <c r="AL677" s="34">
        <v>14243.450615706883</v>
      </c>
      <c r="AM677" s="34">
        <v>8334.929186104966</v>
      </c>
      <c r="AN677" s="34">
        <v>7379.0691527544022</v>
      </c>
      <c r="AO677" s="34">
        <v>29697.650663947166</v>
      </c>
      <c r="AP677" s="34">
        <v>617.29179382324207</v>
      </c>
      <c r="AQ677" s="34">
        <v>31473.869267435686</v>
      </c>
      <c r="AR677" s="34">
        <v>32241.324910115658</v>
      </c>
      <c r="AS677" s="34">
        <v>32499.737815976427</v>
      </c>
      <c r="AT677" s="34">
        <v>13593.062181643088</v>
      </c>
      <c r="AU677" s="34">
        <v>34105.61439314676</v>
      </c>
      <c r="AV677" s="34">
        <v>-1024.1274830308957</v>
      </c>
      <c r="AW677" s="34">
        <v>4363.031310854507</v>
      </c>
      <c r="AX677" s="34">
        <v>28773.680861767585</v>
      </c>
      <c r="AY677" s="34">
        <v>28241.959102901168</v>
      </c>
    </row>
    <row r="678" spans="1:51" x14ac:dyDescent="0.25">
      <c r="A678" s="32">
        <v>44437</v>
      </c>
      <c r="B678" s="33">
        <v>5</v>
      </c>
      <c r="C678" s="34">
        <v>20906.508038081956</v>
      </c>
      <c r="D678" s="34">
        <v>23061.094128158446</v>
      </c>
      <c r="E678" s="34">
        <v>16932.377737094306</v>
      </c>
      <c r="F678" s="34">
        <v>40235.606366787673</v>
      </c>
      <c r="G678" s="34">
        <v>15004.468626486385</v>
      </c>
      <c r="H678" s="34">
        <v>3246.0383019177953</v>
      </c>
      <c r="I678" s="34">
        <v>16700.41971994545</v>
      </c>
      <c r="J678" s="34">
        <v>93.4757785797119</v>
      </c>
      <c r="K678" s="34">
        <v>12430.414899474801</v>
      </c>
      <c r="L678" s="34">
        <v>-5609.3442454976939</v>
      </c>
      <c r="M678" s="34">
        <v>28413.134847835103</v>
      </c>
      <c r="N678" s="34">
        <v>10388.543157640641</v>
      </c>
      <c r="O678" s="34">
        <v>26920.393481704006</v>
      </c>
      <c r="P678" s="34">
        <v>4781.8690110234502</v>
      </c>
      <c r="Q678" s="34">
        <v>31.25109338760376</v>
      </c>
      <c r="R678" s="34">
        <v>4102.0743964550784</v>
      </c>
      <c r="S678" s="34">
        <v>27657.797254301622</v>
      </c>
      <c r="T678" s="34">
        <v>10840.349638333269</v>
      </c>
      <c r="U678" s="34">
        <v>6183.1093515624998</v>
      </c>
      <c r="V678" s="34">
        <v>36860.886194249892</v>
      </c>
      <c r="W678" s="34">
        <v>2300.710767</v>
      </c>
      <c r="X678" s="34">
        <v>7590.6828929958974</v>
      </c>
      <c r="Y678" s="34">
        <v>15173.535339396773</v>
      </c>
      <c r="Z678" s="34">
        <v>203.25382920000001</v>
      </c>
      <c r="AA678" s="34">
        <v>12329.499073417253</v>
      </c>
      <c r="AB678" s="34">
        <v>12120.237958068294</v>
      </c>
      <c r="AC678" s="34">
        <v>18985.176069263507</v>
      </c>
      <c r="AD678" s="34">
        <v>23471.797224810933</v>
      </c>
      <c r="AE678" s="34">
        <v>5619.1524397775938</v>
      </c>
      <c r="AF678" s="34">
        <v>16.522439516129033</v>
      </c>
      <c r="AG678" s="34">
        <v>13959.493765066223</v>
      </c>
      <c r="AH678" s="34">
        <v>26372.031792611277</v>
      </c>
      <c r="AI678" s="34">
        <v>4034.8322509765703</v>
      </c>
      <c r="AJ678" s="34">
        <v>-555.66724218261697</v>
      </c>
      <c r="AK678" s="34">
        <v>2274.3746425820309</v>
      </c>
      <c r="AL678" s="34">
        <v>13260.63336438883</v>
      </c>
      <c r="AM678" s="34">
        <v>7736.385964238324</v>
      </c>
      <c r="AN678" s="34">
        <v>7049.4774783901366</v>
      </c>
      <c r="AO678" s="34">
        <v>28057.409926690161</v>
      </c>
      <c r="AP678" s="34">
        <v>606.45013427734398</v>
      </c>
      <c r="AQ678" s="34">
        <v>30724.654493269434</v>
      </c>
      <c r="AR678" s="34">
        <v>30534.253171853081</v>
      </c>
      <c r="AS678" s="34">
        <v>30153.569250742061</v>
      </c>
      <c r="AT678" s="34">
        <v>13108.403672262717</v>
      </c>
      <c r="AU678" s="34">
        <v>32879.43354758052</v>
      </c>
      <c r="AV678" s="34">
        <v>225.1448425894464</v>
      </c>
      <c r="AW678" s="34">
        <v>2811.7353832695462</v>
      </c>
      <c r="AX678" s="34">
        <v>26808.355742080104</v>
      </c>
      <c r="AY678" s="34">
        <v>27766.30377614349</v>
      </c>
    </row>
    <row r="679" spans="1:51" x14ac:dyDescent="0.25">
      <c r="A679" s="32">
        <v>44437</v>
      </c>
      <c r="B679" s="33">
        <v>6</v>
      </c>
      <c r="C679" s="34">
        <v>20921.877350590352</v>
      </c>
      <c r="D679" s="34">
        <v>22210.640851116943</v>
      </c>
      <c r="E679" s="34">
        <v>16999.449848070515</v>
      </c>
      <c r="F679" s="34">
        <v>40153.866452588096</v>
      </c>
      <c r="G679" s="34">
        <v>14742.809928448491</v>
      </c>
      <c r="H679" s="34">
        <v>3390.9902204201003</v>
      </c>
      <c r="I679" s="34">
        <v>16589.074271887821</v>
      </c>
      <c r="J679" s="34">
        <v>90.047643661499109</v>
      </c>
      <c r="K679" s="34">
        <v>12206.910890426636</v>
      </c>
      <c r="L679" s="34">
        <v>-6203.6996709367386</v>
      </c>
      <c r="M679" s="34">
        <v>28246.59794104422</v>
      </c>
      <c r="N679" s="34">
        <v>10595.663326624999</v>
      </c>
      <c r="O679" s="34">
        <v>26616.907480315323</v>
      </c>
      <c r="P679" s="34">
        <v>4905.4221794277346</v>
      </c>
      <c r="Q679" s="34">
        <v>30.66769886016845</v>
      </c>
      <c r="R679" s="34">
        <v>3984.8570133593757</v>
      </c>
      <c r="S679" s="34">
        <v>26899.446179485338</v>
      </c>
      <c r="T679" s="34">
        <v>10904.982821793028</v>
      </c>
      <c r="U679" s="34">
        <v>6203.0819112109402</v>
      </c>
      <c r="V679" s="34">
        <v>35475.391864467878</v>
      </c>
      <c r="W679" s="34">
        <v>2468.3987040000002</v>
      </c>
      <c r="X679" s="34">
        <v>8024.5523097002479</v>
      </c>
      <c r="Y679" s="34">
        <v>14525.358395206726</v>
      </c>
      <c r="Z679" s="34">
        <v>190.3728744</v>
      </c>
      <c r="AA679" s="34">
        <v>11805.315816214905</v>
      </c>
      <c r="AB679" s="34">
        <v>12122.118757466735</v>
      </c>
      <c r="AC679" s="34">
        <v>18612.248068373628</v>
      </c>
      <c r="AD679" s="34">
        <v>23167.043852598654</v>
      </c>
      <c r="AE679" s="34">
        <v>5522.8490390786774</v>
      </c>
      <c r="AF679" s="34">
        <v>16.522439516129033</v>
      </c>
      <c r="AG679" s="34">
        <v>13630.063822239379</v>
      </c>
      <c r="AH679" s="34">
        <v>25977.184811836858</v>
      </c>
      <c r="AI679" s="34">
        <v>3896.6171386718797</v>
      </c>
      <c r="AJ679" s="34">
        <v>-552.24252021972598</v>
      </c>
      <c r="AK679" s="34">
        <v>2272.8033706523447</v>
      </c>
      <c r="AL679" s="34">
        <v>12815.147535691456</v>
      </c>
      <c r="AM679" s="34">
        <v>7071.1666723118105</v>
      </c>
      <c r="AN679" s="34">
        <v>7329.0961035156306</v>
      </c>
      <c r="AO679" s="34">
        <v>27354.722085608548</v>
      </c>
      <c r="AP679" s="34">
        <v>599.51205444335903</v>
      </c>
      <c r="AQ679" s="34">
        <v>30665.437414172993</v>
      </c>
      <c r="AR679" s="34">
        <v>29956.130562069604</v>
      </c>
      <c r="AS679" s="34">
        <v>29424.204327031126</v>
      </c>
      <c r="AT679" s="34">
        <v>13059.606841901777</v>
      </c>
      <c r="AU679" s="34">
        <v>32466.574476210139</v>
      </c>
      <c r="AV679" s="34">
        <v>335.70902517012792</v>
      </c>
      <c r="AW679" s="34">
        <v>2362.0552899296872</v>
      </c>
      <c r="AX679" s="34">
        <v>26030.870742265652</v>
      </c>
      <c r="AY679" s="34">
        <v>27673.579579898727</v>
      </c>
    </row>
    <row r="680" spans="1:51" x14ac:dyDescent="0.25">
      <c r="A680" s="32">
        <v>44437</v>
      </c>
      <c r="B680" s="33">
        <v>7</v>
      </c>
      <c r="C680" s="34">
        <v>21598.201327085597</v>
      </c>
      <c r="D680" s="34">
        <v>22219.50152442505</v>
      </c>
      <c r="E680" s="34">
        <v>16822.198437650844</v>
      </c>
      <c r="F680" s="34">
        <v>41126.113115135704</v>
      </c>
      <c r="G680" s="34">
        <v>15179.954452126145</v>
      </c>
      <c r="H680" s="34">
        <v>3496.2912503541565</v>
      </c>
      <c r="I680" s="34">
        <v>16923.819089332905</v>
      </c>
      <c r="J680" s="34">
        <v>96.390087127685504</v>
      </c>
      <c r="K680" s="34">
        <v>12193.852093048114</v>
      </c>
      <c r="L680" s="34">
        <v>-6064.8316521056722</v>
      </c>
      <c r="M680" s="34">
        <v>27986.927423944438</v>
      </c>
      <c r="N680" s="34">
        <v>10744.289859531271</v>
      </c>
      <c r="O680" s="34">
        <v>27199.727007489641</v>
      </c>
      <c r="P680" s="34">
        <v>4732.2313081874981</v>
      </c>
      <c r="Q680" s="34">
        <v>31.262736797332757</v>
      </c>
      <c r="R680" s="34">
        <v>3994.300640078126</v>
      </c>
      <c r="S680" s="34">
        <v>26881.986344698966</v>
      </c>
      <c r="T680" s="34">
        <v>11041.248029978751</v>
      </c>
      <c r="U680" s="34">
        <v>6306.7753540625108</v>
      </c>
      <c r="V680" s="34">
        <v>36468.325217754384</v>
      </c>
      <c r="W680" s="34">
        <v>2320.2164109999999</v>
      </c>
      <c r="X680" s="34">
        <v>8071.9179089173813</v>
      </c>
      <c r="Y680" s="34">
        <v>14495.161775724533</v>
      </c>
      <c r="Z680" s="34">
        <v>216.12258800000001</v>
      </c>
      <c r="AA680" s="34">
        <v>12002.656202758972</v>
      </c>
      <c r="AB680" s="34">
        <v>12273.011566810503</v>
      </c>
      <c r="AC680" s="34">
        <v>18704.288738363684</v>
      </c>
      <c r="AD680" s="34">
        <v>23129.372387433243</v>
      </c>
      <c r="AE680" s="34">
        <v>5274.1981349077323</v>
      </c>
      <c r="AF680" s="34">
        <v>16.522439516129033</v>
      </c>
      <c r="AG680" s="34">
        <v>13742.424721688538</v>
      </c>
      <c r="AH680" s="34">
        <v>25886.927572858334</v>
      </c>
      <c r="AI680" s="34">
        <v>3904.464721679693</v>
      </c>
      <c r="AJ680" s="34">
        <v>-552.51000011230394</v>
      </c>
      <c r="AK680" s="34">
        <v>2262.3896965039057</v>
      </c>
      <c r="AL680" s="34">
        <v>12912.128824199312</v>
      </c>
      <c r="AM680" s="34">
        <v>7360.8364214179501</v>
      </c>
      <c r="AN680" s="34">
        <v>7055.5473679389725</v>
      </c>
      <c r="AO680" s="34">
        <v>27557.737274178566</v>
      </c>
      <c r="AP680" s="34">
        <v>589.12660052999854</v>
      </c>
      <c r="AQ680" s="34">
        <v>31086.067102142217</v>
      </c>
      <c r="AR680" s="34">
        <v>30270.733484739056</v>
      </c>
      <c r="AS680" s="34">
        <v>29733.631691210816</v>
      </c>
      <c r="AT680" s="34">
        <v>13100.166242406807</v>
      </c>
      <c r="AU680" s="34">
        <v>32424.657137803337</v>
      </c>
      <c r="AV680" s="34">
        <v>474.92821292614917</v>
      </c>
      <c r="AW680" s="34">
        <v>2189.5158845788856</v>
      </c>
      <c r="AX680" s="34">
        <v>26107.704978437519</v>
      </c>
      <c r="AY680" s="34">
        <v>28175.411860592525</v>
      </c>
    </row>
    <row r="681" spans="1:51" x14ac:dyDescent="0.25">
      <c r="A681" s="32">
        <v>44437</v>
      </c>
      <c r="B681" s="33">
        <v>8</v>
      </c>
      <c r="C681" s="34">
        <v>21733.385392718865</v>
      </c>
      <c r="D681" s="34">
        <v>21716.978727663092</v>
      </c>
      <c r="E681" s="34">
        <v>11658.584341922378</v>
      </c>
      <c r="F681" s="34">
        <v>42736.585579657301</v>
      </c>
      <c r="G681" s="34">
        <v>14472.557866716994</v>
      </c>
      <c r="H681" s="34">
        <v>3221.049016192052</v>
      </c>
      <c r="I681" s="34">
        <v>17560.382774477919</v>
      </c>
      <c r="J681" s="34">
        <v>103.8479766845704</v>
      </c>
      <c r="K681" s="34">
        <v>12070.551624870312</v>
      </c>
      <c r="L681" s="34">
        <v>-6284.7182288177564</v>
      </c>
      <c r="M681" s="34">
        <v>27270.888696997084</v>
      </c>
      <c r="N681" s="34">
        <v>10200.622422359389</v>
      </c>
      <c r="O681" s="34">
        <v>27960.951203431778</v>
      </c>
      <c r="P681" s="34">
        <v>4653.3885031586469</v>
      </c>
      <c r="Q681" s="34">
        <v>31.892122268676758</v>
      </c>
      <c r="R681" s="34">
        <v>3725.6098401953132</v>
      </c>
      <c r="S681" s="34">
        <v>26360.562411063707</v>
      </c>
      <c r="T681" s="34">
        <v>10221.646710847144</v>
      </c>
      <c r="U681" s="34">
        <v>5684.9988444140599</v>
      </c>
      <c r="V681" s="34">
        <v>41654.560220960775</v>
      </c>
      <c r="W681" s="34">
        <v>2075.7741350000001</v>
      </c>
      <c r="X681" s="34">
        <v>7169.5804768018243</v>
      </c>
      <c r="Y681" s="34">
        <v>14165.105979215175</v>
      </c>
      <c r="Z681" s="34">
        <v>182.17159330000001</v>
      </c>
      <c r="AA681" s="34">
        <v>11450.663136645093</v>
      </c>
      <c r="AB681" s="34">
        <v>12592.603709091734</v>
      </c>
      <c r="AC681" s="34">
        <v>18727.39323904557</v>
      </c>
      <c r="AD681" s="34">
        <v>22287.677093583028</v>
      </c>
      <c r="AE681" s="34">
        <v>4809.7356853308384</v>
      </c>
      <c r="AF681" s="34">
        <v>16.522439516129033</v>
      </c>
      <c r="AG681" s="34">
        <v>13786.662049089355</v>
      </c>
      <c r="AH681" s="34">
        <v>24009.078063336863</v>
      </c>
      <c r="AI681" s="34">
        <v>3567.0931223196753</v>
      </c>
      <c r="AJ681" s="34">
        <v>-548.64936086914099</v>
      </c>
      <c r="AK681" s="34">
        <v>2574.4387037775309</v>
      </c>
      <c r="AL681" s="34">
        <v>12790.926854292706</v>
      </c>
      <c r="AM681" s="34">
        <v>6214.1803885391819</v>
      </c>
      <c r="AN681" s="34">
        <v>7283.5975907333959</v>
      </c>
      <c r="AO681" s="34">
        <v>26897.760943245008</v>
      </c>
      <c r="AP681" s="34">
        <v>506.42343509197281</v>
      </c>
      <c r="AQ681" s="34">
        <v>31283.565199510151</v>
      </c>
      <c r="AR681" s="34">
        <v>30262.269254308827</v>
      </c>
      <c r="AS681" s="34">
        <v>29690.796148749876</v>
      </c>
      <c r="AT681" s="34">
        <v>11746.181997038178</v>
      </c>
      <c r="AU681" s="34">
        <v>32950.298408791365</v>
      </c>
      <c r="AV681" s="34">
        <v>484.7351292259259</v>
      </c>
      <c r="AW681" s="34">
        <v>1697.4983162919657</v>
      </c>
      <c r="AX681" s="34">
        <v>24937.978508251981</v>
      </c>
      <c r="AY681" s="34">
        <v>28397.755454982773</v>
      </c>
    </row>
    <row r="682" spans="1:51" x14ac:dyDescent="0.25">
      <c r="A682" s="32">
        <v>44437</v>
      </c>
      <c r="B682" s="33">
        <v>9</v>
      </c>
      <c r="C682" s="34">
        <v>24064.184031465258</v>
      </c>
      <c r="D682" s="34">
        <v>24636.822863839603</v>
      </c>
      <c r="E682" s="34">
        <v>12935.262226321312</v>
      </c>
      <c r="F682" s="34">
        <v>47616.557321571847</v>
      </c>
      <c r="G682" s="34">
        <v>16910.943057966557</v>
      </c>
      <c r="H682" s="34">
        <v>3512.1168113929607</v>
      </c>
      <c r="I682" s="34">
        <v>19592.593067803718</v>
      </c>
      <c r="J682" s="34">
        <v>112.0887069702148</v>
      </c>
      <c r="K682" s="34">
        <v>13845.548469405841</v>
      </c>
      <c r="L682" s="34">
        <v>-6150.4520707944994</v>
      </c>
      <c r="M682" s="34">
        <v>28011.805120500405</v>
      </c>
      <c r="N682" s="34">
        <v>10887.36613957814</v>
      </c>
      <c r="O682" s="34">
        <v>31195.762783981216</v>
      </c>
      <c r="P682" s="34">
        <v>3921.3449893767965</v>
      </c>
      <c r="Q682" s="34">
        <v>32.568160057067871</v>
      </c>
      <c r="R682" s="34">
        <v>4259.9999643652354</v>
      </c>
      <c r="S682" s="34">
        <v>29757.398992014641</v>
      </c>
      <c r="T682" s="34">
        <v>11013.886435119914</v>
      </c>
      <c r="U682" s="34">
        <v>6200.0094716796903</v>
      </c>
      <c r="V682" s="34">
        <v>46780.438314962325</v>
      </c>
      <c r="W682" s="34">
        <v>1968.8384349999999</v>
      </c>
      <c r="X682" s="34">
        <v>7121.1050172208234</v>
      </c>
      <c r="Y682" s="34">
        <v>15261.739532397376</v>
      </c>
      <c r="Z682" s="34">
        <v>179.56577180000002</v>
      </c>
      <c r="AA682" s="34">
        <v>13724.906731218074</v>
      </c>
      <c r="AB682" s="34">
        <v>13637.932776341755</v>
      </c>
      <c r="AC682" s="34">
        <v>20712.895357662306</v>
      </c>
      <c r="AD682" s="34">
        <v>25041.540327748306</v>
      </c>
      <c r="AE682" s="34">
        <v>5470.1486176130174</v>
      </c>
      <c r="AF682" s="34">
        <v>16.522439516129033</v>
      </c>
      <c r="AG682" s="34">
        <v>15671.407611404115</v>
      </c>
      <c r="AH682" s="34">
        <v>27581.930135855408</v>
      </c>
      <c r="AI682" s="34">
        <v>3925.8076881973398</v>
      </c>
      <c r="AJ682" s="34">
        <v>-500.06760735839691</v>
      </c>
      <c r="AK682" s="34">
        <v>4205.7416301018702</v>
      </c>
      <c r="AL682" s="34">
        <v>14120.716543152856</v>
      </c>
      <c r="AM682" s="34">
        <v>6624.5528877755387</v>
      </c>
      <c r="AN682" s="34">
        <v>8209.7748196987413</v>
      </c>
      <c r="AO682" s="34">
        <v>29882.404754094183</v>
      </c>
      <c r="AP682" s="34">
        <v>580.81748133897668</v>
      </c>
      <c r="AQ682" s="34">
        <v>33321.062815195211</v>
      </c>
      <c r="AR682" s="34">
        <v>33622.779286846628</v>
      </c>
      <c r="AS682" s="34">
        <v>33851.635418788937</v>
      </c>
      <c r="AT682" s="34">
        <v>11836.561085865207</v>
      </c>
      <c r="AU682" s="34">
        <v>37467.531344134666</v>
      </c>
      <c r="AV682" s="34">
        <v>13365.79565245471</v>
      </c>
      <c r="AW682" s="34">
        <v>966.29214910729161</v>
      </c>
      <c r="AX682" s="34">
        <v>28132.094641982443</v>
      </c>
      <c r="AY682" s="34">
        <v>30450.842759070605</v>
      </c>
    </row>
    <row r="683" spans="1:51" x14ac:dyDescent="0.25">
      <c r="A683" s="32">
        <v>44437</v>
      </c>
      <c r="B683" s="33">
        <v>10</v>
      </c>
      <c r="C683" s="34">
        <v>25922.821551664983</v>
      </c>
      <c r="D683" s="34">
        <v>28785.145480795414</v>
      </c>
      <c r="E683" s="34">
        <v>13988.448588542989</v>
      </c>
      <c r="F683" s="34">
        <v>52986.501907717844</v>
      </c>
      <c r="G683" s="34">
        <v>19856.474338207816</v>
      </c>
      <c r="H683" s="34">
        <v>3893.7336091399575</v>
      </c>
      <c r="I683" s="34">
        <v>22873.108818015149</v>
      </c>
      <c r="J683" s="34">
        <v>127.02906608581551</v>
      </c>
      <c r="K683" s="34">
        <v>16265.135106658961</v>
      </c>
      <c r="L683" s="34">
        <v>-5880.3446590594431</v>
      </c>
      <c r="M683" s="34">
        <v>29044.945637406825</v>
      </c>
      <c r="N683" s="34">
        <v>12209.34800996876</v>
      </c>
      <c r="O683" s="34">
        <v>35846.221020958867</v>
      </c>
      <c r="P683" s="34">
        <v>3104.786098261493</v>
      </c>
      <c r="Q683" s="34">
        <v>32.932644844055176</v>
      </c>
      <c r="R683" s="34">
        <v>4960.1976994531251</v>
      </c>
      <c r="S683" s="34">
        <v>34918.928971555652</v>
      </c>
      <c r="T683" s="34">
        <v>12418.529924415263</v>
      </c>
      <c r="U683" s="34">
        <v>6785.8658606640602</v>
      </c>
      <c r="V683" s="34">
        <v>53451.629036966493</v>
      </c>
      <c r="W683" s="34">
        <v>2023.7786970000002</v>
      </c>
      <c r="X683" s="34">
        <v>7585.7730464052474</v>
      </c>
      <c r="Y683" s="34">
        <v>16764.877516595898</v>
      </c>
      <c r="Z683" s="34">
        <v>159.31448700000001</v>
      </c>
      <c r="AA683" s="34">
        <v>17183.878790641033</v>
      </c>
      <c r="AB683" s="34">
        <v>14740.603252076147</v>
      </c>
      <c r="AC683" s="34">
        <v>23336.803168099916</v>
      </c>
      <c r="AD683" s="34">
        <v>29326.626228634901</v>
      </c>
      <c r="AE683" s="34">
        <v>6172.8649343574762</v>
      </c>
      <c r="AF683" s="34">
        <v>16.522439516129033</v>
      </c>
      <c r="AG683" s="34">
        <v>18435.939153768923</v>
      </c>
      <c r="AH683" s="34">
        <v>32406.172790251891</v>
      </c>
      <c r="AI683" s="34">
        <v>4833.0282776359572</v>
      </c>
      <c r="AJ683" s="34">
        <v>-392.97493804931599</v>
      </c>
      <c r="AK683" s="34">
        <v>5090.7991003182069</v>
      </c>
      <c r="AL683" s="34">
        <v>16793.462942251397</v>
      </c>
      <c r="AM683" s="34">
        <v>8852.7502704541403</v>
      </c>
      <c r="AN683" s="34">
        <v>8741.0888823813584</v>
      </c>
      <c r="AO683" s="34">
        <v>33989.140266546296</v>
      </c>
      <c r="AP683" s="34">
        <v>651.31709289550793</v>
      </c>
      <c r="AQ683" s="34">
        <v>36985.156190993541</v>
      </c>
      <c r="AR683" s="34">
        <v>38531.390148478822</v>
      </c>
      <c r="AS683" s="34">
        <v>39958.117137773326</v>
      </c>
      <c r="AT683" s="34">
        <v>13032.679532183271</v>
      </c>
      <c r="AU683" s="34">
        <v>42754.965949045058</v>
      </c>
      <c r="AV683" s="34">
        <v>17722.448814296418</v>
      </c>
      <c r="AW683" s="34">
        <v>681.26668970594039</v>
      </c>
      <c r="AX683" s="34">
        <v>33166.930280917986</v>
      </c>
      <c r="AY683" s="34">
        <v>33183.26683850737</v>
      </c>
    </row>
    <row r="684" spans="1:51" x14ac:dyDescent="0.25">
      <c r="A684" s="32">
        <v>44437</v>
      </c>
      <c r="B684" s="33">
        <v>11</v>
      </c>
      <c r="C684" s="34">
        <v>27358.331195429997</v>
      </c>
      <c r="D684" s="34">
        <v>31584.677122370849</v>
      </c>
      <c r="E684" s="34">
        <v>14708.174786000754</v>
      </c>
      <c r="F684" s="34">
        <v>56233.638538385443</v>
      </c>
      <c r="G684" s="34">
        <v>21291.027627343323</v>
      </c>
      <c r="H684" s="34">
        <v>4272.4136018691424</v>
      </c>
      <c r="I684" s="34">
        <v>25224.464846902094</v>
      </c>
      <c r="J684" s="34">
        <v>138.03151321411141</v>
      </c>
      <c r="K684" s="34">
        <v>17928.367178421038</v>
      </c>
      <c r="L684" s="34">
        <v>-6179.9766443428643</v>
      </c>
      <c r="M684" s="34">
        <v>30583.279853147211</v>
      </c>
      <c r="N684" s="34">
        <v>13156.07781176563</v>
      </c>
      <c r="O684" s="34">
        <v>39617.734054265995</v>
      </c>
      <c r="P684" s="34">
        <v>3313.3071230812575</v>
      </c>
      <c r="Q684" s="34">
        <v>33.65278625488282</v>
      </c>
      <c r="R684" s="34">
        <v>5501.2910199609396</v>
      </c>
      <c r="S684" s="34">
        <v>39133.379932332013</v>
      </c>
      <c r="T684" s="34">
        <v>14083.272436894733</v>
      </c>
      <c r="U684" s="34">
        <v>7389.4194928515599</v>
      </c>
      <c r="V684" s="34">
        <v>58066.352949251705</v>
      </c>
      <c r="W684" s="34">
        <v>2021.5944159999999</v>
      </c>
      <c r="X684" s="34">
        <v>8858.2877390065805</v>
      </c>
      <c r="Y684" s="34">
        <v>16742.378219538827</v>
      </c>
      <c r="Z684" s="34">
        <v>126.10093069999999</v>
      </c>
      <c r="AA684" s="34">
        <v>19884.83776222913</v>
      </c>
      <c r="AB684" s="34">
        <v>15679.663448982374</v>
      </c>
      <c r="AC684" s="34">
        <v>24759.950059473842</v>
      </c>
      <c r="AD684" s="34">
        <v>32118.141057175544</v>
      </c>
      <c r="AE684" s="34">
        <v>6496.2638338311426</v>
      </c>
      <c r="AF684" s="34">
        <v>16.522439516129033</v>
      </c>
      <c r="AG684" s="34">
        <v>20296.572695804443</v>
      </c>
      <c r="AH684" s="34">
        <v>36143.549553805606</v>
      </c>
      <c r="AI684" s="34">
        <v>5413.1895650101069</v>
      </c>
      <c r="AJ684" s="34">
        <v>-332.11396152343701</v>
      </c>
      <c r="AK684" s="34">
        <v>5350.7798302805413</v>
      </c>
      <c r="AL684" s="34">
        <v>18992.909723488872</v>
      </c>
      <c r="AM684" s="34">
        <v>10482.619662151839</v>
      </c>
      <c r="AN684" s="34">
        <v>9495.6188813227527</v>
      </c>
      <c r="AO684" s="34">
        <v>37374.55438465505</v>
      </c>
      <c r="AP684" s="34">
        <v>672.813865661622</v>
      </c>
      <c r="AQ684" s="34">
        <v>40057.253246345586</v>
      </c>
      <c r="AR684" s="34">
        <v>41929.725165831333</v>
      </c>
      <c r="AS684" s="34">
        <v>45301.875377226446</v>
      </c>
      <c r="AT684" s="34">
        <v>13745.646441908464</v>
      </c>
      <c r="AU684" s="34">
        <v>46372.136487448501</v>
      </c>
      <c r="AV684" s="34">
        <v>19765.578405552722</v>
      </c>
      <c r="AW684" s="34">
        <v>2386.2393697863895</v>
      </c>
      <c r="AX684" s="34">
        <v>37030.819549218759</v>
      </c>
      <c r="AY684" s="34">
        <v>35124.15537013147</v>
      </c>
    </row>
    <row r="685" spans="1:51" x14ac:dyDescent="0.25">
      <c r="A685" s="32">
        <v>44437</v>
      </c>
      <c r="B685" s="33">
        <v>12</v>
      </c>
      <c r="C685" s="34">
        <v>27815.770053914111</v>
      </c>
      <c r="D685" s="34">
        <v>33006.039641725583</v>
      </c>
      <c r="E685" s="34">
        <v>15519.044188948257</v>
      </c>
      <c r="F685" s="34">
        <v>58007.935659223949</v>
      </c>
      <c r="G685" s="34">
        <v>21824.512281842945</v>
      </c>
      <c r="H685" s="34">
        <v>4372.6213134986738</v>
      </c>
      <c r="I685" s="34">
        <v>26223.21282341591</v>
      </c>
      <c r="J685" s="34">
        <v>145.86880493164071</v>
      </c>
      <c r="K685" s="34">
        <v>18940.694769841317</v>
      </c>
      <c r="L685" s="34">
        <v>-6065.1926020383698</v>
      </c>
      <c r="M685" s="34">
        <v>30968.684909793727</v>
      </c>
      <c r="N685" s="34">
        <v>14008.01801918751</v>
      </c>
      <c r="O685" s="34">
        <v>41697.513844780158</v>
      </c>
      <c r="P685" s="34">
        <v>3371.6244084321315</v>
      </c>
      <c r="Q685" s="34">
        <v>34.594458580017104</v>
      </c>
      <c r="R685" s="34">
        <v>5768.2427745312561</v>
      </c>
      <c r="S685" s="34">
        <v>41145.962281274871</v>
      </c>
      <c r="T685" s="34">
        <v>14739.943687954696</v>
      </c>
      <c r="U685" s="34">
        <v>7981.8166543359403</v>
      </c>
      <c r="V685" s="34">
        <v>60030.433982887815</v>
      </c>
      <c r="W685" s="34">
        <v>1998.1022190000001</v>
      </c>
      <c r="X685" s="34">
        <v>9060.017178281385</v>
      </c>
      <c r="Y685" s="34">
        <v>16616.884892735081</v>
      </c>
      <c r="Z685" s="34">
        <v>143.09110380000004</v>
      </c>
      <c r="AA685" s="34">
        <v>21295.023497903603</v>
      </c>
      <c r="AB685" s="34">
        <v>16128.029107623002</v>
      </c>
      <c r="AC685" s="34">
        <v>25742.083387823543</v>
      </c>
      <c r="AD685" s="34">
        <v>33649.697286367562</v>
      </c>
      <c r="AE685" s="34">
        <v>6964.9697330440349</v>
      </c>
      <c r="AF685" s="34">
        <v>16.522439516129033</v>
      </c>
      <c r="AG685" s="34">
        <v>21122.230318356324</v>
      </c>
      <c r="AH685" s="34">
        <v>38066.359486752874</v>
      </c>
      <c r="AI685" s="34">
        <v>5667.0547228511541</v>
      </c>
      <c r="AJ685" s="34">
        <v>-260.94542223144498</v>
      </c>
      <c r="AK685" s="34">
        <v>5492.4974350062421</v>
      </c>
      <c r="AL685" s="34">
        <v>20133.563706591736</v>
      </c>
      <c r="AM685" s="34">
        <v>10655.940213666217</v>
      </c>
      <c r="AN685" s="34">
        <v>10060.356201202154</v>
      </c>
      <c r="AO685" s="34">
        <v>38858.646677960445</v>
      </c>
      <c r="AP685" s="34">
        <v>635.41950988769577</v>
      </c>
      <c r="AQ685" s="34">
        <v>41824.52078283608</v>
      </c>
      <c r="AR685" s="34">
        <v>43956.913512940184</v>
      </c>
      <c r="AS685" s="34">
        <v>47982.12348472645</v>
      </c>
      <c r="AT685" s="34">
        <v>14553.673137098409</v>
      </c>
      <c r="AU685" s="34">
        <v>48133.970261398594</v>
      </c>
      <c r="AV685" s="34">
        <v>20928.355253150858</v>
      </c>
      <c r="AW685" s="34">
        <v>1881.0563355996144</v>
      </c>
      <c r="AX685" s="34">
        <v>38750.615887207045</v>
      </c>
      <c r="AY685" s="34">
        <v>35670.145595798458</v>
      </c>
    </row>
    <row r="686" spans="1:51" x14ac:dyDescent="0.25">
      <c r="A686" s="32">
        <v>44437</v>
      </c>
      <c r="B686" s="33">
        <v>13</v>
      </c>
      <c r="C686" s="34">
        <v>28181.206916477848</v>
      </c>
      <c r="D686" s="34">
        <v>35347.279245416503</v>
      </c>
      <c r="E686" s="34">
        <v>17221.684197297385</v>
      </c>
      <c r="F686" s="34">
        <v>59209.541355461981</v>
      </c>
      <c r="G686" s="34">
        <v>22757.516425059403</v>
      </c>
      <c r="H686" s="34">
        <v>4093.3234157504994</v>
      </c>
      <c r="I686" s="34">
        <v>26224.002470887575</v>
      </c>
      <c r="J686" s="34">
        <v>146.25332260131842</v>
      </c>
      <c r="K686" s="34">
        <v>19564.268397499418</v>
      </c>
      <c r="L686" s="34">
        <v>-5906.2979197263048</v>
      </c>
      <c r="M686" s="34">
        <v>31079.672139077004</v>
      </c>
      <c r="N686" s="34">
        <v>14853.60328701563</v>
      </c>
      <c r="O686" s="34">
        <v>43363.62361995691</v>
      </c>
      <c r="P686" s="34">
        <v>3932.868519536325</v>
      </c>
      <c r="Q686" s="34">
        <v>34.372487068176255</v>
      </c>
      <c r="R686" s="34">
        <v>5998.5654916211024</v>
      </c>
      <c r="S686" s="34">
        <v>42688.220461177218</v>
      </c>
      <c r="T686" s="34">
        <v>15230.222870729951</v>
      </c>
      <c r="U686" s="34">
        <v>8638.5144632031406</v>
      </c>
      <c r="V686" s="34">
        <v>62460.071209135618</v>
      </c>
      <c r="W686" s="34">
        <v>2089.986598</v>
      </c>
      <c r="X686" s="34">
        <v>9916.997059023277</v>
      </c>
      <c r="Y686" s="34">
        <v>16552.967074729982</v>
      </c>
      <c r="Z686" s="34">
        <v>138.79501459999997</v>
      </c>
      <c r="AA686" s="34">
        <v>22317.197533044284</v>
      </c>
      <c r="AB686" s="34">
        <v>16435.992103732384</v>
      </c>
      <c r="AC686" s="34">
        <v>26811.53651966673</v>
      </c>
      <c r="AD686" s="34">
        <v>35312.443924547741</v>
      </c>
      <c r="AE686" s="34">
        <v>7266.4784412958925</v>
      </c>
      <c r="AF686" s="34">
        <v>16.522439516129033</v>
      </c>
      <c r="AG686" s="34">
        <v>21875.99634203003</v>
      </c>
      <c r="AH686" s="34">
        <v>39618.237628036077</v>
      </c>
      <c r="AI686" s="34">
        <v>5818.038588105589</v>
      </c>
      <c r="AJ686" s="34">
        <v>-218.85898432128894</v>
      </c>
      <c r="AK686" s="34">
        <v>5482.2390581766867</v>
      </c>
      <c r="AL686" s="34">
        <v>21361.883542234587</v>
      </c>
      <c r="AM686" s="34">
        <v>11224.94304508568</v>
      </c>
      <c r="AN686" s="34">
        <v>10685.842095012222</v>
      </c>
      <c r="AO686" s="34">
        <v>40533.056188100862</v>
      </c>
      <c r="AP686" s="34">
        <v>651.1313171386721</v>
      </c>
      <c r="AQ686" s="34">
        <v>42494.998613839722</v>
      </c>
      <c r="AR686" s="34">
        <v>45259.488366833379</v>
      </c>
      <c r="AS686" s="34">
        <v>50258.383687226436</v>
      </c>
      <c r="AT686" s="34">
        <v>15071.436629495352</v>
      </c>
      <c r="AU686" s="34">
        <v>49081.090191669166</v>
      </c>
      <c r="AV686" s="34">
        <v>21307.548495918461</v>
      </c>
      <c r="AW686" s="34">
        <v>2958.9099887763718</v>
      </c>
      <c r="AX686" s="34">
        <v>40195.124397617205</v>
      </c>
      <c r="AY686" s="34">
        <v>36365.23133886198</v>
      </c>
    </row>
    <row r="687" spans="1:51" x14ac:dyDescent="0.25">
      <c r="A687" s="32">
        <v>44437</v>
      </c>
      <c r="B687" s="33">
        <v>14</v>
      </c>
      <c r="C687" s="34">
        <v>28873.484858740776</v>
      </c>
      <c r="D687" s="34">
        <v>36789.632335834962</v>
      </c>
      <c r="E687" s="34">
        <v>17535.384552973414</v>
      </c>
      <c r="F687" s="34">
        <v>60750.447978355296</v>
      </c>
      <c r="G687" s="34">
        <v>23346.38227565249</v>
      </c>
      <c r="H687" s="34">
        <v>4169.6397631025502</v>
      </c>
      <c r="I687" s="34">
        <v>26516.370037462406</v>
      </c>
      <c r="J687" s="34">
        <v>141.58842849731451</v>
      </c>
      <c r="K687" s="34">
        <v>19980.28038841188</v>
      </c>
      <c r="L687" s="34">
        <v>-6472.6897153439968</v>
      </c>
      <c r="M687" s="34">
        <v>31585.379419541892</v>
      </c>
      <c r="N687" s="34">
        <v>15495.202819343751</v>
      </c>
      <c r="O687" s="34">
        <v>44474.484771527234</v>
      </c>
      <c r="P687" s="34">
        <v>3915.2783046418581</v>
      </c>
      <c r="Q687" s="34">
        <v>34.332173347473152</v>
      </c>
      <c r="R687" s="34">
        <v>6347.3702477734341</v>
      </c>
      <c r="S687" s="34">
        <v>44615.643798340301</v>
      </c>
      <c r="T687" s="34">
        <v>15946.604548342115</v>
      </c>
      <c r="U687" s="34">
        <v>8954.1663032031302</v>
      </c>
      <c r="V687" s="34">
        <v>65646.261481752328</v>
      </c>
      <c r="W687" s="34">
        <v>2117.371212</v>
      </c>
      <c r="X687" s="34">
        <v>9702.2848700690447</v>
      </c>
      <c r="Y687" s="34">
        <v>17019.78514534824</v>
      </c>
      <c r="Z687" s="34">
        <v>166.52721269999995</v>
      </c>
      <c r="AA687" s="34">
        <v>23157.670215118469</v>
      </c>
      <c r="AB687" s="34">
        <v>16732.653371607383</v>
      </c>
      <c r="AC687" s="34">
        <v>27269.831887458899</v>
      </c>
      <c r="AD687" s="34">
        <v>36824.719258312514</v>
      </c>
      <c r="AE687" s="34">
        <v>7553.0213199445352</v>
      </c>
      <c r="AF687" s="34">
        <v>16.522439516129033</v>
      </c>
      <c r="AG687" s="34">
        <v>22791.764928222045</v>
      </c>
      <c r="AH687" s="34">
        <v>42013.326209056089</v>
      </c>
      <c r="AI687" s="34">
        <v>6210.6956478638513</v>
      </c>
      <c r="AJ687" s="34">
        <v>-220.31623623291105</v>
      </c>
      <c r="AK687" s="34">
        <v>5479.414104495766</v>
      </c>
      <c r="AL687" s="34">
        <v>22308.40145208918</v>
      </c>
      <c r="AM687" s="34">
        <v>12414.251141636345</v>
      </c>
      <c r="AN687" s="34">
        <v>10768.621536587905</v>
      </c>
      <c r="AO687" s="34">
        <v>42300.680896424339</v>
      </c>
      <c r="AP687" s="34">
        <v>625.11915588378884</v>
      </c>
      <c r="AQ687" s="34">
        <v>42756.123815058483</v>
      </c>
      <c r="AR687" s="34">
        <v>46632.711070920748</v>
      </c>
      <c r="AS687" s="34">
        <v>52482.481404804566</v>
      </c>
      <c r="AT687" s="34">
        <v>14859.947549698014</v>
      </c>
      <c r="AU687" s="34">
        <v>50812.194053158448</v>
      </c>
      <c r="AV687" s="34">
        <v>22360.588814658393</v>
      </c>
      <c r="AW687" s="34">
        <v>3562.8487084462995</v>
      </c>
      <c r="AX687" s="34">
        <v>42087.886976660178</v>
      </c>
      <c r="AY687" s="34">
        <v>36957.793720090114</v>
      </c>
    </row>
    <row r="688" spans="1:51" x14ac:dyDescent="0.25">
      <c r="A688" s="32">
        <v>44437</v>
      </c>
      <c r="B688" s="33">
        <v>15</v>
      </c>
      <c r="C688" s="34">
        <v>27932.982778991613</v>
      </c>
      <c r="D688" s="34">
        <v>36433.382677279296</v>
      </c>
      <c r="E688" s="34">
        <v>16891.345635040052</v>
      </c>
      <c r="F688" s="34">
        <v>58527.944745115303</v>
      </c>
      <c r="G688" s="34">
        <v>22451.43301007021</v>
      </c>
      <c r="H688" s="34">
        <v>3960.9050423214217</v>
      </c>
      <c r="I688" s="34">
        <v>26336.113848807883</v>
      </c>
      <c r="J688" s="34">
        <v>137.97361755371099</v>
      </c>
      <c r="K688" s="34">
        <v>19785.839764895354</v>
      </c>
      <c r="L688" s="34">
        <v>-5769.2752760698368</v>
      </c>
      <c r="M688" s="34">
        <v>31292.94887182441</v>
      </c>
      <c r="N688" s="34">
        <v>15172.6217685625</v>
      </c>
      <c r="O688" s="34">
        <v>44186.033495382457</v>
      </c>
      <c r="P688" s="34">
        <v>3874.6674858528386</v>
      </c>
      <c r="Q688" s="34">
        <v>34.091552734375</v>
      </c>
      <c r="R688" s="34">
        <v>6252.8964326367095</v>
      </c>
      <c r="S688" s="34">
        <v>44969.469016636191</v>
      </c>
      <c r="T688" s="34">
        <v>15775.797533094019</v>
      </c>
      <c r="U688" s="34">
        <v>8770.6705410937593</v>
      </c>
      <c r="V688" s="34">
        <v>65241.255777174127</v>
      </c>
      <c r="W688" s="34">
        <v>2102.7913330000001</v>
      </c>
      <c r="X688" s="34">
        <v>9422.2543143717558</v>
      </c>
      <c r="Y688" s="34">
        <v>17219.303583851444</v>
      </c>
      <c r="Z688" s="34">
        <v>201.77419039999998</v>
      </c>
      <c r="AA688" s="34">
        <v>23427.090549194218</v>
      </c>
      <c r="AB688" s="34">
        <v>16572.966101763624</v>
      </c>
      <c r="AC688" s="34">
        <v>26724.330542001029</v>
      </c>
      <c r="AD688" s="34">
        <v>36305.011379584845</v>
      </c>
      <c r="AE688" s="34">
        <v>7487.4651219253919</v>
      </c>
      <c r="AF688" s="34">
        <v>16.522439516129033</v>
      </c>
      <c r="AG688" s="34">
        <v>22651.176305859986</v>
      </c>
      <c r="AH688" s="34">
        <v>41930.057934143981</v>
      </c>
      <c r="AI688" s="34">
        <v>6266.9349475201852</v>
      </c>
      <c r="AJ688" s="34">
        <v>-271.30757507812416</v>
      </c>
      <c r="AK688" s="34">
        <v>5484.106516086882</v>
      </c>
      <c r="AL688" s="34">
        <v>22372.863389763286</v>
      </c>
      <c r="AM688" s="34">
        <v>12933.242370335509</v>
      </c>
      <c r="AN688" s="34">
        <v>10885.801475881364</v>
      </c>
      <c r="AO688" s="34">
        <v>41947.65095036893</v>
      </c>
      <c r="AP688" s="34">
        <v>612.9055023193348</v>
      </c>
      <c r="AQ688" s="34">
        <v>41774.673604449825</v>
      </c>
      <c r="AR688" s="34">
        <v>46292.888931070716</v>
      </c>
      <c r="AS688" s="34">
        <v>52934.883363710818</v>
      </c>
      <c r="AT688" s="34">
        <v>15097.041592342799</v>
      </c>
      <c r="AU688" s="34">
        <v>49499.939375198708</v>
      </c>
      <c r="AV688" s="34">
        <v>21983.265673231792</v>
      </c>
      <c r="AW688" s="34">
        <v>3614.7530207050836</v>
      </c>
      <c r="AX688" s="34">
        <v>42731.860071269555</v>
      </c>
      <c r="AY688" s="34">
        <v>35872.235858309061</v>
      </c>
    </row>
    <row r="689" spans="1:51" x14ac:dyDescent="0.25">
      <c r="A689" s="32">
        <v>44437</v>
      </c>
      <c r="B689" s="33">
        <v>16</v>
      </c>
      <c r="C689" s="34">
        <v>26109.591710262368</v>
      </c>
      <c r="D689" s="34">
        <v>34936.310092472166</v>
      </c>
      <c r="E689" s="34">
        <v>15153.267047075213</v>
      </c>
      <c r="F689" s="34">
        <v>54367.186691629955</v>
      </c>
      <c r="G689" s="34">
        <v>21039.117902846483</v>
      </c>
      <c r="H689" s="34">
        <v>3986.612529941548</v>
      </c>
      <c r="I689" s="34">
        <v>25288.880451968635</v>
      </c>
      <c r="J689" s="34">
        <v>135.7966613769531</v>
      </c>
      <c r="K689" s="34">
        <v>18880.276808551349</v>
      </c>
      <c r="L689" s="34">
        <v>-6211.4569515419544</v>
      </c>
      <c r="M689" s="34">
        <v>30755.771013854133</v>
      </c>
      <c r="N689" s="34">
        <v>14117.346234406261</v>
      </c>
      <c r="O689" s="34">
        <v>42060.539648054575</v>
      </c>
      <c r="P689" s="34">
        <v>3704.8313590185626</v>
      </c>
      <c r="Q689" s="34">
        <v>34.560832977294929</v>
      </c>
      <c r="R689" s="34">
        <v>5814.5709702734475</v>
      </c>
      <c r="S689" s="34">
        <v>42571.588669709949</v>
      </c>
      <c r="T689" s="34">
        <v>14452.852748849322</v>
      </c>
      <c r="U689" s="34">
        <v>7855.0337508984403</v>
      </c>
      <c r="V689" s="34">
        <v>61245.727616209719</v>
      </c>
      <c r="W689" s="34">
        <v>1986.6643720000002</v>
      </c>
      <c r="X689" s="34">
        <v>9247.5183233250718</v>
      </c>
      <c r="Y689" s="34">
        <v>17167.551368284861</v>
      </c>
      <c r="Z689" s="34">
        <v>219.13075039999998</v>
      </c>
      <c r="AA689" s="34">
        <v>22176.546904336163</v>
      </c>
      <c r="AB689" s="34">
        <v>16128.534447904265</v>
      </c>
      <c r="AC689" s="34">
        <v>24822.779755693879</v>
      </c>
      <c r="AD689" s="34">
        <v>33682.581124203993</v>
      </c>
      <c r="AE689" s="34">
        <v>6696.1225370404763</v>
      </c>
      <c r="AF689" s="34">
        <v>16.522439516129033</v>
      </c>
      <c r="AG689" s="34">
        <v>21250.343825702512</v>
      </c>
      <c r="AH689" s="34">
        <v>39767.642730150328</v>
      </c>
      <c r="AI689" s="34">
        <v>5995.6443104874315</v>
      </c>
      <c r="AJ689" s="34">
        <v>-336.50142423828197</v>
      </c>
      <c r="AK689" s="34">
        <v>5341.9455062997804</v>
      </c>
      <c r="AL689" s="34">
        <v>21508.959654486032</v>
      </c>
      <c r="AM689" s="34">
        <v>13174.088933774718</v>
      </c>
      <c r="AN689" s="34">
        <v>10121.963089922858</v>
      </c>
      <c r="AO689" s="34">
        <v>39925.617405437515</v>
      </c>
      <c r="AP689" s="34">
        <v>596.59562683105423</v>
      </c>
      <c r="AQ689" s="34">
        <v>40616.370737162986</v>
      </c>
      <c r="AR689" s="34">
        <v>44326.279705920722</v>
      </c>
      <c r="AS689" s="34">
        <v>50573.519441992066</v>
      </c>
      <c r="AT689" s="34">
        <v>15091.093278666285</v>
      </c>
      <c r="AU689" s="34">
        <v>46154.17799166152</v>
      </c>
      <c r="AV689" s="34">
        <v>20508.006298102449</v>
      </c>
      <c r="AW689" s="34">
        <v>3231.0071856318355</v>
      </c>
      <c r="AX689" s="34">
        <v>40703.319540078133</v>
      </c>
      <c r="AY689" s="34">
        <v>34505.657043171515</v>
      </c>
    </row>
    <row r="690" spans="1:51" x14ac:dyDescent="0.25">
      <c r="A690" s="32">
        <v>44437</v>
      </c>
      <c r="B690" s="33">
        <v>17</v>
      </c>
      <c r="C690" s="34">
        <v>25379.730664024741</v>
      </c>
      <c r="D690" s="34">
        <v>33478.914142256835</v>
      </c>
      <c r="E690" s="34">
        <v>14572.797554165778</v>
      </c>
      <c r="F690" s="34">
        <v>52165.018422154855</v>
      </c>
      <c r="G690" s="34">
        <v>19786.469386769157</v>
      </c>
      <c r="H690" s="34">
        <v>3894.285924867916</v>
      </c>
      <c r="I690" s="34">
        <v>24483.851607462409</v>
      </c>
      <c r="J690" s="34">
        <v>128.04513740539559</v>
      </c>
      <c r="K690" s="34">
        <v>18038.235466047088</v>
      </c>
      <c r="L690" s="34">
        <v>-5996.727602087074</v>
      </c>
      <c r="M690" s="34">
        <v>30041.228089489632</v>
      </c>
      <c r="N690" s="34">
        <v>13323.44965675001</v>
      </c>
      <c r="O690" s="34">
        <v>40310.477245214483</v>
      </c>
      <c r="P690" s="34">
        <v>3751.0569440070758</v>
      </c>
      <c r="Q690" s="34">
        <v>34.494646072387695</v>
      </c>
      <c r="R690" s="34">
        <v>5533.3821873242196</v>
      </c>
      <c r="S690" s="34">
        <v>41149.191253530749</v>
      </c>
      <c r="T690" s="34">
        <v>13703.750644367192</v>
      </c>
      <c r="U690" s="34">
        <v>7232.2127588281292</v>
      </c>
      <c r="V690" s="34">
        <v>58197.761704287412</v>
      </c>
      <c r="W690" s="34">
        <v>2111.8614170000001</v>
      </c>
      <c r="X690" s="34">
        <v>9465.0094521814171</v>
      </c>
      <c r="Y690" s="34">
        <v>16353.019119362476</v>
      </c>
      <c r="Z690" s="34">
        <v>205.57992039999999</v>
      </c>
      <c r="AA690" s="34">
        <v>20972.219428644123</v>
      </c>
      <c r="AB690" s="34">
        <v>15653.352243357385</v>
      </c>
      <c r="AC690" s="34">
        <v>23753.702173384987</v>
      </c>
      <c r="AD690" s="34">
        <v>31850.732873183235</v>
      </c>
      <c r="AE690" s="34">
        <v>6502.6069864619458</v>
      </c>
      <c r="AF690" s="34">
        <v>16.522439516129033</v>
      </c>
      <c r="AG690" s="34">
        <v>20296.215240391233</v>
      </c>
      <c r="AH690" s="34">
        <v>38356.93779724506</v>
      </c>
      <c r="AI690" s="34">
        <v>5744.0010776592571</v>
      </c>
      <c r="AJ690" s="34">
        <v>-388.4297272851569</v>
      </c>
      <c r="AK690" s="34">
        <v>4913.0339903971235</v>
      </c>
      <c r="AL690" s="34">
        <v>20851.619493575388</v>
      </c>
      <c r="AM690" s="34">
        <v>11926.198813960993</v>
      </c>
      <c r="AN690" s="34">
        <v>9915.2929227778423</v>
      </c>
      <c r="AO690" s="34">
        <v>38351.016588405662</v>
      </c>
      <c r="AP690" s="34">
        <v>559.87120115756954</v>
      </c>
      <c r="AQ690" s="34">
        <v>39747.430022217188</v>
      </c>
      <c r="AR690" s="34">
        <v>42683.82946315271</v>
      </c>
      <c r="AS690" s="34">
        <v>48351.479891992065</v>
      </c>
      <c r="AT690" s="34">
        <v>14581.412315636726</v>
      </c>
      <c r="AU690" s="34">
        <v>43740.194743178945</v>
      </c>
      <c r="AV690" s="34">
        <v>20482.26510299035</v>
      </c>
      <c r="AW690" s="34">
        <v>2647.2180022607422</v>
      </c>
      <c r="AX690" s="34">
        <v>38319.930206074219</v>
      </c>
      <c r="AY690" s="34">
        <v>33572.320695836017</v>
      </c>
    </row>
    <row r="691" spans="1:51" x14ac:dyDescent="0.25">
      <c r="A691" s="32">
        <v>44437</v>
      </c>
      <c r="B691" s="33">
        <v>18</v>
      </c>
      <c r="C691" s="34">
        <v>25553.214036982721</v>
      </c>
      <c r="D691" s="34">
        <v>32867.138398032468</v>
      </c>
      <c r="E691" s="34">
        <v>13920.640844396268</v>
      </c>
      <c r="F691" s="34">
        <v>52412.754626836249</v>
      </c>
      <c r="G691" s="34">
        <v>19972.868524523972</v>
      </c>
      <c r="H691" s="34">
        <v>3866.4934425249066</v>
      </c>
      <c r="I691" s="34">
        <v>24447.602677533701</v>
      </c>
      <c r="J691" s="34">
        <v>131.921350479126</v>
      </c>
      <c r="K691" s="34">
        <v>17855.998901557941</v>
      </c>
      <c r="L691" s="34">
        <v>-6128.6481276956292</v>
      </c>
      <c r="M691" s="34">
        <v>30061.067571809348</v>
      </c>
      <c r="N691" s="34">
        <v>12778.61461818751</v>
      </c>
      <c r="O691" s="34">
        <v>40193.415300851208</v>
      </c>
      <c r="P691" s="34">
        <v>4699.9168436575555</v>
      </c>
      <c r="Q691" s="34">
        <v>35.011202812194831</v>
      </c>
      <c r="R691" s="34">
        <v>5426.1976901562521</v>
      </c>
      <c r="S691" s="34">
        <v>41025.120589531711</v>
      </c>
      <c r="T691" s="34">
        <v>13412.685399800934</v>
      </c>
      <c r="U691" s="34">
        <v>6887.7335534374997</v>
      </c>
      <c r="V691" s="34">
        <v>57428.619175363339</v>
      </c>
      <c r="W691" s="34">
        <v>2141.2858689999998</v>
      </c>
      <c r="X691" s="34">
        <v>9765.1054699209017</v>
      </c>
      <c r="Y691" s="34">
        <v>15852.83444130474</v>
      </c>
      <c r="Z691" s="34">
        <v>183.60882509999999</v>
      </c>
      <c r="AA691" s="34">
        <v>20960.276611049154</v>
      </c>
      <c r="AB691" s="34">
        <v>15564.442380669865</v>
      </c>
      <c r="AC691" s="34">
        <v>23005.439815883961</v>
      </c>
      <c r="AD691" s="34">
        <v>31424.568022979744</v>
      </c>
      <c r="AE691" s="34">
        <v>6462.8359971705322</v>
      </c>
      <c r="AF691" s="34">
        <v>16.522439516129033</v>
      </c>
      <c r="AG691" s="34">
        <v>20104.462978214724</v>
      </c>
      <c r="AH691" s="34">
        <v>38903.291990183046</v>
      </c>
      <c r="AI691" s="34">
        <v>5752.4595817483496</v>
      </c>
      <c r="AJ691" s="34">
        <v>-475.88484237792886</v>
      </c>
      <c r="AK691" s="34">
        <v>3322.7003757739362</v>
      </c>
      <c r="AL691" s="34">
        <v>21098.625398717752</v>
      </c>
      <c r="AM691" s="34">
        <v>11337.613518730328</v>
      </c>
      <c r="AN691" s="34">
        <v>10200.114364422379</v>
      </c>
      <c r="AO691" s="34">
        <v>38367.619823402456</v>
      </c>
      <c r="AP691" s="34">
        <v>574.06302022934062</v>
      </c>
      <c r="AQ691" s="34">
        <v>39285.702212843898</v>
      </c>
      <c r="AR691" s="34">
        <v>42444.440076635779</v>
      </c>
      <c r="AS691" s="34">
        <v>48222.398658632694</v>
      </c>
      <c r="AT691" s="34">
        <v>15083.765703912557</v>
      </c>
      <c r="AU691" s="34">
        <v>44332.711237775831</v>
      </c>
      <c r="AV691" s="34">
        <v>21559.692696940365</v>
      </c>
      <c r="AW691" s="34">
        <v>3236.5589291406291</v>
      </c>
      <c r="AX691" s="34">
        <v>38493.822729902349</v>
      </c>
      <c r="AY691" s="34">
        <v>33663.812937480354</v>
      </c>
    </row>
    <row r="692" spans="1:51" x14ac:dyDescent="0.25">
      <c r="A692" s="32">
        <v>44437</v>
      </c>
      <c r="B692" s="33">
        <v>19</v>
      </c>
      <c r="C692" s="34">
        <v>29646.19183391592</v>
      </c>
      <c r="D692" s="34">
        <v>36049.602685052487</v>
      </c>
      <c r="E692" s="34">
        <v>16277.461449009781</v>
      </c>
      <c r="F692" s="34">
        <v>60251.628288622873</v>
      </c>
      <c r="G692" s="34">
        <v>24465.362557797362</v>
      </c>
      <c r="H692" s="34">
        <v>3854.8849710658096</v>
      </c>
      <c r="I692" s="34">
        <v>26452.497303004282</v>
      </c>
      <c r="J692" s="34">
        <v>150.48409652709961</v>
      </c>
      <c r="K692" s="34">
        <v>20145.849240131392</v>
      </c>
      <c r="L692" s="34">
        <v>-5842.3612014301516</v>
      </c>
      <c r="M692" s="34">
        <v>32383.667941972282</v>
      </c>
      <c r="N692" s="34">
        <v>15352.691430890631</v>
      </c>
      <c r="O692" s="34">
        <v>43276.859645804085</v>
      </c>
      <c r="P692" s="34">
        <v>6355.6453307963711</v>
      </c>
      <c r="Q692" s="34">
        <v>34.525763511657708</v>
      </c>
      <c r="R692" s="34">
        <v>6543.9495941406303</v>
      </c>
      <c r="S692" s="34">
        <v>46877.044143437954</v>
      </c>
      <c r="T692" s="34">
        <v>16109.140280167683</v>
      </c>
      <c r="U692" s="34">
        <v>8163.0856819140699</v>
      </c>
      <c r="V692" s="34">
        <v>66747.078136208933</v>
      </c>
      <c r="W692" s="34">
        <v>2555.275024</v>
      </c>
      <c r="X692" s="34">
        <v>11083.237631551809</v>
      </c>
      <c r="Y692" s="34">
        <v>17170.871541343178</v>
      </c>
      <c r="Z692" s="34">
        <v>206.25029089999998</v>
      </c>
      <c r="AA692" s="34">
        <v>24715.161488111829</v>
      </c>
      <c r="AB692" s="34">
        <v>16222.041944779254</v>
      </c>
      <c r="AC692" s="34">
        <v>26371.20334747048</v>
      </c>
      <c r="AD692" s="34">
        <v>37634.762756355485</v>
      </c>
      <c r="AE692" s="34">
        <v>8079.6663556887015</v>
      </c>
      <c r="AF692" s="34">
        <v>16.522439516129033</v>
      </c>
      <c r="AG692" s="34">
        <v>23452.816643344726</v>
      </c>
      <c r="AH692" s="34">
        <v>46816.456176541455</v>
      </c>
      <c r="AI692" s="34">
        <v>6920.0657750783312</v>
      </c>
      <c r="AJ692" s="34">
        <v>-529.49347472167813</v>
      </c>
      <c r="AK692" s="34">
        <v>2780.3757672733282</v>
      </c>
      <c r="AL692" s="34">
        <v>24410.975387142895</v>
      </c>
      <c r="AM692" s="34">
        <v>14969.566339962435</v>
      </c>
      <c r="AN692" s="34">
        <v>10601.149245881368</v>
      </c>
      <c r="AO692" s="34">
        <v>43335.423419183782</v>
      </c>
      <c r="AP692" s="34">
        <v>687.25045442581188</v>
      </c>
      <c r="AQ692" s="34">
        <v>41668.570456515503</v>
      </c>
      <c r="AR692" s="34">
        <v>47705.408109436779</v>
      </c>
      <c r="AS692" s="34">
        <v>53315.505091054561</v>
      </c>
      <c r="AT692" s="34">
        <v>16819.757519435654</v>
      </c>
      <c r="AU692" s="34">
        <v>52284.62871281508</v>
      </c>
      <c r="AV692" s="34">
        <v>26018.530529358668</v>
      </c>
      <c r="AW692" s="34">
        <v>4203.9675140146483</v>
      </c>
      <c r="AX692" s="34">
        <v>45220.061451875015</v>
      </c>
      <c r="AY692" s="34">
        <v>36706.14086941148</v>
      </c>
    </row>
    <row r="693" spans="1:51" x14ac:dyDescent="0.25">
      <c r="A693" s="32">
        <v>44437</v>
      </c>
      <c r="B693" s="33">
        <v>20</v>
      </c>
      <c r="C693" s="34">
        <v>34723.988849332825</v>
      </c>
      <c r="D693" s="34">
        <v>42306.577181137211</v>
      </c>
      <c r="E693" s="34">
        <v>19555.97891299305</v>
      </c>
      <c r="F693" s="34">
        <v>69950.214559404616</v>
      </c>
      <c r="G693" s="34">
        <v>30428.368700260802</v>
      </c>
      <c r="H693" s="34">
        <v>4168.9761293589036</v>
      </c>
      <c r="I693" s="34">
        <v>28215.80957374</v>
      </c>
      <c r="J693" s="34">
        <v>165.77982330322268</v>
      </c>
      <c r="K693" s="34">
        <v>23041.122707856623</v>
      </c>
      <c r="L693" s="34">
        <v>-12112.925525386187</v>
      </c>
      <c r="M693" s="34">
        <v>34924.371834576617</v>
      </c>
      <c r="N693" s="34">
        <v>17180.813831749998</v>
      </c>
      <c r="O693" s="34">
        <v>47732.936730978159</v>
      </c>
      <c r="P693" s="34">
        <v>7623.1111871054663</v>
      </c>
      <c r="Q693" s="34">
        <v>34.490427017211914</v>
      </c>
      <c r="R693" s="34">
        <v>8061.4570840625029</v>
      </c>
      <c r="S693" s="34">
        <v>56200.531386448194</v>
      </c>
      <c r="T693" s="34">
        <v>18950.445748486327</v>
      </c>
      <c r="U693" s="34">
        <v>10394.870881640631</v>
      </c>
      <c r="V693" s="34">
        <v>80194.37110298255</v>
      </c>
      <c r="W693" s="34">
        <v>2822.0020530000002</v>
      </c>
      <c r="X693" s="34">
        <v>13015.497262214041</v>
      </c>
      <c r="Y693" s="34">
        <v>19016.419441910766</v>
      </c>
      <c r="Z693" s="34">
        <v>214.9334388</v>
      </c>
      <c r="AA693" s="34">
        <v>30271.671459125446</v>
      </c>
      <c r="AB693" s="34">
        <v>17388.722982873012</v>
      </c>
      <c r="AC693" s="34">
        <v>31955.876439934145</v>
      </c>
      <c r="AD693" s="34">
        <v>46311.613859806777</v>
      </c>
      <c r="AE693" s="34">
        <v>10186.886286249421</v>
      </c>
      <c r="AF693" s="34">
        <v>16.522439516129033</v>
      </c>
      <c r="AG693" s="34">
        <v>27746.740556882934</v>
      </c>
      <c r="AH693" s="34">
        <v>57645.416854544375</v>
      </c>
      <c r="AI693" s="34">
        <v>8684.2504882812609</v>
      </c>
      <c r="AJ693" s="34">
        <v>-498.28886870117111</v>
      </c>
      <c r="AK693" s="34">
        <v>3189.5607244726571</v>
      </c>
      <c r="AL693" s="34">
        <v>28820.165556563206</v>
      </c>
      <c r="AM693" s="34">
        <v>18713.506439862034</v>
      </c>
      <c r="AN693" s="34">
        <v>11673.232130845703</v>
      </c>
      <c r="AO693" s="34">
        <v>50748.019260753681</v>
      </c>
      <c r="AP693" s="34">
        <v>848.21238708496207</v>
      </c>
      <c r="AQ693" s="34">
        <v>44657.51473473035</v>
      </c>
      <c r="AR693" s="34">
        <v>55345.623137699862</v>
      </c>
      <c r="AS693" s="34">
        <v>62703.01200535144</v>
      </c>
      <c r="AT693" s="34">
        <v>18332.846566995122</v>
      </c>
      <c r="AU693" s="34">
        <v>59972.687813314849</v>
      </c>
      <c r="AV693" s="34">
        <v>32940.787606360456</v>
      </c>
      <c r="AW693" s="34">
        <v>5285.8442999023537</v>
      </c>
      <c r="AX693" s="34">
        <v>55402.781834316425</v>
      </c>
      <c r="AY693" s="34">
        <v>40696.065163661828</v>
      </c>
    </row>
    <row r="694" spans="1:51" x14ac:dyDescent="0.25">
      <c r="A694" s="32">
        <v>44437</v>
      </c>
      <c r="B694" s="33">
        <v>21</v>
      </c>
      <c r="C694" s="34">
        <v>35028.519699026248</v>
      </c>
      <c r="D694" s="34">
        <v>43407.337415473623</v>
      </c>
      <c r="E694" s="34">
        <v>20480.118094109264</v>
      </c>
      <c r="F694" s="34">
        <v>70868.016447788643</v>
      </c>
      <c r="G694" s="34">
        <v>31393.309677838148</v>
      </c>
      <c r="H694" s="34">
        <v>3387.8191089066199</v>
      </c>
      <c r="I694" s="34">
        <v>28421.093534420055</v>
      </c>
      <c r="J694" s="34">
        <v>154.7867622375488</v>
      </c>
      <c r="K694" s="34">
        <v>23858.722895927458</v>
      </c>
      <c r="L694" s="34">
        <v>-18923.45067882468</v>
      </c>
      <c r="M694" s="34">
        <v>35957.706030689013</v>
      </c>
      <c r="N694" s="34">
        <v>16713.161979218748</v>
      </c>
      <c r="O694" s="34">
        <v>49115.161604048961</v>
      </c>
      <c r="P694" s="34">
        <v>7721.6214359765627</v>
      </c>
      <c r="Q694" s="34">
        <v>33.69037914276123</v>
      </c>
      <c r="R694" s="34">
        <v>8343.433969882808</v>
      </c>
      <c r="S694" s="34">
        <v>57988.89751199507</v>
      </c>
      <c r="T694" s="34">
        <v>18808.567286689438</v>
      </c>
      <c r="U694" s="34">
        <v>10614.54918687501</v>
      </c>
      <c r="V694" s="34">
        <v>82795.807255587453</v>
      </c>
      <c r="W694" s="34">
        <v>2810.39095</v>
      </c>
      <c r="X694" s="34">
        <v>13431.717298953412</v>
      </c>
      <c r="Y694" s="34">
        <v>19273.550797527652</v>
      </c>
      <c r="Z694" s="34">
        <v>232.54867960000001</v>
      </c>
      <c r="AA694" s="34">
        <v>31182.21265210224</v>
      </c>
      <c r="AB694" s="34">
        <v>17649.100337279255</v>
      </c>
      <c r="AC694" s="34">
        <v>31934.401633505666</v>
      </c>
      <c r="AD694" s="34">
        <v>48351.731524606344</v>
      </c>
      <c r="AE694" s="34">
        <v>10941.502622323665</v>
      </c>
      <c r="AF694" s="34">
        <v>16.522439516129033</v>
      </c>
      <c r="AG694" s="34">
        <v>28512.697450317686</v>
      </c>
      <c r="AH694" s="34">
        <v>61773.18571469868</v>
      </c>
      <c r="AI694" s="34">
        <v>8941.1297851562613</v>
      </c>
      <c r="AJ694" s="34">
        <v>-511.24436863769489</v>
      </c>
      <c r="AK694" s="34">
        <v>3153.77516719922</v>
      </c>
      <c r="AL694" s="34">
        <v>29626.409865324036</v>
      </c>
      <c r="AM694" s="34">
        <v>19115.069208360575</v>
      </c>
      <c r="AN694" s="34">
        <v>12083.031143576671</v>
      </c>
      <c r="AO694" s="34">
        <v>51774.112775634814</v>
      </c>
      <c r="AP694" s="34">
        <v>843.40640258789108</v>
      </c>
      <c r="AQ694" s="34">
        <v>44950.986649126353</v>
      </c>
      <c r="AR694" s="34">
        <v>57352.3357542417</v>
      </c>
      <c r="AS694" s="34">
        <v>63880.335813320176</v>
      </c>
      <c r="AT694" s="34">
        <v>17718.926233114646</v>
      </c>
      <c r="AU694" s="34">
        <v>61845.017932608826</v>
      </c>
      <c r="AV694" s="34">
        <v>34392.271609942756</v>
      </c>
      <c r="AW694" s="34">
        <v>5555.8156437539155</v>
      </c>
      <c r="AX694" s="34">
        <v>57318.743990468756</v>
      </c>
      <c r="AY694" s="34">
        <v>41038.859862801175</v>
      </c>
    </row>
    <row r="695" spans="1:51" x14ac:dyDescent="0.25">
      <c r="A695" s="32">
        <v>44437</v>
      </c>
      <c r="B695" s="33">
        <v>22</v>
      </c>
      <c r="C695" s="34">
        <v>33446.647361031923</v>
      </c>
      <c r="D695" s="34">
        <v>43057.823552378417</v>
      </c>
      <c r="E695" s="34">
        <v>20582.760552954496</v>
      </c>
      <c r="F695" s="34">
        <v>68626.399014165829</v>
      </c>
      <c r="G695" s="34">
        <v>31189.549437989062</v>
      </c>
      <c r="H695" s="34">
        <v>3482.9165534401927</v>
      </c>
      <c r="I695" s="34">
        <v>27899.033924806528</v>
      </c>
      <c r="J695" s="34">
        <v>150.4420433044433</v>
      </c>
      <c r="K695" s="34">
        <v>23645.410788726822</v>
      </c>
      <c r="L695" s="34">
        <v>-19452.59907307598</v>
      </c>
      <c r="M695" s="34">
        <v>35778.983208222264</v>
      </c>
      <c r="N695" s="34">
        <v>15281.734656265629</v>
      </c>
      <c r="O695" s="34">
        <v>48227.329014820687</v>
      </c>
      <c r="P695" s="34">
        <v>7633.4976119648472</v>
      </c>
      <c r="Q695" s="34">
        <v>33.325394630432143</v>
      </c>
      <c r="R695" s="34">
        <v>8197.1890697656327</v>
      </c>
      <c r="S695" s="34">
        <v>58214.946867683546</v>
      </c>
      <c r="T695" s="34">
        <v>17703.008126293622</v>
      </c>
      <c r="U695" s="34">
        <v>9986.062533515631</v>
      </c>
      <c r="V695" s="34">
        <v>81487.379106298671</v>
      </c>
      <c r="W695" s="34">
        <v>2935.929619</v>
      </c>
      <c r="X695" s="34">
        <v>13140.346002066064</v>
      </c>
      <c r="Y695" s="34">
        <v>19574.28115437712</v>
      </c>
      <c r="Z695" s="34">
        <v>224.90982580000002</v>
      </c>
      <c r="AA695" s="34">
        <v>30817.430492422398</v>
      </c>
      <c r="AB695" s="34">
        <v>17251.656424716752</v>
      </c>
      <c r="AC695" s="34">
        <v>30677.852789520934</v>
      </c>
      <c r="AD695" s="34">
        <v>47979.128112873062</v>
      </c>
      <c r="AE695" s="34">
        <v>11154.48017484734</v>
      </c>
      <c r="AF695" s="34">
        <v>16.522439516129033</v>
      </c>
      <c r="AG695" s="34">
        <v>28267.511623968814</v>
      </c>
      <c r="AH695" s="34">
        <v>61469.166249935981</v>
      </c>
      <c r="AI695" s="34">
        <v>8933.5011230468808</v>
      </c>
      <c r="AJ695" s="34">
        <v>-518.36986217773415</v>
      </c>
      <c r="AK695" s="34">
        <v>3017.5457853828129</v>
      </c>
      <c r="AL695" s="34">
        <v>29334.874726216971</v>
      </c>
      <c r="AM695" s="34">
        <v>18789.793941248558</v>
      </c>
      <c r="AN695" s="34">
        <v>11925.259353573258</v>
      </c>
      <c r="AO695" s="34">
        <v>51125.660287493753</v>
      </c>
      <c r="AP695" s="34">
        <v>808.15869140625</v>
      </c>
      <c r="AQ695" s="34">
        <v>44156.236288763306</v>
      </c>
      <c r="AR695" s="34">
        <v>57236.727422062424</v>
      </c>
      <c r="AS695" s="34">
        <v>63912.050248163927</v>
      </c>
      <c r="AT695" s="34">
        <v>17851.301539861772</v>
      </c>
      <c r="AU695" s="34">
        <v>60438.817389384523</v>
      </c>
      <c r="AV695" s="34">
        <v>34200.135532425586</v>
      </c>
      <c r="AW695" s="34">
        <v>5387.4964293847852</v>
      </c>
      <c r="AX695" s="34">
        <v>56965.794679179693</v>
      </c>
      <c r="AY695" s="34">
        <v>40409.18929335595</v>
      </c>
    </row>
    <row r="696" spans="1:51" x14ac:dyDescent="0.25">
      <c r="A696" s="32">
        <v>44437</v>
      </c>
      <c r="B696" s="33">
        <v>23</v>
      </c>
      <c r="C696" s="34">
        <v>30396.228291305091</v>
      </c>
      <c r="D696" s="34">
        <v>40351.948513413816</v>
      </c>
      <c r="E696" s="34">
        <v>19140.542588483</v>
      </c>
      <c r="F696" s="34">
        <v>62799.877641166211</v>
      </c>
      <c r="G696" s="34">
        <v>28652.332322442286</v>
      </c>
      <c r="H696" s="34">
        <v>3571.7023460937553</v>
      </c>
      <c r="I696" s="34">
        <v>26268.390738695325</v>
      </c>
      <c r="J696" s="34">
        <v>138.19347000122082</v>
      </c>
      <c r="K696" s="34">
        <v>22286.838309221363</v>
      </c>
      <c r="L696" s="34">
        <v>-19908.035772004929</v>
      </c>
      <c r="M696" s="34">
        <v>34731.29364418576</v>
      </c>
      <c r="N696" s="34">
        <v>13631.502877890642</v>
      </c>
      <c r="O696" s="34">
        <v>45203.799777676155</v>
      </c>
      <c r="P696" s="34">
        <v>7162.1404436484527</v>
      </c>
      <c r="Q696" s="34">
        <v>32.819855690002449</v>
      </c>
      <c r="R696" s="34">
        <v>7647.0662357226684</v>
      </c>
      <c r="S696" s="34">
        <v>55076.06300528365</v>
      </c>
      <c r="T696" s="34">
        <v>15932.443769501779</v>
      </c>
      <c r="U696" s="34">
        <v>8797.1460411718908</v>
      </c>
      <c r="V696" s="34">
        <v>75700.92678364148</v>
      </c>
      <c r="W696" s="34">
        <v>2780.2082419999997</v>
      </c>
      <c r="X696" s="34">
        <v>12973.062961227533</v>
      </c>
      <c r="Y696" s="34">
        <v>18248.046026064701</v>
      </c>
      <c r="Z696" s="34">
        <v>179.29001010000002</v>
      </c>
      <c r="AA696" s="34">
        <v>28481.467797380054</v>
      </c>
      <c r="AB696" s="34">
        <v>16490.422190435504</v>
      </c>
      <c r="AC696" s="34">
        <v>27965.621025633351</v>
      </c>
      <c r="AD696" s="34">
        <v>44522.151197214247</v>
      </c>
      <c r="AE696" s="34">
        <v>10306.81787083714</v>
      </c>
      <c r="AF696" s="34">
        <v>16.522439516129033</v>
      </c>
      <c r="AG696" s="34">
        <v>26502.584374129638</v>
      </c>
      <c r="AH696" s="34">
        <v>58031.899788596624</v>
      </c>
      <c r="AI696" s="34">
        <v>8292.5236572265694</v>
      </c>
      <c r="AJ696" s="34">
        <v>-535.94819708496095</v>
      </c>
      <c r="AK696" s="34">
        <v>2842.6810062968761</v>
      </c>
      <c r="AL696" s="34">
        <v>27365.601882967614</v>
      </c>
      <c r="AM696" s="34">
        <v>17381.800872362248</v>
      </c>
      <c r="AN696" s="34">
        <v>11214.312278564952</v>
      </c>
      <c r="AO696" s="34">
        <v>48387.232495883989</v>
      </c>
      <c r="AP696" s="34">
        <v>761.83486938476597</v>
      </c>
      <c r="AQ696" s="34">
        <v>42292.179945642943</v>
      </c>
      <c r="AR696" s="34">
        <v>54270.679353789608</v>
      </c>
      <c r="AS696" s="34">
        <v>59679.097553945176</v>
      </c>
      <c r="AT696" s="34">
        <v>17705.33347452198</v>
      </c>
      <c r="AU696" s="34">
        <v>56425.096197269777</v>
      </c>
      <c r="AV696" s="34">
        <v>31706.837218407734</v>
      </c>
      <c r="AW696" s="34">
        <v>5707.4920343437534</v>
      </c>
      <c r="AX696" s="34">
        <v>53449.160220117206</v>
      </c>
      <c r="AY696" s="34">
        <v>37977.109210824339</v>
      </c>
    </row>
    <row r="697" spans="1:51" x14ac:dyDescent="0.25">
      <c r="A697" s="32">
        <v>44437</v>
      </c>
      <c r="B697" s="33">
        <v>24</v>
      </c>
      <c r="C697" s="34">
        <v>27098.810351748602</v>
      </c>
      <c r="D697" s="34">
        <v>35543.725357703617</v>
      </c>
      <c r="E697" s="34">
        <v>17044.11068307998</v>
      </c>
      <c r="F697" s="34">
        <v>54816.161315708436</v>
      </c>
      <c r="G697" s="34">
        <v>24707.533636874556</v>
      </c>
      <c r="H697" s="34">
        <v>3597.0188393393701</v>
      </c>
      <c r="I697" s="34">
        <v>23792.701305855364</v>
      </c>
      <c r="J697" s="34">
        <v>108.11120986938469</v>
      </c>
      <c r="K697" s="34">
        <v>19590.290286960626</v>
      </c>
      <c r="L697" s="34">
        <v>-6524.3281426279591</v>
      </c>
      <c r="M697" s="34">
        <v>32982.193661444086</v>
      </c>
      <c r="N697" s="34">
        <v>12362.343090921881</v>
      </c>
      <c r="O697" s="34">
        <v>40397.796467526736</v>
      </c>
      <c r="P697" s="34">
        <v>6539.0593123496074</v>
      </c>
      <c r="Q697" s="34">
        <v>32.11232852935791</v>
      </c>
      <c r="R697" s="34">
        <v>6597.1897626757982</v>
      </c>
      <c r="S697" s="34">
        <v>42708.104282514505</v>
      </c>
      <c r="T697" s="34">
        <v>13882.042385007306</v>
      </c>
      <c r="U697" s="34">
        <v>7582.7091797265593</v>
      </c>
      <c r="V697" s="34">
        <v>66601.393665787109</v>
      </c>
      <c r="W697" s="34">
        <v>2630.4699289999999</v>
      </c>
      <c r="X697" s="34">
        <v>11131.6242919953</v>
      </c>
      <c r="Y697" s="34">
        <v>17433.927881616146</v>
      </c>
      <c r="Z697" s="34">
        <v>192.33395820000001</v>
      </c>
      <c r="AA697" s="34">
        <v>24488.964844811937</v>
      </c>
      <c r="AB697" s="34">
        <v>15415.583119685505</v>
      </c>
      <c r="AC697" s="34">
        <v>25036.849041525937</v>
      </c>
      <c r="AD697" s="34">
        <v>38431.709084898088</v>
      </c>
      <c r="AE697" s="34">
        <v>8605.3949075114688</v>
      </c>
      <c r="AF697" s="34">
        <v>16.522439516129033</v>
      </c>
      <c r="AG697" s="34">
        <v>23147.883088783568</v>
      </c>
      <c r="AH697" s="34">
        <v>47430.111492918397</v>
      </c>
      <c r="AI697" s="34">
        <v>7131.76384277344</v>
      </c>
      <c r="AJ697" s="34">
        <v>-591.80922010742199</v>
      </c>
      <c r="AK697" s="34">
        <v>2552.2991002500003</v>
      </c>
      <c r="AL697" s="34">
        <v>23529.803170441086</v>
      </c>
      <c r="AM697" s="34">
        <v>14939.485002760739</v>
      </c>
      <c r="AN697" s="34">
        <v>9473.8867679702253</v>
      </c>
      <c r="AO697" s="34">
        <v>43343.357101110509</v>
      </c>
      <c r="AP697" s="34">
        <v>712.61781311035099</v>
      </c>
      <c r="AQ697" s="34">
        <v>39225.543204549205</v>
      </c>
      <c r="AR697" s="34">
        <v>48441.284565083588</v>
      </c>
      <c r="AS697" s="34">
        <v>52178.899059609234</v>
      </c>
      <c r="AT697" s="34">
        <v>17371.320944730698</v>
      </c>
      <c r="AU697" s="34">
        <v>49377.867752596037</v>
      </c>
      <c r="AV697" s="34">
        <v>21621.716419832872</v>
      </c>
      <c r="AW697" s="34">
        <v>15077.282119780273</v>
      </c>
      <c r="AX697" s="34">
        <v>46593.85353027346</v>
      </c>
      <c r="AY697" s="34">
        <v>34600.521060101601</v>
      </c>
    </row>
    <row r="698" spans="1:51" x14ac:dyDescent="0.25">
      <c r="A698" s="32">
        <v>44438</v>
      </c>
      <c r="B698" s="33">
        <v>1</v>
      </c>
      <c r="C698" s="34">
        <v>24135.911143015335</v>
      </c>
      <c r="D698" s="34">
        <v>30653.239783120847</v>
      </c>
      <c r="E698" s="34">
        <v>14255.292538649262</v>
      </c>
      <c r="F698" s="34">
        <v>47552.340601995675</v>
      </c>
      <c r="G698" s="34">
        <v>20408.075465982947</v>
      </c>
      <c r="H698" s="34">
        <v>4056.176327616708</v>
      </c>
      <c r="I698" s="34">
        <v>20832.429464147957</v>
      </c>
      <c r="J698" s="34">
        <v>87.974182128906293</v>
      </c>
      <c r="K698" s="34">
        <v>16662.210773391729</v>
      </c>
      <c r="L698" s="34">
        <v>5.1705562353681813</v>
      </c>
      <c r="M698" s="34">
        <v>31405.134902470851</v>
      </c>
      <c r="N698" s="34">
        <v>11395.55155070313</v>
      </c>
      <c r="O698" s="34">
        <v>34869.620676787992</v>
      </c>
      <c r="P698" s="34">
        <v>5616.2420059023516</v>
      </c>
      <c r="Q698" s="34">
        <v>31.352383136749271</v>
      </c>
      <c r="R698" s="34">
        <v>5457.9675654882876</v>
      </c>
      <c r="S698" s="34">
        <v>27706.807873524616</v>
      </c>
      <c r="T698" s="34">
        <v>12414.589712638681</v>
      </c>
      <c r="U698" s="34">
        <v>6813.3611492968803</v>
      </c>
      <c r="V698" s="34">
        <v>56190.143285046142</v>
      </c>
      <c r="W698" s="34">
        <v>2513.3083659999998</v>
      </c>
      <c r="X698" s="34">
        <v>9441.8863226860085</v>
      </c>
      <c r="Y698" s="34">
        <v>17230.663142138397</v>
      </c>
      <c r="Z698" s="34">
        <v>168.32407640000002</v>
      </c>
      <c r="AA698" s="34">
        <v>19830.958208431624</v>
      </c>
      <c r="AB698" s="34">
        <v>14033.043873576136</v>
      </c>
      <c r="AC698" s="34">
        <v>22437.616864101808</v>
      </c>
      <c r="AD698" s="34">
        <v>32105.020576956806</v>
      </c>
      <c r="AE698" s="34">
        <v>6976.1837673551054</v>
      </c>
      <c r="AF698" s="34">
        <v>16.522439516129033</v>
      </c>
      <c r="AG698" s="34">
        <v>19701.549334692689</v>
      </c>
      <c r="AH698" s="34">
        <v>37627.521731580498</v>
      </c>
      <c r="AI698" s="34">
        <v>5852.0634033203096</v>
      </c>
      <c r="AJ698" s="34">
        <v>-621.54957107910195</v>
      </c>
      <c r="AK698" s="34">
        <v>2545.5755997656261</v>
      </c>
      <c r="AL698" s="34">
        <v>19383.85274619747</v>
      </c>
      <c r="AM698" s="34">
        <v>11970.330890056082</v>
      </c>
      <c r="AN698" s="34">
        <v>8635.018245689469</v>
      </c>
      <c r="AO698" s="34">
        <v>37608.679055804299</v>
      </c>
      <c r="AP698" s="34">
        <v>674.76425170898403</v>
      </c>
      <c r="AQ698" s="34">
        <v>35587.892702974008</v>
      </c>
      <c r="AR698" s="34">
        <v>41646.977901913939</v>
      </c>
      <c r="AS698" s="34">
        <v>45011.216375117059</v>
      </c>
      <c r="AT698" s="34">
        <v>16269.664793415517</v>
      </c>
      <c r="AU698" s="34">
        <v>42306.52503737848</v>
      </c>
      <c r="AV698" s="34">
        <v>15859.089856817787</v>
      </c>
      <c r="AW698" s="34">
        <v>13254.3944705625</v>
      </c>
      <c r="AX698" s="34">
        <v>39179.88247937501</v>
      </c>
      <c r="AY698" s="34">
        <v>31440.387121574608</v>
      </c>
    </row>
    <row r="699" spans="1:51" x14ac:dyDescent="0.25">
      <c r="A699" s="32">
        <v>44438</v>
      </c>
      <c r="B699" s="33">
        <v>2</v>
      </c>
      <c r="C699" s="34">
        <v>22157.125129979169</v>
      </c>
      <c r="D699" s="34">
        <v>26198.88814445581</v>
      </c>
      <c r="E699" s="34">
        <v>12128.751230891785</v>
      </c>
      <c r="F699" s="34">
        <v>42331.547222348221</v>
      </c>
      <c r="G699" s="34">
        <v>18144.418128669437</v>
      </c>
      <c r="H699" s="34">
        <v>4932.6477787336553</v>
      </c>
      <c r="I699" s="34">
        <v>18539.134057107789</v>
      </c>
      <c r="J699" s="34">
        <v>83.232744216918903</v>
      </c>
      <c r="K699" s="34">
        <v>14335.796634273551</v>
      </c>
      <c r="L699" s="34">
        <v>-566.14427130111289</v>
      </c>
      <c r="M699" s="34">
        <v>28408.609931211995</v>
      </c>
      <c r="N699" s="34">
        <v>10583.757857984379</v>
      </c>
      <c r="O699" s="34">
        <v>30385.378188413972</v>
      </c>
      <c r="P699" s="34">
        <v>5302.9342775234472</v>
      </c>
      <c r="Q699" s="34">
        <v>30.457935810089108</v>
      </c>
      <c r="R699" s="34">
        <v>4598.0995167382844</v>
      </c>
      <c r="S699" s="34">
        <v>27588.681627053087</v>
      </c>
      <c r="T699" s="34">
        <v>11445.147122091799</v>
      </c>
      <c r="U699" s="34">
        <v>6353.60696453125</v>
      </c>
      <c r="V699" s="34">
        <v>47983.855852865578</v>
      </c>
      <c r="W699" s="34">
        <v>2288.04387</v>
      </c>
      <c r="X699" s="34">
        <v>7879.1856014179139</v>
      </c>
      <c r="Y699" s="34">
        <v>16732.464573563189</v>
      </c>
      <c r="Z699" s="34">
        <v>205.1274512</v>
      </c>
      <c r="AA699" s="34">
        <v>15692.960497216107</v>
      </c>
      <c r="AB699" s="34">
        <v>12936.545498404234</v>
      </c>
      <c r="AC699" s="34">
        <v>20325.195670730773</v>
      </c>
      <c r="AD699" s="34">
        <v>26878.17676720961</v>
      </c>
      <c r="AE699" s="34">
        <v>5476.4381541328203</v>
      </c>
      <c r="AF699" s="34">
        <v>16.522439516129033</v>
      </c>
      <c r="AG699" s="34">
        <v>16419.567266412963</v>
      </c>
      <c r="AH699" s="34">
        <v>31047.450909861756</v>
      </c>
      <c r="AI699" s="34">
        <v>4849.7244140625098</v>
      </c>
      <c r="AJ699" s="34">
        <v>-616.06100887207106</v>
      </c>
      <c r="AK699" s="34">
        <v>2514.6246371210941</v>
      </c>
      <c r="AL699" s="34">
        <v>15873.91644778376</v>
      </c>
      <c r="AM699" s="34">
        <v>9522.9141488160949</v>
      </c>
      <c r="AN699" s="34">
        <v>7954.8348719853675</v>
      </c>
      <c r="AO699" s="34">
        <v>32827.643508662273</v>
      </c>
      <c r="AP699" s="34">
        <v>644.81329345703205</v>
      </c>
      <c r="AQ699" s="34">
        <v>32610.532229944725</v>
      </c>
      <c r="AR699" s="34">
        <v>35617.409749936043</v>
      </c>
      <c r="AS699" s="34">
        <v>37158.47951078113</v>
      </c>
      <c r="AT699" s="34">
        <v>15448.668192406274</v>
      </c>
      <c r="AU699" s="34">
        <v>36487.425311045881</v>
      </c>
      <c r="AV699" s="34">
        <v>15941.683616460154</v>
      </c>
      <c r="AW699" s="34">
        <v>7249.2703549941543</v>
      </c>
      <c r="AX699" s="34">
        <v>32568.871769189464</v>
      </c>
      <c r="AY699" s="34">
        <v>29006.965592636479</v>
      </c>
    </row>
    <row r="700" spans="1:51" x14ac:dyDescent="0.25">
      <c r="A700" s="32">
        <v>44438</v>
      </c>
      <c r="B700" s="33">
        <v>3</v>
      </c>
      <c r="C700" s="34">
        <v>20950.21978489602</v>
      </c>
      <c r="D700" s="34">
        <v>23856.15523839551</v>
      </c>
      <c r="E700" s="34">
        <v>10636.631728681836</v>
      </c>
      <c r="F700" s="34">
        <v>39596.224717332349</v>
      </c>
      <c r="G700" s="34">
        <v>17352.45561510028</v>
      </c>
      <c r="H700" s="34">
        <v>5058.5364641541692</v>
      </c>
      <c r="I700" s="34">
        <v>17113.621306137338</v>
      </c>
      <c r="J700" s="34">
        <v>76.680187225341683</v>
      </c>
      <c r="K700" s="34">
        <v>12773.730218544006</v>
      </c>
      <c r="L700" s="34">
        <v>-320.64757017483726</v>
      </c>
      <c r="M700" s="34">
        <v>26499.868213804104</v>
      </c>
      <c r="N700" s="34">
        <v>9957.6133619531302</v>
      </c>
      <c r="O700" s="34">
        <v>27810.046747275799</v>
      </c>
      <c r="P700" s="34">
        <v>4834.3038488261845</v>
      </c>
      <c r="Q700" s="34">
        <v>30.401190757751461</v>
      </c>
      <c r="R700" s="34">
        <v>4159.5631774121102</v>
      </c>
      <c r="S700" s="34">
        <v>29215.904397576774</v>
      </c>
      <c r="T700" s="34">
        <v>11017.552946899397</v>
      </c>
      <c r="U700" s="34">
        <v>6176.1797168359299</v>
      </c>
      <c r="V700" s="34">
        <v>43606.463391701807</v>
      </c>
      <c r="W700" s="34">
        <v>2202.6503650000004</v>
      </c>
      <c r="X700" s="34">
        <v>7494.9795142695002</v>
      </c>
      <c r="Y700" s="34">
        <v>16136.259759067229</v>
      </c>
      <c r="Z700" s="34">
        <v>195.49313910000001</v>
      </c>
      <c r="AA700" s="34">
        <v>13045.829913946867</v>
      </c>
      <c r="AB700" s="34">
        <v>12372.263678982372</v>
      </c>
      <c r="AC700" s="34">
        <v>19033.96047757256</v>
      </c>
      <c r="AD700" s="34">
        <v>24014.440877455701</v>
      </c>
      <c r="AE700" s="34">
        <v>4619.8061446710171</v>
      </c>
      <c r="AF700" s="34">
        <v>16.522439516129033</v>
      </c>
      <c r="AG700" s="34">
        <v>14580.754077728272</v>
      </c>
      <c r="AH700" s="34">
        <v>28051.161731675224</v>
      </c>
      <c r="AI700" s="34">
        <v>4260.5149169921897</v>
      </c>
      <c r="AJ700" s="34">
        <v>-632.8969018749998</v>
      </c>
      <c r="AK700" s="34">
        <v>2422.3150862851571</v>
      </c>
      <c r="AL700" s="34">
        <v>13796.242392039432</v>
      </c>
      <c r="AM700" s="34">
        <v>8233.2580923945552</v>
      </c>
      <c r="AN700" s="34">
        <v>7243.9714433149438</v>
      </c>
      <c r="AO700" s="34">
        <v>29709.4522714749</v>
      </c>
      <c r="AP700" s="34">
        <v>628.72158813476597</v>
      </c>
      <c r="AQ700" s="34">
        <v>30870.755058701794</v>
      </c>
      <c r="AR700" s="34">
        <v>31957.068385090908</v>
      </c>
      <c r="AS700" s="34">
        <v>32571.43214867176</v>
      </c>
      <c r="AT700" s="34">
        <v>15286.334536250864</v>
      </c>
      <c r="AU700" s="34">
        <v>33456.306180700063</v>
      </c>
      <c r="AV700" s="34">
        <v>15000.43028401652</v>
      </c>
      <c r="AW700" s="34">
        <v>4226.6376805263671</v>
      </c>
      <c r="AX700" s="34">
        <v>28539.877359287115</v>
      </c>
      <c r="AY700" s="34">
        <v>27767.840447349161</v>
      </c>
    </row>
    <row r="701" spans="1:51" x14ac:dyDescent="0.25">
      <c r="A701" s="32">
        <v>44438</v>
      </c>
      <c r="B701" s="33">
        <v>4</v>
      </c>
      <c r="C701" s="34">
        <v>20569.027326378382</v>
      </c>
      <c r="D701" s="34">
        <v>22686.239024198003</v>
      </c>
      <c r="E701" s="34">
        <v>10184.461828574162</v>
      </c>
      <c r="F701" s="34">
        <v>38605.034891919997</v>
      </c>
      <c r="G701" s="34">
        <v>15719.386217735657</v>
      </c>
      <c r="H701" s="34">
        <v>5255.6656611194358</v>
      </c>
      <c r="I701" s="34">
        <v>16494.774405068729</v>
      </c>
      <c r="J701" s="34">
        <v>78.402658462524499</v>
      </c>
      <c r="K701" s="34">
        <v>12144.805670318616</v>
      </c>
      <c r="L701" s="34">
        <v>-360.68265644976856</v>
      </c>
      <c r="M701" s="34">
        <v>26339.022617068666</v>
      </c>
      <c r="N701" s="34">
        <v>9935.4238508281305</v>
      </c>
      <c r="O701" s="34">
        <v>26681.504293482812</v>
      </c>
      <c r="P701" s="34">
        <v>4771.2414530351534</v>
      </c>
      <c r="Q701" s="34">
        <v>29.899065017700199</v>
      </c>
      <c r="R701" s="34">
        <v>3913.2411958203138</v>
      </c>
      <c r="S701" s="34">
        <v>26960.063126799781</v>
      </c>
      <c r="T701" s="34">
        <v>10881.973295104508</v>
      </c>
      <c r="U701" s="34">
        <v>6140.0609485937603</v>
      </c>
      <c r="V701" s="34">
        <v>40310.331980110532</v>
      </c>
      <c r="W701" s="34">
        <v>2269.2198149999999</v>
      </c>
      <c r="X701" s="34">
        <v>7073.30753777059</v>
      </c>
      <c r="Y701" s="34">
        <v>15804.102246057766</v>
      </c>
      <c r="Z701" s="34">
        <v>150.79236109999994</v>
      </c>
      <c r="AA701" s="34">
        <v>11707.206809469331</v>
      </c>
      <c r="AB701" s="34">
        <v>12137.750818068293</v>
      </c>
      <c r="AC701" s="34">
        <v>18524.03484960278</v>
      </c>
      <c r="AD701" s="34">
        <v>22625.828660110496</v>
      </c>
      <c r="AE701" s="34">
        <v>3987.0676708156998</v>
      </c>
      <c r="AF701" s="34">
        <v>16.522439516129033</v>
      </c>
      <c r="AG701" s="34">
        <v>13764.112391452027</v>
      </c>
      <c r="AH701" s="34">
        <v>26270.576156258241</v>
      </c>
      <c r="AI701" s="34">
        <v>3921.0077514648401</v>
      </c>
      <c r="AJ701" s="34">
        <v>-644.98651735351496</v>
      </c>
      <c r="AK701" s="34">
        <v>2423.3287553632808</v>
      </c>
      <c r="AL701" s="34">
        <v>12560.987790509735</v>
      </c>
      <c r="AM701" s="34">
        <v>7433.0907075357736</v>
      </c>
      <c r="AN701" s="34">
        <v>7084.8612774931744</v>
      </c>
      <c r="AO701" s="34">
        <v>27874.208544110363</v>
      </c>
      <c r="AP701" s="34">
        <v>625.13006591796807</v>
      </c>
      <c r="AQ701" s="34">
        <v>30165.122372868776</v>
      </c>
      <c r="AR701" s="34">
        <v>30285.543588379034</v>
      </c>
      <c r="AS701" s="34">
        <v>29991.953373632685</v>
      </c>
      <c r="AT701" s="34">
        <v>14613.422154185084</v>
      </c>
      <c r="AU701" s="34">
        <v>32298.136886248565</v>
      </c>
      <c r="AV701" s="34">
        <v>14306.315759951283</v>
      </c>
      <c r="AW701" s="34">
        <v>2960.8472599160209</v>
      </c>
      <c r="AX701" s="34">
        <v>26468.197140498072</v>
      </c>
      <c r="AY701" s="34">
        <v>27139.658385261879</v>
      </c>
    </row>
    <row r="702" spans="1:51" x14ac:dyDescent="0.25">
      <c r="A702" s="32">
        <v>44438</v>
      </c>
      <c r="B702" s="33">
        <v>5</v>
      </c>
      <c r="C702" s="34">
        <v>20571.126781918694</v>
      </c>
      <c r="D702" s="34">
        <v>22295.701735827148</v>
      </c>
      <c r="E702" s="34">
        <v>10131.347651196602</v>
      </c>
      <c r="F702" s="34">
        <v>37955.281807330655</v>
      </c>
      <c r="G702" s="34">
        <v>16439.002361418887</v>
      </c>
      <c r="H702" s="34">
        <v>5154.1632864539333</v>
      </c>
      <c r="I702" s="34">
        <v>16223.806288307745</v>
      </c>
      <c r="J702" s="34">
        <v>75.852453231811495</v>
      </c>
      <c r="K702" s="34">
        <v>11766.865880889898</v>
      </c>
      <c r="L702" s="34">
        <v>-135.80885926419523</v>
      </c>
      <c r="M702" s="34">
        <v>26023.857599281182</v>
      </c>
      <c r="N702" s="34">
        <v>10046.499174625</v>
      </c>
      <c r="O702" s="34">
        <v>26201.727789396151</v>
      </c>
      <c r="P702" s="34">
        <v>4691.3073844804767</v>
      </c>
      <c r="Q702" s="34">
        <v>29.885429382324219</v>
      </c>
      <c r="R702" s="34">
        <v>3792.8606353613291</v>
      </c>
      <c r="S702" s="34">
        <v>26663.791043177342</v>
      </c>
      <c r="T702" s="34">
        <v>10692.84795466092</v>
      </c>
      <c r="U702" s="34">
        <v>6062.7710214843801</v>
      </c>
      <c r="V702" s="34">
        <v>38696.322303624511</v>
      </c>
      <c r="W702" s="34">
        <v>2166.4656610000002</v>
      </c>
      <c r="X702" s="34">
        <v>7143.0061774148344</v>
      </c>
      <c r="Y702" s="34">
        <v>15572.728912962768</v>
      </c>
      <c r="Z702" s="34">
        <v>157.94356349999998</v>
      </c>
      <c r="AA702" s="34">
        <v>11467.531936438214</v>
      </c>
      <c r="AB702" s="34">
        <v>12142.435214013625</v>
      </c>
      <c r="AC702" s="34">
        <v>18386.932659945058</v>
      </c>
      <c r="AD702" s="34">
        <v>22150.398875928378</v>
      </c>
      <c r="AE702" s="34">
        <v>4325.8792261270883</v>
      </c>
      <c r="AF702" s="34">
        <v>16.522439516129033</v>
      </c>
      <c r="AG702" s="34">
        <v>13421.447628836366</v>
      </c>
      <c r="AH702" s="34">
        <v>25803.316720956973</v>
      </c>
      <c r="AI702" s="34">
        <v>3831.0415527343748</v>
      </c>
      <c r="AJ702" s="34">
        <v>-626.63809301269498</v>
      </c>
      <c r="AK702" s="34">
        <v>2401.1018527773449</v>
      </c>
      <c r="AL702" s="34">
        <v>12071.028615330893</v>
      </c>
      <c r="AM702" s="34">
        <v>7256.9989197687773</v>
      </c>
      <c r="AN702" s="34">
        <v>7015.2650075488355</v>
      </c>
      <c r="AO702" s="34">
        <v>26962.314116267269</v>
      </c>
      <c r="AP702" s="34">
        <v>623.04595947265602</v>
      </c>
      <c r="AQ702" s="34">
        <v>29746.97108521693</v>
      </c>
      <c r="AR702" s="34">
        <v>29632.36565589267</v>
      </c>
      <c r="AS702" s="34">
        <v>29003.062906484251</v>
      </c>
      <c r="AT702" s="34">
        <v>14513.667950030558</v>
      </c>
      <c r="AU702" s="34">
        <v>31977.947905113757</v>
      </c>
      <c r="AV702" s="34">
        <v>14399.912141622672</v>
      </c>
      <c r="AW702" s="34">
        <v>2346.4415435634864</v>
      </c>
      <c r="AX702" s="34">
        <v>25519.796647236333</v>
      </c>
      <c r="AY702" s="34">
        <v>27140.621900513226</v>
      </c>
    </row>
    <row r="703" spans="1:51" x14ac:dyDescent="0.25">
      <c r="A703" s="32">
        <v>44438</v>
      </c>
      <c r="B703" s="33">
        <v>6</v>
      </c>
      <c r="C703" s="34">
        <v>21431.366953607128</v>
      </c>
      <c r="D703" s="34">
        <v>23430.539389456302</v>
      </c>
      <c r="E703" s="34">
        <v>10901.123047778208</v>
      </c>
      <c r="F703" s="34">
        <v>38803.640337520221</v>
      </c>
      <c r="G703" s="34">
        <v>17406.882815272136</v>
      </c>
      <c r="H703" s="34">
        <v>5171.1961013308719</v>
      </c>
      <c r="I703" s="34">
        <v>16921.941931880752</v>
      </c>
      <c r="J703" s="34">
        <v>75.470909118652401</v>
      </c>
      <c r="K703" s="34">
        <v>12269.383000640877</v>
      </c>
      <c r="L703" s="34">
        <v>182.39115563648153</v>
      </c>
      <c r="M703" s="34">
        <v>26554.39907396516</v>
      </c>
      <c r="N703" s="34">
        <v>10324.040764484391</v>
      </c>
      <c r="O703" s="34">
        <v>27332.904950844884</v>
      </c>
      <c r="P703" s="34">
        <v>4634.0509114628849</v>
      </c>
      <c r="Q703" s="34">
        <v>29.737509727478031</v>
      </c>
      <c r="R703" s="34">
        <v>3871.125016435547</v>
      </c>
      <c r="S703" s="34">
        <v>27913.852125652931</v>
      </c>
      <c r="T703" s="34">
        <v>11021.688164068584</v>
      </c>
      <c r="U703" s="34">
        <v>6238.03125558594</v>
      </c>
      <c r="V703" s="34">
        <v>40099.963770400434</v>
      </c>
      <c r="W703" s="34">
        <v>2424.6929139999997</v>
      </c>
      <c r="X703" s="34">
        <v>7539.6593565902112</v>
      </c>
      <c r="Y703" s="34">
        <v>16247.395448597534</v>
      </c>
      <c r="Z703" s="34">
        <v>156.0287132</v>
      </c>
      <c r="AA703" s="34">
        <v>12417.9436681068</v>
      </c>
      <c r="AB703" s="34">
        <v>12522.399759888622</v>
      </c>
      <c r="AC703" s="34">
        <v>18524.21963307586</v>
      </c>
      <c r="AD703" s="34">
        <v>22968.452826126366</v>
      </c>
      <c r="AE703" s="34">
        <v>4705.3764743298279</v>
      </c>
      <c r="AF703" s="34">
        <v>16.522439516129033</v>
      </c>
      <c r="AG703" s="34">
        <v>13997.551697482606</v>
      </c>
      <c r="AH703" s="34">
        <v>26432.753473280216</v>
      </c>
      <c r="AI703" s="34">
        <v>4013.9985473632796</v>
      </c>
      <c r="AJ703" s="34">
        <v>-624.77136282226479</v>
      </c>
      <c r="AK703" s="34">
        <v>2385.1698844804687</v>
      </c>
      <c r="AL703" s="34">
        <v>12526.541272169892</v>
      </c>
      <c r="AM703" s="34">
        <v>7458.4178335804563</v>
      </c>
      <c r="AN703" s="34">
        <v>7060.8009730019612</v>
      </c>
      <c r="AO703" s="34">
        <v>27739.064670151773</v>
      </c>
      <c r="AP703" s="34">
        <v>628.59925842285088</v>
      </c>
      <c r="AQ703" s="34">
        <v>30401.664507097546</v>
      </c>
      <c r="AR703" s="34">
        <v>30480.232920750048</v>
      </c>
      <c r="AS703" s="34">
        <v>30624.893620507697</v>
      </c>
      <c r="AT703" s="34">
        <v>14968.739008244373</v>
      </c>
      <c r="AU703" s="34">
        <v>33268.541988094032</v>
      </c>
      <c r="AV703" s="34">
        <v>14901.262779730147</v>
      </c>
      <c r="AW703" s="34">
        <v>2605.7383727773413</v>
      </c>
      <c r="AX703" s="34">
        <v>26353.784286962906</v>
      </c>
      <c r="AY703" s="34">
        <v>27822.364357550745</v>
      </c>
    </row>
    <row r="704" spans="1:51" x14ac:dyDescent="0.25">
      <c r="A704" s="32">
        <v>44438</v>
      </c>
      <c r="B704" s="33">
        <v>7</v>
      </c>
      <c r="C704" s="34">
        <v>25199.652451327063</v>
      </c>
      <c r="D704" s="34">
        <v>27342.052778710939</v>
      </c>
      <c r="E704" s="34">
        <v>13975.275328671774</v>
      </c>
      <c r="F704" s="34">
        <v>46973.072086872759</v>
      </c>
      <c r="G704" s="34">
        <v>21110.179687141263</v>
      </c>
      <c r="H704" s="34">
        <v>5702.7021775523126</v>
      </c>
      <c r="I704" s="34">
        <v>20144.268899695322</v>
      </c>
      <c r="J704" s="34">
        <v>86.843723297119098</v>
      </c>
      <c r="K704" s="34">
        <v>14491.548453521755</v>
      </c>
      <c r="L704" s="34">
        <v>477.28195387081769</v>
      </c>
      <c r="M704" s="34">
        <v>29485.826630482676</v>
      </c>
      <c r="N704" s="34">
        <v>12911.08407150001</v>
      </c>
      <c r="O704" s="34">
        <v>32649.458602987215</v>
      </c>
      <c r="P704" s="34">
        <v>5389.3588185117351</v>
      </c>
      <c r="Q704" s="34">
        <v>31.477459907531738</v>
      </c>
      <c r="R704" s="34">
        <v>4589.4992351367191</v>
      </c>
      <c r="S704" s="34">
        <v>32772.148267737291</v>
      </c>
      <c r="T704" s="34">
        <v>12541.833366442403</v>
      </c>
      <c r="U704" s="34">
        <v>7480.13735253907</v>
      </c>
      <c r="V704" s="34">
        <v>48355.940149555361</v>
      </c>
      <c r="W704" s="34">
        <v>2597.1592410000003</v>
      </c>
      <c r="X704" s="34">
        <v>7286.1530794871214</v>
      </c>
      <c r="Y704" s="34">
        <v>19314.123764027387</v>
      </c>
      <c r="Z704" s="34">
        <v>239.67797729999995</v>
      </c>
      <c r="AA704" s="34">
        <v>15662.674697472628</v>
      </c>
      <c r="AB704" s="34">
        <v>14421.004592513635</v>
      </c>
      <c r="AC704" s="34">
        <v>22345.193741501898</v>
      </c>
      <c r="AD704" s="34">
        <v>27573.919376500991</v>
      </c>
      <c r="AE704" s="34">
        <v>5359.4947785393169</v>
      </c>
      <c r="AF704" s="34">
        <v>16.522439516129033</v>
      </c>
      <c r="AG704" s="34">
        <v>16593.520505965884</v>
      </c>
      <c r="AH704" s="34">
        <v>30263.465622613228</v>
      </c>
      <c r="AI704" s="34">
        <v>4474.0730224609397</v>
      </c>
      <c r="AJ704" s="34">
        <v>-600.31003416015676</v>
      </c>
      <c r="AK704" s="34">
        <v>2454.6229856835944</v>
      </c>
      <c r="AL704" s="34">
        <v>14525.113177183932</v>
      </c>
      <c r="AM704" s="34">
        <v>8911.5131335800234</v>
      </c>
      <c r="AN704" s="34">
        <v>8076.7175252963971</v>
      </c>
      <c r="AO704" s="34">
        <v>32199.50854157834</v>
      </c>
      <c r="AP704" s="34">
        <v>654.75085449218705</v>
      </c>
      <c r="AQ704" s="34">
        <v>34729.018915701818</v>
      </c>
      <c r="AR704" s="34">
        <v>35384.472745895575</v>
      </c>
      <c r="AS704" s="34">
        <v>35450.775836718618</v>
      </c>
      <c r="AT704" s="34">
        <v>16073.181114702285</v>
      </c>
      <c r="AU704" s="34">
        <v>40650.063389618757</v>
      </c>
      <c r="AV704" s="34">
        <v>16885.318635489009</v>
      </c>
      <c r="AW704" s="34">
        <v>2844.6893467607524</v>
      </c>
      <c r="AX704" s="34">
        <v>30378.551924833988</v>
      </c>
      <c r="AY704" s="34">
        <v>31848.050503339822</v>
      </c>
    </row>
    <row r="705" spans="1:51" x14ac:dyDescent="0.25">
      <c r="A705" s="32">
        <v>44438</v>
      </c>
      <c r="B705" s="33">
        <v>8</v>
      </c>
      <c r="C705" s="34">
        <v>31733.448783181117</v>
      </c>
      <c r="D705" s="34">
        <v>33236.016448130373</v>
      </c>
      <c r="E705" s="34">
        <v>18038.210837796902</v>
      </c>
      <c r="F705" s="34">
        <v>59804.790148516913</v>
      </c>
      <c r="G705" s="34">
        <v>26480.710134268003</v>
      </c>
      <c r="H705" s="34">
        <v>7366.1671091749067</v>
      </c>
      <c r="I705" s="34">
        <v>26300.695734322391</v>
      </c>
      <c r="J705" s="34">
        <v>100.03624534606939</v>
      </c>
      <c r="K705" s="34">
        <v>17587.760644660066</v>
      </c>
      <c r="L705" s="34">
        <v>1877.6784688143689</v>
      </c>
      <c r="M705" s="34">
        <v>35387.011649643689</v>
      </c>
      <c r="N705" s="34">
        <v>14507.092596281251</v>
      </c>
      <c r="O705" s="34">
        <v>41290.424110763546</v>
      </c>
      <c r="P705" s="34">
        <v>5587.604197475107</v>
      </c>
      <c r="Q705" s="34">
        <v>31.54441499710083</v>
      </c>
      <c r="R705" s="34">
        <v>5122.9965765039078</v>
      </c>
      <c r="S705" s="34">
        <v>37821.130283523409</v>
      </c>
      <c r="T705" s="34">
        <v>14199.347484814738</v>
      </c>
      <c r="U705" s="34">
        <v>8176.4133743750099</v>
      </c>
      <c r="V705" s="34">
        <v>58984.234370371276</v>
      </c>
      <c r="W705" s="34">
        <v>3370.2146889999995</v>
      </c>
      <c r="X705" s="34">
        <v>8662.7482100037196</v>
      </c>
      <c r="Y705" s="34">
        <v>23332.15311861864</v>
      </c>
      <c r="Z705" s="34">
        <v>229.18521189999998</v>
      </c>
      <c r="AA705" s="34">
        <v>19048.358140318767</v>
      </c>
      <c r="AB705" s="34">
        <v>18332.163598826119</v>
      </c>
      <c r="AC705" s="34">
        <v>27126.28900117259</v>
      </c>
      <c r="AD705" s="34">
        <v>32229.788977097185</v>
      </c>
      <c r="AE705" s="34">
        <v>7641.6838777340236</v>
      </c>
      <c r="AF705" s="34">
        <v>16.522439516129033</v>
      </c>
      <c r="AG705" s="34">
        <v>19952.977134179688</v>
      </c>
      <c r="AH705" s="34">
        <v>32866.358155586859</v>
      </c>
      <c r="AI705" s="34">
        <v>4750.3236882052743</v>
      </c>
      <c r="AJ705" s="34">
        <v>-619.46548823242097</v>
      </c>
      <c r="AK705" s="34">
        <v>2907.3007596361304</v>
      </c>
      <c r="AL705" s="34">
        <v>15942.310225075778</v>
      </c>
      <c r="AM705" s="34">
        <v>9970.6093608773444</v>
      </c>
      <c r="AN705" s="34">
        <v>9887.5870360542085</v>
      </c>
      <c r="AO705" s="34">
        <v>38581.750724348109</v>
      </c>
      <c r="AP705" s="34">
        <v>630.29696071147941</v>
      </c>
      <c r="AQ705" s="34">
        <v>43315.001770700095</v>
      </c>
      <c r="AR705" s="34">
        <v>43844.986026144055</v>
      </c>
      <c r="AS705" s="34">
        <v>39995.719609492066</v>
      </c>
      <c r="AT705" s="34">
        <v>19651.27396392871</v>
      </c>
      <c r="AU705" s="34">
        <v>50248.192411638942</v>
      </c>
      <c r="AV705" s="34">
        <v>17676.429628432699</v>
      </c>
      <c r="AW705" s="34">
        <v>2598.9157253623043</v>
      </c>
      <c r="AX705" s="34">
        <v>34034.023039589869</v>
      </c>
      <c r="AY705" s="34">
        <v>41851.206789181349</v>
      </c>
    </row>
    <row r="706" spans="1:51" x14ac:dyDescent="0.25">
      <c r="A706" s="32">
        <v>44438</v>
      </c>
      <c r="B706" s="33">
        <v>9</v>
      </c>
      <c r="C706" s="34">
        <v>38396.703994994212</v>
      </c>
      <c r="D706" s="34">
        <v>41587.312848735346</v>
      </c>
      <c r="E706" s="34">
        <v>20186.887152001611</v>
      </c>
      <c r="F706" s="34">
        <v>70098.921172019356</v>
      </c>
      <c r="G706" s="34">
        <v>33870.166972404426</v>
      </c>
      <c r="H706" s="34">
        <v>9907.7693295706904</v>
      </c>
      <c r="I706" s="34">
        <v>32766.637750141363</v>
      </c>
      <c r="J706" s="34">
        <v>107.13984680175778</v>
      </c>
      <c r="K706" s="34">
        <v>22569.316252200955</v>
      </c>
      <c r="L706" s="34">
        <v>3972.3897380872463</v>
      </c>
      <c r="M706" s="34">
        <v>43899.727991227235</v>
      </c>
      <c r="N706" s="34">
        <v>15616.5989306875</v>
      </c>
      <c r="O706" s="34">
        <v>50977.053514755011</v>
      </c>
      <c r="P706" s="34">
        <v>6257.8419540838277</v>
      </c>
      <c r="Q706" s="34">
        <v>32.567752838134766</v>
      </c>
      <c r="R706" s="34">
        <v>5984.0191096093677</v>
      </c>
      <c r="S706" s="34">
        <v>46561.015146052705</v>
      </c>
      <c r="T706" s="34">
        <v>15836.059979329522</v>
      </c>
      <c r="U706" s="34">
        <v>8631.8363227343798</v>
      </c>
      <c r="V706" s="34">
        <v>67732.493913500366</v>
      </c>
      <c r="W706" s="34">
        <v>4635.8974390000003</v>
      </c>
      <c r="X706" s="34">
        <v>9887.6791943584685</v>
      </c>
      <c r="Y706" s="34">
        <v>29224.798234471418</v>
      </c>
      <c r="Z706" s="34">
        <v>81.246585999999979</v>
      </c>
      <c r="AA706" s="34">
        <v>23629.188894534036</v>
      </c>
      <c r="AB706" s="34">
        <v>24134.658808748001</v>
      </c>
      <c r="AC706" s="34">
        <v>31513.277862905226</v>
      </c>
      <c r="AD706" s="34">
        <v>36566.727480225971</v>
      </c>
      <c r="AE706" s="34">
        <v>8756.5731444815992</v>
      </c>
      <c r="AF706" s="34">
        <v>16.522439516129033</v>
      </c>
      <c r="AG706" s="34">
        <v>23391.563307446289</v>
      </c>
      <c r="AH706" s="34">
        <v>37967.018484488217</v>
      </c>
      <c r="AI706" s="34">
        <v>5840.0361114668322</v>
      </c>
      <c r="AJ706" s="34">
        <v>-624.37659831542987</v>
      </c>
      <c r="AK706" s="34">
        <v>4073.7786199614275</v>
      </c>
      <c r="AL706" s="34">
        <v>17677.561786438546</v>
      </c>
      <c r="AM706" s="34">
        <v>13207.349761037251</v>
      </c>
      <c r="AN706" s="34">
        <v>10598.88825277833</v>
      </c>
      <c r="AO706" s="34">
        <v>47095.733553937971</v>
      </c>
      <c r="AP706" s="34">
        <v>764.87077331542946</v>
      </c>
      <c r="AQ706" s="34">
        <v>54578.751624471552</v>
      </c>
      <c r="AR706" s="34">
        <v>56079.378907656341</v>
      </c>
      <c r="AS706" s="34">
        <v>47154.890249179574</v>
      </c>
      <c r="AT706" s="34">
        <v>25551.53962930934</v>
      </c>
      <c r="AU706" s="34">
        <v>59697.44128974952</v>
      </c>
      <c r="AV706" s="34">
        <v>21107.266707367824</v>
      </c>
      <c r="AW706" s="34">
        <v>3007.6316388613295</v>
      </c>
      <c r="AX706" s="34">
        <v>39882.049117109382</v>
      </c>
      <c r="AY706" s="34">
        <v>55595.839960967423</v>
      </c>
    </row>
    <row r="707" spans="1:51" x14ac:dyDescent="0.25">
      <c r="A707" s="32">
        <v>44438</v>
      </c>
      <c r="B707" s="33">
        <v>10</v>
      </c>
      <c r="C707" s="34">
        <v>43447.494759849964</v>
      </c>
      <c r="D707" s="34">
        <v>47862.310476747065</v>
      </c>
      <c r="E707" s="34">
        <v>21979.486114175805</v>
      </c>
      <c r="F707" s="34">
        <v>78474.334201555248</v>
      </c>
      <c r="G707" s="34">
        <v>40078.158170793853</v>
      </c>
      <c r="H707" s="34">
        <v>11581.169564788463</v>
      </c>
      <c r="I707" s="34">
        <v>37588.755529550777</v>
      </c>
      <c r="J707" s="34">
        <v>120.33141517639172</v>
      </c>
      <c r="K707" s="34">
        <v>25714.74136529422</v>
      </c>
      <c r="L707" s="34">
        <v>5850.5923735556307</v>
      </c>
      <c r="M707" s="34">
        <v>49663.803363865751</v>
      </c>
      <c r="N707" s="34">
        <v>17265.677182781248</v>
      </c>
      <c r="O707" s="34">
        <v>58762.457100931781</v>
      </c>
      <c r="P707" s="34">
        <v>6767.1419937461851</v>
      </c>
      <c r="Q707" s="34">
        <v>33.690298080444329</v>
      </c>
      <c r="R707" s="34">
        <v>6684.1985648242216</v>
      </c>
      <c r="S707" s="34">
        <v>53591.704181318797</v>
      </c>
      <c r="T707" s="34">
        <v>17990.598612900674</v>
      </c>
      <c r="U707" s="34">
        <v>8973.5633802343909</v>
      </c>
      <c r="V707" s="34">
        <v>75428.401715180386</v>
      </c>
      <c r="W707" s="34">
        <v>5494.5807299999997</v>
      </c>
      <c r="X707" s="34">
        <v>11882.535872333112</v>
      </c>
      <c r="Y707" s="34">
        <v>32817.018809329536</v>
      </c>
      <c r="Z707" s="34">
        <v>-93.417854300000087</v>
      </c>
      <c r="AA707" s="34">
        <v>27463.366510701642</v>
      </c>
      <c r="AB707" s="34">
        <v>28120.627646435496</v>
      </c>
      <c r="AC707" s="34">
        <v>34594.979202184826</v>
      </c>
      <c r="AD707" s="34">
        <v>40789.311208428713</v>
      </c>
      <c r="AE707" s="34">
        <v>10015.747340874212</v>
      </c>
      <c r="AF707" s="34">
        <v>16.522439516129033</v>
      </c>
      <c r="AG707" s="34">
        <v>26393.338370483398</v>
      </c>
      <c r="AH707" s="34">
        <v>43397.451146559521</v>
      </c>
      <c r="AI707" s="34">
        <v>6734.8004242199213</v>
      </c>
      <c r="AJ707" s="34">
        <v>-667.10600505859395</v>
      </c>
      <c r="AK707" s="34">
        <v>4799.3701457800926</v>
      </c>
      <c r="AL707" s="34">
        <v>20013.066434839278</v>
      </c>
      <c r="AM707" s="34">
        <v>15653.728887544559</v>
      </c>
      <c r="AN707" s="34">
        <v>11446.303361065451</v>
      </c>
      <c r="AO707" s="34">
        <v>53207.298517011703</v>
      </c>
      <c r="AP707" s="34">
        <v>826.64385538548311</v>
      </c>
      <c r="AQ707" s="34">
        <v>64817.130110000617</v>
      </c>
      <c r="AR707" s="34">
        <v>64871.568143932804</v>
      </c>
      <c r="AS707" s="34">
        <v>53584.04796761708</v>
      </c>
      <c r="AT707" s="34">
        <v>28537.050981074688</v>
      </c>
      <c r="AU707" s="34">
        <v>66452.536177432616</v>
      </c>
      <c r="AV707" s="34">
        <v>24123.200388067682</v>
      </c>
      <c r="AW707" s="34">
        <v>3709.60191318751</v>
      </c>
      <c r="AX707" s="34">
        <v>45331.568453046915</v>
      </c>
      <c r="AY707" s="34">
        <v>66025.941871357325</v>
      </c>
    </row>
    <row r="708" spans="1:51" x14ac:dyDescent="0.25">
      <c r="A708" s="32">
        <v>44438</v>
      </c>
      <c r="B708" s="33">
        <v>11</v>
      </c>
      <c r="C708" s="34">
        <v>45848.831293302916</v>
      </c>
      <c r="D708" s="34">
        <v>50320.17066167578</v>
      </c>
      <c r="E708" s="34">
        <v>23616.028452134775</v>
      </c>
      <c r="F708" s="34">
        <v>82436.040591315483</v>
      </c>
      <c r="G708" s="34">
        <v>45209.216887023431</v>
      </c>
      <c r="H708" s="34">
        <v>12335.197220989034</v>
      </c>
      <c r="I708" s="34">
        <v>40624.788698331307</v>
      </c>
      <c r="J708" s="34">
        <v>117.8248043060303</v>
      </c>
      <c r="K708" s="34">
        <v>27534.671618842789</v>
      </c>
      <c r="L708" s="34">
        <v>6022.9446813733102</v>
      </c>
      <c r="M708" s="34">
        <v>50809.083509033211</v>
      </c>
      <c r="N708" s="34">
        <v>18813.923144875</v>
      </c>
      <c r="O708" s="34">
        <v>63159.192490847294</v>
      </c>
      <c r="P708" s="34">
        <v>6971.5629817318577</v>
      </c>
      <c r="Q708" s="34">
        <v>33.248619079589844</v>
      </c>
      <c r="R708" s="34">
        <v>6680.6859309179772</v>
      </c>
      <c r="S708" s="34">
        <v>57388.746633718707</v>
      </c>
      <c r="T708" s="34">
        <v>19413.16376186872</v>
      </c>
      <c r="U708" s="34">
        <v>9513.5807789062601</v>
      </c>
      <c r="V708" s="34">
        <v>80550.604143084231</v>
      </c>
      <c r="W708" s="34">
        <v>5510.0276349999995</v>
      </c>
      <c r="X708" s="34">
        <v>11994.463245110932</v>
      </c>
      <c r="Y708" s="34">
        <v>34324.985556480919</v>
      </c>
      <c r="Z708" s="34">
        <v>-116.21148429999998</v>
      </c>
      <c r="AA708" s="34">
        <v>29827.528476764011</v>
      </c>
      <c r="AB708" s="34">
        <v>29859.616241966734</v>
      </c>
      <c r="AC708" s="34">
        <v>35970.540969000605</v>
      </c>
      <c r="AD708" s="34">
        <v>43068.625818294808</v>
      </c>
      <c r="AE708" s="34">
        <v>10885.126682528469</v>
      </c>
      <c r="AF708" s="34">
        <v>16.522439516129033</v>
      </c>
      <c r="AG708" s="34">
        <v>27417.308546425782</v>
      </c>
      <c r="AH708" s="34">
        <v>46747.923794164977</v>
      </c>
      <c r="AI708" s="34">
        <v>7428.2556836989515</v>
      </c>
      <c r="AJ708" s="34">
        <v>-715.60637059570308</v>
      </c>
      <c r="AK708" s="34">
        <v>5284.3642595124147</v>
      </c>
      <c r="AL708" s="34">
        <v>22110.788877100931</v>
      </c>
      <c r="AM708" s="34">
        <v>17488.085856067893</v>
      </c>
      <c r="AN708" s="34">
        <v>11494.746268285171</v>
      </c>
      <c r="AO708" s="34">
        <v>56034.801547407202</v>
      </c>
      <c r="AP708" s="34">
        <v>853.03116607666084</v>
      </c>
      <c r="AQ708" s="34">
        <v>70714.614619909786</v>
      </c>
      <c r="AR708" s="34">
        <v>69387.969002180093</v>
      </c>
      <c r="AS708" s="34">
        <v>57568.610720195189</v>
      </c>
      <c r="AT708" s="34">
        <v>29865.228343449693</v>
      </c>
      <c r="AU708" s="34">
        <v>69591.636631375004</v>
      </c>
      <c r="AV708" s="34">
        <v>25709.148940508629</v>
      </c>
      <c r="AW708" s="34">
        <v>4905.5630039101625</v>
      </c>
      <c r="AX708" s="34">
        <v>48580.870412539101</v>
      </c>
      <c r="AY708" s="34">
        <v>71282.953744712388</v>
      </c>
    </row>
    <row r="709" spans="1:51" x14ac:dyDescent="0.25">
      <c r="A709" s="32">
        <v>44438</v>
      </c>
      <c r="B709" s="33">
        <v>12</v>
      </c>
      <c r="C709" s="34">
        <v>46454.233384399762</v>
      </c>
      <c r="D709" s="34">
        <v>51583.399705111326</v>
      </c>
      <c r="E709" s="34">
        <v>23574.612846030774</v>
      </c>
      <c r="F709" s="34">
        <v>82380.083126351383</v>
      </c>
      <c r="G709" s="34">
        <v>46316.216346296344</v>
      </c>
      <c r="H709" s="34">
        <v>12203.289818573618</v>
      </c>
      <c r="I709" s="34">
        <v>41880.824332709977</v>
      </c>
      <c r="J709" s="34">
        <v>109.40437126159661</v>
      </c>
      <c r="K709" s="34">
        <v>28156.895902299828</v>
      </c>
      <c r="L709" s="34">
        <v>5503.9874206610602</v>
      </c>
      <c r="M709" s="34">
        <v>52407.099619376488</v>
      </c>
      <c r="N709" s="34">
        <v>19960.338167124999</v>
      </c>
      <c r="O709" s="34">
        <v>64647.548054810199</v>
      </c>
      <c r="P709" s="34">
        <v>7211.8708882957526</v>
      </c>
      <c r="Q709" s="34">
        <v>33.402165412902832</v>
      </c>
      <c r="R709" s="34">
        <v>6845.0184040039112</v>
      </c>
      <c r="S709" s="34">
        <v>59743.82897184859</v>
      </c>
      <c r="T709" s="34">
        <v>20000.432423713512</v>
      </c>
      <c r="U709" s="34">
        <v>10240.500168046879</v>
      </c>
      <c r="V709" s="34">
        <v>80710.210451572872</v>
      </c>
      <c r="W709" s="34">
        <v>5645.7576840000002</v>
      </c>
      <c r="X709" s="34">
        <v>10822.074023571167</v>
      </c>
      <c r="Y709" s="34">
        <v>34563.282292506949</v>
      </c>
      <c r="Z709" s="34">
        <v>-151.11392249999994</v>
      </c>
      <c r="AA709" s="34">
        <v>30957.416775509999</v>
      </c>
      <c r="AB709" s="34">
        <v>30837.031320310482</v>
      </c>
      <c r="AC709" s="34">
        <v>35996.898883101429</v>
      </c>
      <c r="AD709" s="34">
        <v>44279.24093532496</v>
      </c>
      <c r="AE709" s="34">
        <v>11544.605251345596</v>
      </c>
      <c r="AF709" s="34">
        <v>16.522439516129033</v>
      </c>
      <c r="AG709" s="34">
        <v>28363.181711791993</v>
      </c>
      <c r="AH709" s="34">
        <v>48667.502717601514</v>
      </c>
      <c r="AI709" s="34">
        <v>7840.2792056704993</v>
      </c>
      <c r="AJ709" s="34">
        <v>-648.52700819336007</v>
      </c>
      <c r="AK709" s="34">
        <v>5337.5859052278865</v>
      </c>
      <c r="AL709" s="34">
        <v>22954.308179422096</v>
      </c>
      <c r="AM709" s="34">
        <v>18345.983043725351</v>
      </c>
      <c r="AN709" s="34">
        <v>12257.580147124527</v>
      </c>
      <c r="AO709" s="34">
        <v>57335.959294599583</v>
      </c>
      <c r="AP709" s="34">
        <v>810.64650726318405</v>
      </c>
      <c r="AQ709" s="34">
        <v>72888.655143000127</v>
      </c>
      <c r="AR709" s="34">
        <v>70868.503987524688</v>
      </c>
      <c r="AS709" s="34">
        <v>59685.401046445179</v>
      </c>
      <c r="AT709" s="34">
        <v>30446.287542425271</v>
      </c>
      <c r="AU709" s="34">
        <v>70373.120961966793</v>
      </c>
      <c r="AV709" s="34">
        <v>25821.935825838769</v>
      </c>
      <c r="AW709" s="34">
        <v>5853.0015710117141</v>
      </c>
      <c r="AX709" s="34">
        <v>50030.627440019554</v>
      </c>
      <c r="AY709" s="34">
        <v>72199.019129123248</v>
      </c>
    </row>
    <row r="710" spans="1:51" x14ac:dyDescent="0.25">
      <c r="A710" s="32">
        <v>44438</v>
      </c>
      <c r="B710" s="33">
        <v>13</v>
      </c>
      <c r="C710" s="34">
        <v>46019.336359109308</v>
      </c>
      <c r="D710" s="34">
        <v>50849.969420385743</v>
      </c>
      <c r="E710" s="34">
        <v>23856.421575248543</v>
      </c>
      <c r="F710" s="34">
        <v>82689.180948349924</v>
      </c>
      <c r="G710" s="34">
        <v>46094.831296028126</v>
      </c>
      <c r="H710" s="34">
        <v>11869.058988491355</v>
      </c>
      <c r="I710" s="34">
        <v>42184.408383413342</v>
      </c>
      <c r="J710" s="34">
        <v>110.10980224609371</v>
      </c>
      <c r="K710" s="34">
        <v>28336.150789926782</v>
      </c>
      <c r="L710" s="34">
        <v>5400.2834702098307</v>
      </c>
      <c r="M710" s="34">
        <v>50974.103888783968</v>
      </c>
      <c r="N710" s="34">
        <v>20700.989660312502</v>
      </c>
      <c r="O710" s="34">
        <v>64761.145621150528</v>
      </c>
      <c r="P710" s="34">
        <v>6878.5082570015347</v>
      </c>
      <c r="Q710" s="34">
        <v>33.315193176269545</v>
      </c>
      <c r="R710" s="34">
        <v>6827.4042427734403</v>
      </c>
      <c r="S710" s="34">
        <v>60954.992793374462</v>
      </c>
      <c r="T710" s="34">
        <v>20962.044905657633</v>
      </c>
      <c r="U710" s="34">
        <v>10998.64797835938</v>
      </c>
      <c r="V710" s="34">
        <v>79535.964081076178</v>
      </c>
      <c r="W710" s="34">
        <v>5384.0029880000002</v>
      </c>
      <c r="X710" s="34">
        <v>10872.503501001385</v>
      </c>
      <c r="Y710" s="34">
        <v>33570.256747914835</v>
      </c>
      <c r="Z710" s="34">
        <v>-25.596136599999994</v>
      </c>
      <c r="AA710" s="34">
        <v>30901.873383317226</v>
      </c>
      <c r="AB710" s="34">
        <v>30760.886682122986</v>
      </c>
      <c r="AC710" s="34">
        <v>36403.666972658451</v>
      </c>
      <c r="AD710" s="34">
        <v>43740.891596770147</v>
      </c>
      <c r="AE710" s="34">
        <v>11775.549627823857</v>
      </c>
      <c r="AF710" s="34">
        <v>16.522439516129033</v>
      </c>
      <c r="AG710" s="34">
        <v>28866.907864511719</v>
      </c>
      <c r="AH710" s="34">
        <v>50072.925992232369</v>
      </c>
      <c r="AI710" s="34">
        <v>8070.331924833964</v>
      </c>
      <c r="AJ710" s="34">
        <v>-621.27196904785092</v>
      </c>
      <c r="AK710" s="34">
        <v>5664.8222720903404</v>
      </c>
      <c r="AL710" s="34">
        <v>23467.593842533672</v>
      </c>
      <c r="AM710" s="34">
        <v>19189.668806964859</v>
      </c>
      <c r="AN710" s="34">
        <v>12012.936218577153</v>
      </c>
      <c r="AO710" s="34">
        <v>57052.148176816991</v>
      </c>
      <c r="AP710" s="34">
        <v>840.38340759277401</v>
      </c>
      <c r="AQ710" s="34">
        <v>71405.809830817045</v>
      </c>
      <c r="AR710" s="34">
        <v>70095.55359729311</v>
      </c>
      <c r="AS710" s="34">
        <v>60932.841480429561</v>
      </c>
      <c r="AT710" s="34">
        <v>31294.435838415026</v>
      </c>
      <c r="AU710" s="34">
        <v>69675.201999183104</v>
      </c>
      <c r="AV710" s="34">
        <v>25808.371761130998</v>
      </c>
      <c r="AW710" s="34">
        <v>7311.8687749668061</v>
      </c>
      <c r="AX710" s="34">
        <v>50066.409882617212</v>
      </c>
      <c r="AY710" s="34">
        <v>70197.154441612249</v>
      </c>
    </row>
    <row r="711" spans="1:51" x14ac:dyDescent="0.25">
      <c r="A711" s="32">
        <v>44438</v>
      </c>
      <c r="B711" s="33">
        <v>14</v>
      </c>
      <c r="C711" s="34">
        <v>45613.437239212391</v>
      </c>
      <c r="D711" s="34">
        <v>48822.258313665036</v>
      </c>
      <c r="E711" s="34">
        <v>21922.99931944775</v>
      </c>
      <c r="F711" s="34">
        <v>82158.64986308699</v>
      </c>
      <c r="G711" s="34">
        <v>43599.782229933553</v>
      </c>
      <c r="H711" s="34">
        <v>11403.353806662013</v>
      </c>
      <c r="I711" s="34">
        <v>41539.892693311544</v>
      </c>
      <c r="J711" s="34">
        <v>109.26289176940919</v>
      </c>
      <c r="K711" s="34">
        <v>27339.338238602923</v>
      </c>
      <c r="L711" s="34">
        <v>4334.7940404131996</v>
      </c>
      <c r="M711" s="34">
        <v>48905.276542992557</v>
      </c>
      <c r="N711" s="34">
        <v>19479.772085218749</v>
      </c>
      <c r="O711" s="34">
        <v>63200.547639674201</v>
      </c>
      <c r="P711" s="34">
        <v>5922.1831166372631</v>
      </c>
      <c r="Q711" s="34">
        <v>33.591078758239739</v>
      </c>
      <c r="R711" s="34">
        <v>6478.2889020703133</v>
      </c>
      <c r="S711" s="34">
        <v>59458.800834099558</v>
      </c>
      <c r="T711" s="34">
        <v>20869.152033119488</v>
      </c>
      <c r="U711" s="34">
        <v>11236.836951562511</v>
      </c>
      <c r="V711" s="34">
        <v>78203.564444440679</v>
      </c>
      <c r="W711" s="34">
        <v>5281.8387870000006</v>
      </c>
      <c r="X711" s="34">
        <v>9111.594150824887</v>
      </c>
      <c r="Y711" s="34">
        <v>33400.178956960233</v>
      </c>
      <c r="Z711" s="34">
        <v>21.549981699999961</v>
      </c>
      <c r="AA711" s="34">
        <v>30832.338779441139</v>
      </c>
      <c r="AB711" s="34">
        <v>30265.690698966733</v>
      </c>
      <c r="AC711" s="34">
        <v>36102.042092963122</v>
      </c>
      <c r="AD711" s="34">
        <v>42677.234000249649</v>
      </c>
      <c r="AE711" s="34">
        <v>12292.064540333697</v>
      </c>
      <c r="AF711" s="34">
        <v>16.522439516129033</v>
      </c>
      <c r="AG711" s="34">
        <v>28411.20222916748</v>
      </c>
      <c r="AH711" s="34">
        <v>51462.469010149856</v>
      </c>
      <c r="AI711" s="34">
        <v>7846.3940113382541</v>
      </c>
      <c r="AJ711" s="34">
        <v>-589.73698680664006</v>
      </c>
      <c r="AK711" s="34">
        <v>6667.3567763466981</v>
      </c>
      <c r="AL711" s="34">
        <v>23968.29077921214</v>
      </c>
      <c r="AM711" s="34">
        <v>18344.747248401134</v>
      </c>
      <c r="AN711" s="34">
        <v>11776.051056022467</v>
      </c>
      <c r="AO711" s="34">
        <v>55465.577215131809</v>
      </c>
      <c r="AP711" s="34">
        <v>783.54844665527401</v>
      </c>
      <c r="AQ711" s="34">
        <v>69018.147707166136</v>
      </c>
      <c r="AR711" s="34">
        <v>67746.660087734403</v>
      </c>
      <c r="AS711" s="34">
        <v>61262.050475976437</v>
      </c>
      <c r="AT711" s="34">
        <v>30875.818484804426</v>
      </c>
      <c r="AU711" s="34">
        <v>68017.555859028813</v>
      </c>
      <c r="AV711" s="34">
        <v>25226.100545841207</v>
      </c>
      <c r="AW711" s="34">
        <v>8454.9578851914048</v>
      </c>
      <c r="AX711" s="34">
        <v>48891.992276230492</v>
      </c>
      <c r="AY711" s="34">
        <v>68054.213995906219</v>
      </c>
    </row>
    <row r="712" spans="1:51" x14ac:dyDescent="0.25">
      <c r="A712" s="32">
        <v>44438</v>
      </c>
      <c r="B712" s="33">
        <v>15</v>
      </c>
      <c r="C712" s="34">
        <v>43216.431977751912</v>
      </c>
      <c r="D712" s="34">
        <v>47264.925856781731</v>
      </c>
      <c r="E712" s="34">
        <v>20879.662807275658</v>
      </c>
      <c r="F712" s="34">
        <v>77688.078468986379</v>
      </c>
      <c r="G712" s="34">
        <v>40370.182179749805</v>
      </c>
      <c r="H712" s="34">
        <v>11419.621046329494</v>
      </c>
      <c r="I712" s="34">
        <v>40271.085810341559</v>
      </c>
      <c r="J712" s="34">
        <v>107.46089553833001</v>
      </c>
      <c r="K712" s="34">
        <v>26562.856633226325</v>
      </c>
      <c r="L712" s="34">
        <v>4178.7741164792769</v>
      </c>
      <c r="M712" s="34">
        <v>48441.017476260575</v>
      </c>
      <c r="N712" s="34">
        <v>18450.607167499998</v>
      </c>
      <c r="O712" s="34">
        <v>61057.52537081996</v>
      </c>
      <c r="P712" s="34">
        <v>4725.761783705716</v>
      </c>
      <c r="Q712" s="34">
        <v>33.465106964111328</v>
      </c>
      <c r="R712" s="34">
        <v>6271.3729678124982</v>
      </c>
      <c r="S712" s="34">
        <v>58004.926843435496</v>
      </c>
      <c r="T712" s="34">
        <v>19913.19122895948</v>
      </c>
      <c r="U712" s="34">
        <v>10738.412869218761</v>
      </c>
      <c r="V712" s="34">
        <v>74992.48232810889</v>
      </c>
      <c r="W712" s="34">
        <v>5156.6595660000003</v>
      </c>
      <c r="X712" s="34">
        <v>9359.2899080527131</v>
      </c>
      <c r="Y712" s="34">
        <v>33302.212581687912</v>
      </c>
      <c r="Z712" s="34">
        <v>-102.1792404000002</v>
      </c>
      <c r="AA712" s="34">
        <v>29710.265386520343</v>
      </c>
      <c r="AB712" s="34">
        <v>29077.270806966728</v>
      </c>
      <c r="AC712" s="34">
        <v>33962.627909668779</v>
      </c>
      <c r="AD712" s="34">
        <v>40653.272401228642</v>
      </c>
      <c r="AE712" s="34">
        <v>11111.445823444283</v>
      </c>
      <c r="AF712" s="34">
        <v>16.522439516129033</v>
      </c>
      <c r="AG712" s="34">
        <v>27303.907018710939</v>
      </c>
      <c r="AH712" s="34">
        <v>50605.310667149381</v>
      </c>
      <c r="AI712" s="34">
        <v>8115.1698374908301</v>
      </c>
      <c r="AJ712" s="34">
        <v>-509.54380108398402</v>
      </c>
      <c r="AK712" s="34">
        <v>6825.1213470958955</v>
      </c>
      <c r="AL712" s="34">
        <v>23289.520349611008</v>
      </c>
      <c r="AM712" s="34">
        <v>17409.752623369779</v>
      </c>
      <c r="AN712" s="34">
        <v>11563.448235168957</v>
      </c>
      <c r="AO712" s="34">
        <v>54512.928617872283</v>
      </c>
      <c r="AP712" s="34">
        <v>780.59337615966786</v>
      </c>
      <c r="AQ712" s="34">
        <v>66565.267566887575</v>
      </c>
      <c r="AR712" s="34">
        <v>65654.45795308848</v>
      </c>
      <c r="AS712" s="34">
        <v>59077.195887382688</v>
      </c>
      <c r="AT712" s="34">
        <v>30560.79167158519</v>
      </c>
      <c r="AU712" s="34">
        <v>64656.171985525878</v>
      </c>
      <c r="AV712" s="34">
        <v>26266.537572040666</v>
      </c>
      <c r="AW712" s="34">
        <v>8442.4099122988373</v>
      </c>
      <c r="AX712" s="34">
        <v>47293.5059376758</v>
      </c>
      <c r="AY712" s="34">
        <v>64935.078548198057</v>
      </c>
    </row>
    <row r="713" spans="1:51" x14ac:dyDescent="0.25">
      <c r="A713" s="32">
        <v>44438</v>
      </c>
      <c r="B713" s="33">
        <v>16</v>
      </c>
      <c r="C713" s="34">
        <v>40625.965259019969</v>
      </c>
      <c r="D713" s="34">
        <v>46291.18193820653</v>
      </c>
      <c r="E713" s="34">
        <v>20102.540028712912</v>
      </c>
      <c r="F713" s="34">
        <v>73360.389343421208</v>
      </c>
      <c r="G713" s="34">
        <v>40376.215794220829</v>
      </c>
      <c r="H713" s="34">
        <v>12116.396085676412</v>
      </c>
      <c r="I713" s="34">
        <v>38442.244543794201</v>
      </c>
      <c r="J713" s="34">
        <v>106.7851581573486</v>
      </c>
      <c r="K713" s="34">
        <v>25613.195738540067</v>
      </c>
      <c r="L713" s="34">
        <v>4219.0443630691807</v>
      </c>
      <c r="M713" s="34">
        <v>47791.620645836534</v>
      </c>
      <c r="N713" s="34">
        <v>17454.335287968752</v>
      </c>
      <c r="O713" s="34">
        <v>58383.867329173721</v>
      </c>
      <c r="P713" s="34">
        <v>4600.5992133254131</v>
      </c>
      <c r="Q713" s="34">
        <v>33.495106697082512</v>
      </c>
      <c r="R713" s="34">
        <v>5958.532610273438</v>
      </c>
      <c r="S713" s="34">
        <v>55816.409899658647</v>
      </c>
      <c r="T713" s="34">
        <v>19101.765463840613</v>
      </c>
      <c r="U713" s="34">
        <v>10310.25325703126</v>
      </c>
      <c r="V713" s="34">
        <v>71855.803535963147</v>
      </c>
      <c r="W713" s="34">
        <v>5035.4913859999997</v>
      </c>
      <c r="X713" s="34">
        <v>8153.5809952301643</v>
      </c>
      <c r="Y713" s="34">
        <v>32282.495656203118</v>
      </c>
      <c r="Z713" s="34">
        <v>-225.6701761999999</v>
      </c>
      <c r="AA713" s="34">
        <v>28435.057582691948</v>
      </c>
      <c r="AB713" s="34">
        <v>27682.161719357362</v>
      </c>
      <c r="AC713" s="34">
        <v>32628.89804610088</v>
      </c>
      <c r="AD713" s="34">
        <v>38492.603110247815</v>
      </c>
      <c r="AE713" s="34">
        <v>9895.080344889253</v>
      </c>
      <c r="AF713" s="34">
        <v>16.522439516129033</v>
      </c>
      <c r="AG713" s="34">
        <v>26192.452339006348</v>
      </c>
      <c r="AH713" s="34">
        <v>47707.37653164057</v>
      </c>
      <c r="AI713" s="34">
        <v>7923.9948336092839</v>
      </c>
      <c r="AJ713" s="34">
        <v>-532.54016845214937</v>
      </c>
      <c r="AK713" s="34">
        <v>6719.4572518893692</v>
      </c>
      <c r="AL713" s="34">
        <v>21636.61100365275</v>
      </c>
      <c r="AM713" s="34">
        <v>16227.260431262226</v>
      </c>
      <c r="AN713" s="34">
        <v>11485.281753435562</v>
      </c>
      <c r="AO713" s="34">
        <v>52995.963751501142</v>
      </c>
      <c r="AP713" s="34">
        <v>774.37275314331077</v>
      </c>
      <c r="AQ713" s="34">
        <v>64674.564396003771</v>
      </c>
      <c r="AR713" s="34">
        <v>64429.476030383048</v>
      </c>
      <c r="AS713" s="34">
        <v>57229.571053632702</v>
      </c>
      <c r="AT713" s="34">
        <v>28987.797757415494</v>
      </c>
      <c r="AU713" s="34">
        <v>61664.358804845702</v>
      </c>
      <c r="AV713" s="34">
        <v>26468.96765865761</v>
      </c>
      <c r="AW713" s="34">
        <v>6238.9077271048118</v>
      </c>
      <c r="AX713" s="34">
        <v>45319.442834960959</v>
      </c>
      <c r="AY713" s="34">
        <v>62432.92051627511</v>
      </c>
    </row>
    <row r="714" spans="1:51" x14ac:dyDescent="0.25">
      <c r="A714" s="32">
        <v>44438</v>
      </c>
      <c r="B714" s="33">
        <v>17</v>
      </c>
      <c r="C714" s="34">
        <v>39134.212927588451</v>
      </c>
      <c r="D714" s="34">
        <v>44920.311023849368</v>
      </c>
      <c r="E714" s="34">
        <v>19619.779759471938</v>
      </c>
      <c r="F714" s="34">
        <v>71055.347798482486</v>
      </c>
      <c r="G714" s="34">
        <v>38128.50157678689</v>
      </c>
      <c r="H714" s="34">
        <v>11537.564313854651</v>
      </c>
      <c r="I714" s="34">
        <v>37017.465067572281</v>
      </c>
      <c r="J714" s="34">
        <v>114.75019073486331</v>
      </c>
      <c r="K714" s="34">
        <v>25265.640311806663</v>
      </c>
      <c r="L714" s="34">
        <v>3676.9640942581827</v>
      </c>
      <c r="M714" s="34">
        <v>46562.83786448092</v>
      </c>
      <c r="N714" s="34">
        <v>16193.32520221875</v>
      </c>
      <c r="O714" s="34">
        <v>56718.553084526749</v>
      </c>
      <c r="P714" s="34">
        <v>4970.4697204896911</v>
      </c>
      <c r="Q714" s="34">
        <v>33.343229293823242</v>
      </c>
      <c r="R714" s="34">
        <v>5627.6945816210937</v>
      </c>
      <c r="S714" s="34">
        <v>54260.362519026319</v>
      </c>
      <c r="T714" s="34">
        <v>18150.132596869636</v>
      </c>
      <c r="U714" s="34">
        <v>9700.2672753125098</v>
      </c>
      <c r="V714" s="34">
        <v>68469.229907650268</v>
      </c>
      <c r="W714" s="34">
        <v>4446.2697609999996</v>
      </c>
      <c r="X714" s="34">
        <v>7853.2247477418932</v>
      </c>
      <c r="Y714" s="34">
        <v>31298.698372143819</v>
      </c>
      <c r="Z714" s="34">
        <v>-287.05768219999999</v>
      </c>
      <c r="AA714" s="34">
        <v>27296.082481810823</v>
      </c>
      <c r="AB714" s="34">
        <v>26369.703745669874</v>
      </c>
      <c r="AC714" s="34">
        <v>31592.593410478526</v>
      </c>
      <c r="AD714" s="34">
        <v>36730.135890891732</v>
      </c>
      <c r="AE714" s="34">
        <v>9511.4823211180665</v>
      </c>
      <c r="AF714" s="34">
        <v>16.522439516129033</v>
      </c>
      <c r="AG714" s="34">
        <v>25587.913772280273</v>
      </c>
      <c r="AH714" s="34">
        <v>46080.243762083926</v>
      </c>
      <c r="AI714" s="34">
        <v>7612.2894504282785</v>
      </c>
      <c r="AJ714" s="34">
        <v>-652.72535437011709</v>
      </c>
      <c r="AK714" s="34">
        <v>6011.7338525777577</v>
      </c>
      <c r="AL714" s="34">
        <v>21319.75914882639</v>
      </c>
      <c r="AM714" s="34">
        <v>15553.066997557764</v>
      </c>
      <c r="AN714" s="34">
        <v>11573.605385724621</v>
      </c>
      <c r="AO714" s="34">
        <v>52080.71414416701</v>
      </c>
      <c r="AP714" s="34">
        <v>717.27529144287041</v>
      </c>
      <c r="AQ714" s="34">
        <v>62278.354052078255</v>
      </c>
      <c r="AR714" s="34">
        <v>62477.634584612162</v>
      </c>
      <c r="AS714" s="34">
        <v>56083.848783085821</v>
      </c>
      <c r="AT714" s="34">
        <v>27783.551751350868</v>
      </c>
      <c r="AU714" s="34">
        <v>59094.472200786622</v>
      </c>
      <c r="AV714" s="34">
        <v>25290.454065605856</v>
      </c>
      <c r="AW714" s="34">
        <v>5242.100675779312</v>
      </c>
      <c r="AX714" s="34">
        <v>44070.254036582061</v>
      </c>
      <c r="AY714" s="34">
        <v>59980.921858096692</v>
      </c>
    </row>
    <row r="715" spans="1:51" x14ac:dyDescent="0.25">
      <c r="A715" s="32">
        <v>44438</v>
      </c>
      <c r="B715" s="33">
        <v>18</v>
      </c>
      <c r="C715" s="34">
        <v>38144.222281035574</v>
      </c>
      <c r="D715" s="34">
        <v>43137.130057457514</v>
      </c>
      <c r="E715" s="34">
        <v>18539.960806036393</v>
      </c>
      <c r="F715" s="34">
        <v>69854.609035069647</v>
      </c>
      <c r="G715" s="34">
        <v>33464.528285209904</v>
      </c>
      <c r="H715" s="34">
        <v>10621.249710123191</v>
      </c>
      <c r="I715" s="34">
        <v>35330.354321737563</v>
      </c>
      <c r="J715" s="34">
        <v>117.826410293579</v>
      </c>
      <c r="K715" s="34">
        <v>24321.163271524365</v>
      </c>
      <c r="L715" s="34">
        <v>2941.0933777639602</v>
      </c>
      <c r="M715" s="34">
        <v>43917.586739073195</v>
      </c>
      <c r="N715" s="34">
        <v>15278.703095249999</v>
      </c>
      <c r="O715" s="34">
        <v>53953.449091281378</v>
      </c>
      <c r="P715" s="34">
        <v>5384.4354919471434</v>
      </c>
      <c r="Q715" s="34">
        <v>33.899562835693359</v>
      </c>
      <c r="R715" s="34">
        <v>5592.5170684570321</v>
      </c>
      <c r="S715" s="34">
        <v>53065.026691260209</v>
      </c>
      <c r="T715" s="34">
        <v>17420.965715445829</v>
      </c>
      <c r="U715" s="34">
        <v>8846.4947055468911</v>
      </c>
      <c r="V715" s="34">
        <v>68128.954728127079</v>
      </c>
      <c r="W715" s="34">
        <v>4248.3105039999991</v>
      </c>
      <c r="X715" s="34">
        <v>7275.4455360219872</v>
      </c>
      <c r="Y715" s="34">
        <v>28249.988465142735</v>
      </c>
      <c r="Z715" s="34">
        <v>-172.81468039999996</v>
      </c>
      <c r="AA715" s="34">
        <v>26084.358014076395</v>
      </c>
      <c r="AB715" s="34">
        <v>24680.828256122997</v>
      </c>
      <c r="AC715" s="34">
        <v>29567.158848248506</v>
      </c>
      <c r="AD715" s="34">
        <v>36400.185724698749</v>
      </c>
      <c r="AE715" s="34">
        <v>8432.7546305554515</v>
      </c>
      <c r="AF715" s="34">
        <v>16.522439516129033</v>
      </c>
      <c r="AG715" s="34">
        <v>24802.299060510253</v>
      </c>
      <c r="AH715" s="34">
        <v>45783.034750176703</v>
      </c>
      <c r="AI715" s="34">
        <v>7177.7023216608723</v>
      </c>
      <c r="AJ715" s="34">
        <v>-691.40715880371101</v>
      </c>
      <c r="AK715" s="34">
        <v>3779.2697087748602</v>
      </c>
      <c r="AL715" s="34">
        <v>22243.395771437477</v>
      </c>
      <c r="AM715" s="34">
        <v>15402.197713679168</v>
      </c>
      <c r="AN715" s="34">
        <v>11720.06338447559</v>
      </c>
      <c r="AO715" s="34">
        <v>50342.885693630269</v>
      </c>
      <c r="AP715" s="34">
        <v>738.43947124481303</v>
      </c>
      <c r="AQ715" s="34">
        <v>59268.295162411756</v>
      </c>
      <c r="AR715" s="34">
        <v>59244.394761264077</v>
      </c>
      <c r="AS715" s="34">
        <v>55941.766390429562</v>
      </c>
      <c r="AT715" s="34">
        <v>26164.362158962744</v>
      </c>
      <c r="AU715" s="34">
        <v>57956.571767096313</v>
      </c>
      <c r="AV715" s="34">
        <v>24721.992362452776</v>
      </c>
      <c r="AW715" s="34">
        <v>4654.9458058959008</v>
      </c>
      <c r="AX715" s="34">
        <v>44383.424419101575</v>
      </c>
      <c r="AY715" s="34">
        <v>57591.31321542892</v>
      </c>
    </row>
    <row r="716" spans="1:51" x14ac:dyDescent="0.25">
      <c r="A716" s="32">
        <v>44438</v>
      </c>
      <c r="B716" s="33">
        <v>19</v>
      </c>
      <c r="C716" s="34">
        <v>40776.830069216783</v>
      </c>
      <c r="D716" s="34">
        <v>45124.110693537608</v>
      </c>
      <c r="E716" s="34">
        <v>20743.035000123789</v>
      </c>
      <c r="F716" s="34">
        <v>77147.849900644593</v>
      </c>
      <c r="G716" s="34">
        <v>35251.958658826035</v>
      </c>
      <c r="H716" s="34">
        <v>8736.49995460024</v>
      </c>
      <c r="I716" s="34">
        <v>34201.689010003669</v>
      </c>
      <c r="J716" s="34">
        <v>142.65365219116208</v>
      </c>
      <c r="K716" s="34">
        <v>25143.092325905323</v>
      </c>
      <c r="L716" s="34">
        <v>2630.3752441391844</v>
      </c>
      <c r="M716" s="34">
        <v>44353.512869084996</v>
      </c>
      <c r="N716" s="34">
        <v>18585.297683468751</v>
      </c>
      <c r="O716" s="34">
        <v>54382.191737182016</v>
      </c>
      <c r="P716" s="34">
        <v>7352.5188669252993</v>
      </c>
      <c r="Q716" s="34">
        <v>33.817060470581055</v>
      </c>
      <c r="R716" s="34">
        <v>6860.8921798437605</v>
      </c>
      <c r="S716" s="34">
        <v>58261.953135671829</v>
      </c>
      <c r="T716" s="34">
        <v>20073.117091452295</v>
      </c>
      <c r="U716" s="34">
        <v>10229.960383593771</v>
      </c>
      <c r="V716" s="34">
        <v>79823.69370548267</v>
      </c>
      <c r="W716" s="34">
        <v>4046.7295399999998</v>
      </c>
      <c r="X716" s="34">
        <v>8895.1138961886063</v>
      </c>
      <c r="Y716" s="34">
        <v>27317.961124567948</v>
      </c>
      <c r="Z716" s="34">
        <v>81.193870499999946</v>
      </c>
      <c r="AA716" s="34">
        <v>29299.629675965363</v>
      </c>
      <c r="AB716" s="34">
        <v>23442.690731388633</v>
      </c>
      <c r="AC716" s="34">
        <v>33663.340765417233</v>
      </c>
      <c r="AD716" s="34">
        <v>44175.281425964858</v>
      </c>
      <c r="AE716" s="34">
        <v>10550.587424802568</v>
      </c>
      <c r="AF716" s="34">
        <v>16.522439516129033</v>
      </c>
      <c r="AG716" s="34">
        <v>27013.007872705079</v>
      </c>
      <c r="AH716" s="34">
        <v>53930.176264665468</v>
      </c>
      <c r="AI716" s="34">
        <v>7909.2849870339551</v>
      </c>
      <c r="AJ716" s="34">
        <v>-746.52856515624967</v>
      </c>
      <c r="AK716" s="34">
        <v>3159.6983149412094</v>
      </c>
      <c r="AL716" s="34">
        <v>26313.095005771269</v>
      </c>
      <c r="AM716" s="34">
        <v>18192.151885122621</v>
      </c>
      <c r="AN716" s="34">
        <v>12900.960693665049</v>
      </c>
      <c r="AO716" s="34">
        <v>53945.688580974631</v>
      </c>
      <c r="AP716" s="34">
        <v>808.94762223959015</v>
      </c>
      <c r="AQ716" s="34">
        <v>57232.335138325805</v>
      </c>
      <c r="AR716" s="34">
        <v>60878.882628368854</v>
      </c>
      <c r="AS716" s="34">
        <v>63111.445144648307</v>
      </c>
      <c r="AT716" s="34">
        <v>26378.140536435458</v>
      </c>
      <c r="AU716" s="34">
        <v>64977.240007386412</v>
      </c>
      <c r="AV716" s="34">
        <v>31029.544514870129</v>
      </c>
      <c r="AW716" s="34">
        <v>4923.7258290683649</v>
      </c>
      <c r="AX716" s="34">
        <v>52521.694582226592</v>
      </c>
      <c r="AY716" s="34">
        <v>55703.917741624333</v>
      </c>
    </row>
    <row r="717" spans="1:51" x14ac:dyDescent="0.25">
      <c r="A717" s="32">
        <v>44438</v>
      </c>
      <c r="B717" s="33">
        <v>20</v>
      </c>
      <c r="C717" s="34">
        <v>43921.28241489199</v>
      </c>
      <c r="D717" s="34">
        <v>50124.45710713428</v>
      </c>
      <c r="E717" s="34">
        <v>23543.598082435921</v>
      </c>
      <c r="F717" s="34">
        <v>85386.352461374336</v>
      </c>
      <c r="G717" s="34">
        <v>41382.424402196062</v>
      </c>
      <c r="H717" s="34">
        <v>8539.158397844616</v>
      </c>
      <c r="I717" s="34">
        <v>34120.365501281012</v>
      </c>
      <c r="J717" s="34">
        <v>156.92583847045898</v>
      </c>
      <c r="K717" s="34">
        <v>27963.615801906679</v>
      </c>
      <c r="L717" s="34">
        <v>3246.734449580305</v>
      </c>
      <c r="M717" s="34">
        <v>45368.242276046061</v>
      </c>
      <c r="N717" s="34">
        <v>20252.018780437502</v>
      </c>
      <c r="O717" s="34">
        <v>58281.697717728894</v>
      </c>
      <c r="P717" s="34">
        <v>8832.1402071777447</v>
      </c>
      <c r="Q717" s="34">
        <v>33.638005256652818</v>
      </c>
      <c r="R717" s="34">
        <v>8605.3375104687475</v>
      </c>
      <c r="S717" s="34">
        <v>67873.201674016556</v>
      </c>
      <c r="T717" s="34">
        <v>22615.902901779908</v>
      </c>
      <c r="U717" s="34">
        <v>12311.232938749999</v>
      </c>
      <c r="V717" s="34">
        <v>94969.877632653923</v>
      </c>
      <c r="W717" s="34">
        <v>3999.8810100000001</v>
      </c>
      <c r="X717" s="34">
        <v>11536.413976513755</v>
      </c>
      <c r="Y717" s="34">
        <v>28502.46411409519</v>
      </c>
      <c r="Z717" s="34">
        <v>167.18665410000006</v>
      </c>
      <c r="AA717" s="34">
        <v>35048.688041610447</v>
      </c>
      <c r="AB717" s="34">
        <v>22255.170393232376</v>
      </c>
      <c r="AC717" s="34">
        <v>38345.258170584093</v>
      </c>
      <c r="AD717" s="34">
        <v>54460.257931650034</v>
      </c>
      <c r="AE717" s="34">
        <v>12561.080989312279</v>
      </c>
      <c r="AF717" s="34">
        <v>16.522439516129033</v>
      </c>
      <c r="AG717" s="34">
        <v>31571.784185671386</v>
      </c>
      <c r="AH717" s="34">
        <v>66218.093657691352</v>
      </c>
      <c r="AI717" s="34">
        <v>9784.0144042968914</v>
      </c>
      <c r="AJ717" s="34">
        <v>-708.53987874999984</v>
      </c>
      <c r="AK717" s="34">
        <v>3564.8118227499999</v>
      </c>
      <c r="AL717" s="34">
        <v>31721.800985209429</v>
      </c>
      <c r="AM717" s="34">
        <v>21112.017746647318</v>
      </c>
      <c r="AN717" s="34">
        <v>14409.93275474318</v>
      </c>
      <c r="AO717" s="34">
        <v>60541.867666353275</v>
      </c>
      <c r="AP717" s="34">
        <v>936.50352478027298</v>
      </c>
      <c r="AQ717" s="34">
        <v>55205.547891838505</v>
      </c>
      <c r="AR717" s="34">
        <v>67900.346476584527</v>
      </c>
      <c r="AS717" s="34">
        <v>74153.319069960795</v>
      </c>
      <c r="AT717" s="34">
        <v>26876.538175480982</v>
      </c>
      <c r="AU717" s="34">
        <v>72703.170699241091</v>
      </c>
      <c r="AV717" s="34">
        <v>38920.27212469589</v>
      </c>
      <c r="AW717" s="34">
        <v>6262.9755717832122</v>
      </c>
      <c r="AX717" s="34">
        <v>64240.296746718741</v>
      </c>
      <c r="AY717" s="34">
        <v>54033.255592624701</v>
      </c>
    </row>
    <row r="718" spans="1:51" x14ac:dyDescent="0.25">
      <c r="A718" s="32">
        <v>44438</v>
      </c>
      <c r="B718" s="33">
        <v>21</v>
      </c>
      <c r="C718" s="34">
        <v>41615.061068790164</v>
      </c>
      <c r="D718" s="34">
        <v>50481.340550534173</v>
      </c>
      <c r="E718" s="34">
        <v>24378.452174061851</v>
      </c>
      <c r="F718" s="34">
        <v>84650.396303245914</v>
      </c>
      <c r="G718" s="34">
        <v>42669.112698396006</v>
      </c>
      <c r="H718" s="34">
        <v>7506.8525086334375</v>
      </c>
      <c r="I718" s="34">
        <v>33260.738933920169</v>
      </c>
      <c r="J718" s="34">
        <v>160.72393035888669</v>
      </c>
      <c r="K718" s="34">
        <v>28588.435091018699</v>
      </c>
      <c r="L718" s="34">
        <v>2996.485886858562</v>
      </c>
      <c r="M718" s="34">
        <v>45637.702655122186</v>
      </c>
      <c r="N718" s="34">
        <v>19582.078465843748</v>
      </c>
      <c r="O718" s="34">
        <v>59219.613675349261</v>
      </c>
      <c r="P718" s="34">
        <v>9287.3599643417965</v>
      </c>
      <c r="Q718" s="34">
        <v>32.75236701965332</v>
      </c>
      <c r="R718" s="34">
        <v>8961.9727322265626</v>
      </c>
      <c r="S718" s="34">
        <v>69178.908466504348</v>
      </c>
      <c r="T718" s="34">
        <v>21498.151648866398</v>
      </c>
      <c r="U718" s="34">
        <v>12176.03339023439</v>
      </c>
      <c r="V718" s="34">
        <v>97415.963523055776</v>
      </c>
      <c r="W718" s="34">
        <v>4012.1758770000006</v>
      </c>
      <c r="X718" s="34">
        <v>12360.406352746377</v>
      </c>
      <c r="Y718" s="34">
        <v>27909.214789095455</v>
      </c>
      <c r="Z718" s="34">
        <v>189.92800689999996</v>
      </c>
      <c r="AA718" s="34">
        <v>35911.4771412423</v>
      </c>
      <c r="AB718" s="34">
        <v>20833.01020296674</v>
      </c>
      <c r="AC718" s="34">
        <v>37365.736411051337</v>
      </c>
      <c r="AD718" s="34">
        <v>56568.04298100539</v>
      </c>
      <c r="AE718" s="34">
        <v>12886.547656890467</v>
      </c>
      <c r="AF718" s="34">
        <v>16.522439516129033</v>
      </c>
      <c r="AG718" s="34">
        <v>32697.724839770508</v>
      </c>
      <c r="AH718" s="34">
        <v>68445.682195791931</v>
      </c>
      <c r="AI718" s="34">
        <v>10222.298876953129</v>
      </c>
      <c r="AJ718" s="34">
        <v>-661.25666535156176</v>
      </c>
      <c r="AK718" s="34">
        <v>3509.8383862968803</v>
      </c>
      <c r="AL718" s="34">
        <v>32508.575467526323</v>
      </c>
      <c r="AM718" s="34">
        <v>21568.741525214278</v>
      </c>
      <c r="AN718" s="34">
        <v>14137.353661060073</v>
      </c>
      <c r="AO718" s="34">
        <v>60406.339106916479</v>
      </c>
      <c r="AP718" s="34">
        <v>884.38540649414097</v>
      </c>
      <c r="AQ718" s="34">
        <v>51793.681873183705</v>
      </c>
      <c r="AR718" s="34">
        <v>68769.369621591337</v>
      </c>
      <c r="AS718" s="34">
        <v>75889.111161210792</v>
      </c>
      <c r="AT718" s="34">
        <v>25299.776198256903</v>
      </c>
      <c r="AU718" s="34">
        <v>73524.112232691652</v>
      </c>
      <c r="AV718" s="34">
        <v>40143.916157995322</v>
      </c>
      <c r="AW718" s="34">
        <v>6311.1809086367184</v>
      </c>
      <c r="AX718" s="34">
        <v>66103.331237070321</v>
      </c>
      <c r="AY718" s="34">
        <v>50291.289695147985</v>
      </c>
    </row>
    <row r="719" spans="1:51" x14ac:dyDescent="0.25">
      <c r="A719" s="32">
        <v>44438</v>
      </c>
      <c r="B719" s="33">
        <v>22</v>
      </c>
      <c r="C719" s="34">
        <v>39147.363886035615</v>
      </c>
      <c r="D719" s="34">
        <v>49223.235300141605</v>
      </c>
      <c r="E719" s="34">
        <v>23943.581962624281</v>
      </c>
      <c r="F719" s="34">
        <v>80641.163218874091</v>
      </c>
      <c r="G719" s="34">
        <v>41990.473367821796</v>
      </c>
      <c r="H719" s="34">
        <v>7780.0226338778393</v>
      </c>
      <c r="I719" s="34">
        <v>31619.520988663586</v>
      </c>
      <c r="J719" s="34">
        <v>162.8968315124512</v>
      </c>
      <c r="K719" s="34">
        <v>28112.321544780752</v>
      </c>
      <c r="L719" s="34">
        <v>2618.7510249319894</v>
      </c>
      <c r="M719" s="34">
        <v>45115.052223097795</v>
      </c>
      <c r="N719" s="34">
        <v>17991.359303124998</v>
      </c>
      <c r="O719" s="34">
        <v>57634.416076764304</v>
      </c>
      <c r="P719" s="34">
        <v>9044.5164757089933</v>
      </c>
      <c r="Q719" s="34">
        <v>32.939462661743171</v>
      </c>
      <c r="R719" s="34">
        <v>8877.4876988671895</v>
      </c>
      <c r="S719" s="34">
        <v>68687.734960806105</v>
      </c>
      <c r="T719" s="34">
        <v>19849.662885693793</v>
      </c>
      <c r="U719" s="34">
        <v>11402.08070015627</v>
      </c>
      <c r="V719" s="34">
        <v>95243.987742641853</v>
      </c>
      <c r="W719" s="34">
        <v>4056.6356849999997</v>
      </c>
      <c r="X719" s="34">
        <v>12064.728707375689</v>
      </c>
      <c r="Y719" s="34">
        <v>27786.922578291134</v>
      </c>
      <c r="Z719" s="34">
        <v>33.55701300000004</v>
      </c>
      <c r="AA719" s="34">
        <v>35021.575933910935</v>
      </c>
      <c r="AB719" s="34">
        <v>19905.118062263624</v>
      </c>
      <c r="AC719" s="34">
        <v>35234.092647908685</v>
      </c>
      <c r="AD719" s="34">
        <v>56067.384059111224</v>
      </c>
      <c r="AE719" s="34">
        <v>13156.071307089971</v>
      </c>
      <c r="AF719" s="34">
        <v>16.522439516129033</v>
      </c>
      <c r="AG719" s="34">
        <v>32055.621988955078</v>
      </c>
      <c r="AH719" s="34">
        <v>66858.48583647699</v>
      </c>
      <c r="AI719" s="34">
        <v>10138.077587890641</v>
      </c>
      <c r="AJ719" s="34">
        <v>-640.6533622460928</v>
      </c>
      <c r="AK719" s="34">
        <v>3477.1152541874999</v>
      </c>
      <c r="AL719" s="34">
        <v>32071.356593692708</v>
      </c>
      <c r="AM719" s="34">
        <v>20993.673437662725</v>
      </c>
      <c r="AN719" s="34">
        <v>13857.002982362315</v>
      </c>
      <c r="AO719" s="34">
        <v>58935.446066659977</v>
      </c>
      <c r="AP719" s="34">
        <v>896.79756164550793</v>
      </c>
      <c r="AQ719" s="34">
        <v>49569.371641011094</v>
      </c>
      <c r="AR719" s="34">
        <v>68001.638113573019</v>
      </c>
      <c r="AS719" s="34">
        <v>74954.997846210797</v>
      </c>
      <c r="AT719" s="34">
        <v>24208.011546502537</v>
      </c>
      <c r="AU719" s="34">
        <v>70971.53642770031</v>
      </c>
      <c r="AV719" s="34">
        <v>39375.100802888272</v>
      </c>
      <c r="AW719" s="34">
        <v>6050.9890441347698</v>
      </c>
      <c r="AX719" s="34">
        <v>65554.231419375006</v>
      </c>
      <c r="AY719" s="34">
        <v>47615.662531306247</v>
      </c>
    </row>
    <row r="720" spans="1:51" x14ac:dyDescent="0.25">
      <c r="A720" s="32">
        <v>44438</v>
      </c>
      <c r="B720" s="33">
        <v>23</v>
      </c>
      <c r="C720" s="34">
        <v>34843.746338475088</v>
      </c>
      <c r="D720" s="34">
        <v>45867.221450051751</v>
      </c>
      <c r="E720" s="34">
        <v>22189.740355500628</v>
      </c>
      <c r="F720" s="34">
        <v>72103.510148683054</v>
      </c>
      <c r="G720" s="34">
        <v>37806.343457929681</v>
      </c>
      <c r="H720" s="34">
        <v>8033.3526333016443</v>
      </c>
      <c r="I720" s="34">
        <v>28933.331002687017</v>
      </c>
      <c r="J720" s="34">
        <v>144.53952789306641</v>
      </c>
      <c r="K720" s="34">
        <v>25974.687082434255</v>
      </c>
      <c r="L720" s="34">
        <v>2038.8602224503297</v>
      </c>
      <c r="M720" s="34">
        <v>43982.323983473689</v>
      </c>
      <c r="N720" s="34">
        <v>16205.52193946875</v>
      </c>
      <c r="O720" s="34">
        <v>52733.782360938363</v>
      </c>
      <c r="P720" s="34">
        <v>8587.7680798711044</v>
      </c>
      <c r="Q720" s="34">
        <v>32.081639766693115</v>
      </c>
      <c r="R720" s="34">
        <v>8227.3568261132859</v>
      </c>
      <c r="S720" s="34">
        <v>64312.080891896803</v>
      </c>
      <c r="T720" s="34">
        <v>17748.73845111662</v>
      </c>
      <c r="U720" s="34">
        <v>10072.11558007814</v>
      </c>
      <c r="V720" s="34">
        <v>87865.324389858652</v>
      </c>
      <c r="W720" s="34">
        <v>3939.574251</v>
      </c>
      <c r="X720" s="34">
        <v>10973.292093910099</v>
      </c>
      <c r="Y720" s="34">
        <v>26280.088499144884</v>
      </c>
      <c r="Z720" s="34">
        <v>0.17051490000008585</v>
      </c>
      <c r="AA720" s="34">
        <v>31584.774560456401</v>
      </c>
      <c r="AB720" s="34">
        <v>18472.516104388626</v>
      </c>
      <c r="AC720" s="34">
        <v>32261.854464021839</v>
      </c>
      <c r="AD720" s="34">
        <v>51745.329511399796</v>
      </c>
      <c r="AE720" s="34">
        <v>12119.785994241221</v>
      </c>
      <c r="AF720" s="34">
        <v>16.522439516129033</v>
      </c>
      <c r="AG720" s="34">
        <v>29202.885818627929</v>
      </c>
      <c r="AH720" s="34">
        <v>62659.294667475035</v>
      </c>
      <c r="AI720" s="34">
        <v>9353.2108886718797</v>
      </c>
      <c r="AJ720" s="34">
        <v>-639.2109626025391</v>
      </c>
      <c r="AK720" s="34">
        <v>3312.7707997968801</v>
      </c>
      <c r="AL720" s="34">
        <v>29576.445754490749</v>
      </c>
      <c r="AM720" s="34">
        <v>18894.638877778758</v>
      </c>
      <c r="AN720" s="34">
        <v>13149.569385764653</v>
      </c>
      <c r="AO720" s="34">
        <v>55249.784592546515</v>
      </c>
      <c r="AP720" s="34">
        <v>898.11883544921898</v>
      </c>
      <c r="AQ720" s="34">
        <v>46656.055023042121</v>
      </c>
      <c r="AR720" s="34">
        <v>63514.223555877739</v>
      </c>
      <c r="AS720" s="34">
        <v>69256.186335663937</v>
      </c>
      <c r="AT720" s="34">
        <v>23118.589863532383</v>
      </c>
      <c r="AU720" s="34">
        <v>64600.030437044399</v>
      </c>
      <c r="AV720" s="34">
        <v>35370.865677898648</v>
      </c>
      <c r="AW720" s="34">
        <v>6826.5173948925785</v>
      </c>
      <c r="AX720" s="34">
        <v>61039.045630429689</v>
      </c>
      <c r="AY720" s="34">
        <v>43523.9657307905</v>
      </c>
    </row>
    <row r="721" spans="1:51" x14ac:dyDescent="0.25">
      <c r="A721" s="32">
        <v>44438</v>
      </c>
      <c r="B721" s="33">
        <v>24</v>
      </c>
      <c r="C721" s="34">
        <v>30229.404386619848</v>
      </c>
      <c r="D721" s="34">
        <v>40175.694714904777</v>
      </c>
      <c r="E721" s="34">
        <v>19573.606862030978</v>
      </c>
      <c r="F721" s="34">
        <v>61465.081483802067</v>
      </c>
      <c r="G721" s="34">
        <v>32372.73997338333</v>
      </c>
      <c r="H721" s="34">
        <v>8139.759729841935</v>
      </c>
      <c r="I721" s="34">
        <v>25332.579931989636</v>
      </c>
      <c r="J721" s="34">
        <v>123.192684173584</v>
      </c>
      <c r="K721" s="34">
        <v>22476.899013538376</v>
      </c>
      <c r="L721" s="34">
        <v>687.69263299964814</v>
      </c>
      <c r="M721" s="34">
        <v>41617.525594563165</v>
      </c>
      <c r="N721" s="34">
        <v>14361.820987671881</v>
      </c>
      <c r="O721" s="34">
        <v>45764.072794016982</v>
      </c>
      <c r="P721" s="34">
        <v>7529.5151974746213</v>
      </c>
      <c r="Q721" s="34">
        <v>32.448246955871582</v>
      </c>
      <c r="R721" s="34">
        <v>6969.9481665625044</v>
      </c>
      <c r="S721" s="34">
        <v>55551.878372570631</v>
      </c>
      <c r="T721" s="34">
        <v>15013.571351713845</v>
      </c>
      <c r="U721" s="34">
        <v>8672.7474058593798</v>
      </c>
      <c r="V721" s="34">
        <v>75932.333554465455</v>
      </c>
      <c r="W721" s="34">
        <v>3701.5613469999998</v>
      </c>
      <c r="X721" s="34">
        <v>9359.8973948519342</v>
      </c>
      <c r="Y721" s="34">
        <v>24587.039851465164</v>
      </c>
      <c r="Z721" s="34">
        <v>31.174274299999979</v>
      </c>
      <c r="AA721" s="34">
        <v>26736.925785120089</v>
      </c>
      <c r="AB721" s="34">
        <v>16680.286306185491</v>
      </c>
      <c r="AC721" s="34">
        <v>28425.18579110071</v>
      </c>
      <c r="AD721" s="34">
        <v>43873.93492611574</v>
      </c>
      <c r="AE721" s="34">
        <v>10683.948669325211</v>
      </c>
      <c r="AF721" s="34">
        <v>16.522439516129033</v>
      </c>
      <c r="AG721" s="34">
        <v>24716.481683654783</v>
      </c>
      <c r="AH721" s="34">
        <v>50040.095279694287</v>
      </c>
      <c r="AI721" s="34">
        <v>7868.5309570312602</v>
      </c>
      <c r="AJ721" s="34">
        <v>-663.16014597656203</v>
      </c>
      <c r="AK721" s="34">
        <v>3094.2301565703201</v>
      </c>
      <c r="AL721" s="34">
        <v>25102.522148471471</v>
      </c>
      <c r="AM721" s="34">
        <v>15292.692438784636</v>
      </c>
      <c r="AN721" s="34">
        <v>12016.222285591808</v>
      </c>
      <c r="AO721" s="34">
        <v>48625.642118610427</v>
      </c>
      <c r="AP721" s="34">
        <v>858.6723327636721</v>
      </c>
      <c r="AQ721" s="34">
        <v>42265.466925513072</v>
      </c>
      <c r="AR721" s="34">
        <v>55775.754379355894</v>
      </c>
      <c r="AS721" s="34">
        <v>59233.778107148319</v>
      </c>
      <c r="AT721" s="34">
        <v>22154.055466932114</v>
      </c>
      <c r="AU721" s="34">
        <v>55292.844290277462</v>
      </c>
      <c r="AV721" s="34">
        <v>22590.326462469624</v>
      </c>
      <c r="AW721" s="34">
        <v>17611.185852789062</v>
      </c>
      <c r="AX721" s="34">
        <v>52123.629301816436</v>
      </c>
      <c r="AY721" s="34">
        <v>38445.288702781574</v>
      </c>
    </row>
    <row r="722" spans="1:51" s="30" customFormat="1" x14ac:dyDescent="0.25">
      <c r="A722" s="32">
        <v>44408</v>
      </c>
      <c r="B722" s="33">
        <v>1</v>
      </c>
      <c r="C722" s="34">
        <v>26061.242936884213</v>
      </c>
      <c r="D722" s="34">
        <v>33879.021140589364</v>
      </c>
      <c r="E722" s="34">
        <v>16405.175704488174</v>
      </c>
      <c r="F722" s="34">
        <v>51798.563417467471</v>
      </c>
      <c r="G722" s="34">
        <v>25905.502960489714</v>
      </c>
      <c r="H722" s="34">
        <v>7682.555098575338</v>
      </c>
      <c r="I722" s="34">
        <v>21608.063172498183</v>
      </c>
      <c r="J722" s="34">
        <v>100.4716796875</v>
      </c>
      <c r="K722" s="34">
        <v>18842.609582824723</v>
      </c>
      <c r="L722" s="34">
        <v>102.96679434607897</v>
      </c>
      <c r="M722" s="34">
        <v>39069.512780449833</v>
      </c>
      <c r="N722" s="34">
        <v>12967.267992687499</v>
      </c>
      <c r="O722" s="34">
        <v>38625.133441918108</v>
      </c>
      <c r="P722" s="34">
        <v>6562.8529526718812</v>
      </c>
      <c r="Q722" s="34">
        <v>31.37559175491333</v>
      </c>
      <c r="R722" s="34">
        <v>5508.7483204492237</v>
      </c>
      <c r="S722" s="34">
        <v>45468.659837141568</v>
      </c>
      <c r="T722" s="34">
        <v>12999.275645750708</v>
      </c>
      <c r="U722" s="34">
        <v>7508.9704893359503</v>
      </c>
      <c r="V722" s="34">
        <v>61329.752009482298</v>
      </c>
      <c r="W722" s="34">
        <v>3239.1969430000004</v>
      </c>
      <c r="X722" s="34">
        <v>7773.6951650923365</v>
      </c>
      <c r="Y722" s="34">
        <v>22551.613276648444</v>
      </c>
      <c r="Z722" s="34">
        <v>-32.96996890000004</v>
      </c>
      <c r="AA722" s="34">
        <v>20520.565977280177</v>
      </c>
      <c r="AB722" s="34">
        <v>14928.811886216745</v>
      </c>
      <c r="AC722" s="34">
        <v>23716.177038372742</v>
      </c>
      <c r="AD722" s="34">
        <v>34743.624808356217</v>
      </c>
      <c r="AE722" s="34">
        <v>9417.2556255340733</v>
      </c>
      <c r="AF722" s="34">
        <v>16.522439516129033</v>
      </c>
      <c r="AG722" s="34">
        <v>19663.76716055908</v>
      </c>
      <c r="AH722" s="34">
        <v>38499.52763617329</v>
      </c>
      <c r="AI722" s="34">
        <v>6221.01464843751</v>
      </c>
      <c r="AJ722" s="34">
        <v>-639.53746850097616</v>
      </c>
      <c r="AK722" s="34">
        <v>2895.2745322929732</v>
      </c>
      <c r="AL722" s="34">
        <v>19853.421875748696</v>
      </c>
      <c r="AM722" s="34">
        <v>12116.666944738659</v>
      </c>
      <c r="AN722" s="34">
        <v>10128.530299633811</v>
      </c>
      <c r="AO722" s="34">
        <v>41141.489051918077</v>
      </c>
      <c r="AP722" s="34">
        <v>779.62092590332009</v>
      </c>
      <c r="AQ722" s="34">
        <v>37526.892919966936</v>
      </c>
      <c r="AR722" s="34">
        <v>46475.104914587748</v>
      </c>
      <c r="AS722" s="34">
        <v>47435.612925117057</v>
      </c>
      <c r="AT722" s="34">
        <v>20483.107079050296</v>
      </c>
      <c r="AU722" s="34">
        <v>45320.249876270449</v>
      </c>
      <c r="AV722" s="34">
        <v>16569.37189807168</v>
      </c>
      <c r="AW722" s="34">
        <v>14905.664138905275</v>
      </c>
      <c r="AX722" s="34">
        <v>41936.520676933607</v>
      </c>
      <c r="AY722" s="34">
        <v>33736.667678196041</v>
      </c>
    </row>
    <row r="723" spans="1:51" x14ac:dyDescent="0.25">
      <c r="A723" s="32">
        <v>44408</v>
      </c>
      <c r="B723" s="33">
        <v>2</v>
      </c>
      <c r="C723" s="34">
        <v>23599.890664175244</v>
      </c>
      <c r="D723" s="34">
        <v>28951.655062707036</v>
      </c>
      <c r="E723" s="34">
        <v>14177.697461084865</v>
      </c>
      <c r="F723" s="34">
        <v>45845.950425807816</v>
      </c>
      <c r="G723" s="34">
        <v>21739.54774638038</v>
      </c>
      <c r="H723" s="34">
        <v>8062.0795318768569</v>
      </c>
      <c r="I723" s="34">
        <v>18970.442906648317</v>
      </c>
      <c r="J723" s="34">
        <v>89.620765686035114</v>
      </c>
      <c r="K723" s="34">
        <v>16009.821875784623</v>
      </c>
      <c r="L723" s="34">
        <v>-230.08048278083564</v>
      </c>
      <c r="M723" s="34">
        <v>36909.082104983565</v>
      </c>
      <c r="N723" s="34">
        <v>11800.52361446875</v>
      </c>
      <c r="O723" s="34">
        <v>33552.696781771869</v>
      </c>
      <c r="P723" s="34">
        <v>5699.6340855781309</v>
      </c>
      <c r="Q723" s="34">
        <v>30.97551155090332</v>
      </c>
      <c r="R723" s="34">
        <v>4551.2470532226571</v>
      </c>
      <c r="S723" s="34">
        <v>37185.02214594651</v>
      </c>
      <c r="T723" s="34">
        <v>11773.842458221559</v>
      </c>
      <c r="U723" s="34">
        <v>6855.826122734381</v>
      </c>
      <c r="V723" s="34">
        <v>51894.377208782964</v>
      </c>
      <c r="W723" s="34">
        <v>2963.2558610000001</v>
      </c>
      <c r="X723" s="34">
        <v>7105.0464784701981</v>
      </c>
      <c r="Y723" s="34">
        <v>20624.694071314745</v>
      </c>
      <c r="Z723" s="34">
        <v>-2.3573860999999283</v>
      </c>
      <c r="AA723" s="34">
        <v>15979.086484408243</v>
      </c>
      <c r="AB723" s="34">
        <v>13593.457949435502</v>
      </c>
      <c r="AC723" s="34">
        <v>21440.42165985535</v>
      </c>
      <c r="AD723" s="34">
        <v>28424.72565545229</v>
      </c>
      <c r="AE723" s="34">
        <v>7662.8642400891076</v>
      </c>
      <c r="AF723" s="34">
        <v>16.522439516129033</v>
      </c>
      <c r="AG723" s="34">
        <v>16078.151053630372</v>
      </c>
      <c r="AH723" s="34">
        <v>31078.567848407663</v>
      </c>
      <c r="AI723" s="34">
        <v>5013.7382080078196</v>
      </c>
      <c r="AJ723" s="34">
        <v>-603.71989703613303</v>
      </c>
      <c r="AK723" s="34">
        <v>2676.2161321210938</v>
      </c>
      <c r="AL723" s="34">
        <v>16096.926980614411</v>
      </c>
      <c r="AM723" s="34">
        <v>9592.1264276117381</v>
      </c>
      <c r="AN723" s="34">
        <v>8862.8987510986426</v>
      </c>
      <c r="AO723" s="34">
        <v>35304.56089162259</v>
      </c>
      <c r="AP723" s="34">
        <v>714.75592041015602</v>
      </c>
      <c r="AQ723" s="34">
        <v>34006.547781727189</v>
      </c>
      <c r="AR723" s="34">
        <v>39634.353701272637</v>
      </c>
      <c r="AS723" s="34">
        <v>38695.134381523305</v>
      </c>
      <c r="AT723" s="34">
        <v>18772.450022435529</v>
      </c>
      <c r="AU723" s="34">
        <v>38746.605945476149</v>
      </c>
      <c r="AV723" s="34">
        <v>16346.833301937884</v>
      </c>
      <c r="AW723" s="34">
        <v>8421.6877586777446</v>
      </c>
      <c r="AX723" s="34">
        <v>34014.714884726585</v>
      </c>
      <c r="AY723" s="34">
        <v>30691.142693485326</v>
      </c>
    </row>
    <row r="724" spans="1:51" x14ac:dyDescent="0.25">
      <c r="A724" s="32">
        <v>44408</v>
      </c>
      <c r="B724" s="33">
        <v>3</v>
      </c>
      <c r="C724" s="34">
        <v>22480.589424977334</v>
      </c>
      <c r="D724" s="34">
        <v>26235.297688346676</v>
      </c>
      <c r="E724" s="34">
        <v>12495.725206192021</v>
      </c>
      <c r="F724" s="34">
        <v>42903.062786522161</v>
      </c>
      <c r="G724" s="34">
        <v>19702.213838828651</v>
      </c>
      <c r="H724" s="34">
        <v>7974.6136885055057</v>
      </c>
      <c r="I724" s="34">
        <v>17429.194779948135</v>
      </c>
      <c r="J724" s="34">
        <v>80.89502143859869</v>
      </c>
      <c r="K724" s="34">
        <v>14418.516376457233</v>
      </c>
      <c r="L724" s="34">
        <v>-269.21208783084955</v>
      </c>
      <c r="M724" s="34">
        <v>34858.638107983817</v>
      </c>
      <c r="N724" s="34">
        <v>10951.140909843751</v>
      </c>
      <c r="O724" s="34">
        <v>29033.416463350244</v>
      </c>
      <c r="P724" s="34">
        <v>5223.4519437382933</v>
      </c>
      <c r="Q724" s="34">
        <v>30.726868152618408</v>
      </c>
      <c r="R724" s="34">
        <v>4377.8904158398436</v>
      </c>
      <c r="S724" s="34">
        <v>33063.73160238206</v>
      </c>
      <c r="T724" s="34">
        <v>11290.290863007023</v>
      </c>
      <c r="U724" s="34">
        <v>6678.9593761328206</v>
      </c>
      <c r="V724" s="34">
        <v>46918.976213515882</v>
      </c>
      <c r="W724" s="34">
        <v>2945.4012619999999</v>
      </c>
      <c r="X724" s="34">
        <v>7331.2470552958257</v>
      </c>
      <c r="Y724" s="34">
        <v>18845.422614864725</v>
      </c>
      <c r="Z724" s="34">
        <v>43.24207849999992</v>
      </c>
      <c r="AA724" s="34">
        <v>13375.266433493431</v>
      </c>
      <c r="AB724" s="34">
        <v>14870.386859099544</v>
      </c>
      <c r="AC724" s="34">
        <v>20023.898830103873</v>
      </c>
      <c r="AD724" s="34">
        <v>24802.969390437516</v>
      </c>
      <c r="AE724" s="34">
        <v>6397.8542420010181</v>
      </c>
      <c r="AF724" s="34">
        <v>16.522439516129033</v>
      </c>
      <c r="AG724" s="34">
        <v>14078.927533500977</v>
      </c>
      <c r="AH724" s="34">
        <v>27579.170731299258</v>
      </c>
      <c r="AI724" s="34">
        <v>4393.0199951171899</v>
      </c>
      <c r="AJ724" s="34">
        <v>-638.13396327148394</v>
      </c>
      <c r="AK724" s="34">
        <v>2508.3750698515632</v>
      </c>
      <c r="AL724" s="34">
        <v>9532.480857150209</v>
      </c>
      <c r="AM724" s="34">
        <v>7674.4921165777505</v>
      </c>
      <c r="AN724" s="34">
        <v>8833.2946906289162</v>
      </c>
      <c r="AO724" s="34">
        <v>31564.086342920353</v>
      </c>
      <c r="AP724" s="34">
        <v>679.60742187500102</v>
      </c>
      <c r="AQ724" s="34">
        <v>32089.664616614409</v>
      </c>
      <c r="AR724" s="34">
        <v>35995.048630906153</v>
      </c>
      <c r="AS724" s="34">
        <v>37484.647824218628</v>
      </c>
      <c r="AT724" s="34">
        <v>18141.25114783593</v>
      </c>
      <c r="AU724" s="34">
        <v>35302.377867692892</v>
      </c>
      <c r="AV724" s="34">
        <v>12032.42542985635</v>
      </c>
      <c r="AW724" s="34">
        <v>9754.8320464150383</v>
      </c>
      <c r="AX724" s="34">
        <v>29278.95456388672</v>
      </c>
      <c r="AY724" s="34">
        <v>29236.87715478356</v>
      </c>
    </row>
    <row r="725" spans="1:51" x14ac:dyDescent="0.25">
      <c r="A725" s="32">
        <v>44408</v>
      </c>
      <c r="B725" s="33">
        <v>4</v>
      </c>
      <c r="C725" s="34">
        <v>22030.464330049581</v>
      </c>
      <c r="D725" s="34">
        <v>24658.433382600098</v>
      </c>
      <c r="E725" s="34">
        <v>11825.740104412487</v>
      </c>
      <c r="F725" s="34">
        <v>41213.757121528884</v>
      </c>
      <c r="G725" s="34">
        <v>18255.323426165061</v>
      </c>
      <c r="H725" s="34">
        <v>7832.0319567794413</v>
      </c>
      <c r="I725" s="34">
        <v>16898.10363470314</v>
      </c>
      <c r="J725" s="34">
        <v>81.296152114868093</v>
      </c>
      <c r="K725" s="34">
        <v>13785.202633171097</v>
      </c>
      <c r="L725" s="34">
        <v>-518.15379458190978</v>
      </c>
      <c r="M725" s="34">
        <v>34791.356098003373</v>
      </c>
      <c r="N725" s="34">
        <v>11008.234909171881</v>
      </c>
      <c r="O725" s="34">
        <v>27627.484404608062</v>
      </c>
      <c r="P725" s="34">
        <v>5037.079759501953</v>
      </c>
      <c r="Q725" s="34">
        <v>30.793249607086171</v>
      </c>
      <c r="R725" s="34">
        <v>4127.4031704101571</v>
      </c>
      <c r="S725" s="34">
        <v>30484.245482463855</v>
      </c>
      <c r="T725" s="34">
        <v>11113.024384987641</v>
      </c>
      <c r="U725" s="34">
        <v>6625.1788756640699</v>
      </c>
      <c r="V725" s="34">
        <v>44791.368476341078</v>
      </c>
      <c r="W725" s="34">
        <v>2825.0770959999995</v>
      </c>
      <c r="X725" s="34">
        <v>6753.4006878232576</v>
      </c>
      <c r="Y725" s="34">
        <v>18283.288852334194</v>
      </c>
      <c r="Z725" s="34">
        <v>-5.2757790000000711</v>
      </c>
      <c r="AA725" s="34">
        <v>11873.225824130033</v>
      </c>
      <c r="AB725" s="34">
        <v>14693.435953693306</v>
      </c>
      <c r="AC725" s="34">
        <v>19509.266988253719</v>
      </c>
      <c r="AD725" s="34">
        <v>23404.50723016249</v>
      </c>
      <c r="AE725" s="34">
        <v>6437.4751550101482</v>
      </c>
      <c r="AF725" s="34">
        <v>16.522439516129033</v>
      </c>
      <c r="AG725" s="34">
        <v>13089.675232316895</v>
      </c>
      <c r="AH725" s="34">
        <v>25595.741610469671</v>
      </c>
      <c r="AI725" s="34">
        <v>4056.2291259765698</v>
      </c>
      <c r="AJ725" s="34">
        <v>-660.79997610351518</v>
      </c>
      <c r="AK725" s="34">
        <v>2524.4026773515639</v>
      </c>
      <c r="AL725" s="34">
        <v>7482.5032039541093</v>
      </c>
      <c r="AM725" s="34">
        <v>6649.7113686731736</v>
      </c>
      <c r="AN725" s="34">
        <v>8463.9589380585985</v>
      </c>
      <c r="AO725" s="34">
        <v>29764.901190942812</v>
      </c>
      <c r="AP725" s="34">
        <v>675.25227355957099</v>
      </c>
      <c r="AQ725" s="34">
        <v>31116.958211946436</v>
      </c>
      <c r="AR725" s="34">
        <v>34146.0043634947</v>
      </c>
      <c r="AS725" s="34">
        <v>36088.910897538939</v>
      </c>
      <c r="AT725" s="34">
        <v>18063.350446014636</v>
      </c>
      <c r="AU725" s="34">
        <v>34140.914410517507</v>
      </c>
      <c r="AV725" s="34">
        <v>11209.630037118066</v>
      </c>
      <c r="AW725" s="34">
        <v>6791.3003546875043</v>
      </c>
      <c r="AX725" s="34">
        <v>26808.653586767607</v>
      </c>
      <c r="AY725" s="34">
        <v>28630.686093862889</v>
      </c>
    </row>
    <row r="726" spans="1:51" x14ac:dyDescent="0.25">
      <c r="A726" s="32">
        <v>44408</v>
      </c>
      <c r="B726" s="33">
        <v>5</v>
      </c>
      <c r="C726" s="34">
        <v>21934.392688137224</v>
      </c>
      <c r="D726" s="34">
        <v>24248.315511037592</v>
      </c>
      <c r="E726" s="34">
        <v>11064.844614229942</v>
      </c>
      <c r="F726" s="34">
        <v>40673.525122935134</v>
      </c>
      <c r="G726" s="34">
        <v>18078.103697645998</v>
      </c>
      <c r="H726" s="34">
        <v>7489.58626611</v>
      </c>
      <c r="I726" s="34">
        <v>16680.397500121588</v>
      </c>
      <c r="J726" s="34">
        <v>78.701377868652401</v>
      </c>
      <c r="K726" s="34">
        <v>13236.004555206313</v>
      </c>
      <c r="L726" s="34">
        <v>-380.55813466040672</v>
      </c>
      <c r="M726" s="34">
        <v>34703.115902257872</v>
      </c>
      <c r="N726" s="34">
        <v>11009.624328890641</v>
      </c>
      <c r="O726" s="34">
        <v>27152.403021065329</v>
      </c>
      <c r="P726" s="34">
        <v>4946.0180996230401</v>
      </c>
      <c r="Q726" s="34">
        <v>30.864809036254883</v>
      </c>
      <c r="R726" s="34">
        <v>4074.9633276464847</v>
      </c>
      <c r="S726" s="34">
        <v>29557.651983579581</v>
      </c>
      <c r="T726" s="34">
        <v>11107.01409360045</v>
      </c>
      <c r="U726" s="34">
        <v>6534.7925111718805</v>
      </c>
      <c r="V726" s="34">
        <v>43727.927216664466</v>
      </c>
      <c r="W726" s="34">
        <v>2930.7365419999996</v>
      </c>
      <c r="X726" s="34">
        <v>6332.7203027523683</v>
      </c>
      <c r="Y726" s="34">
        <v>18664.519783768024</v>
      </c>
      <c r="Z726" s="34">
        <v>1.2778525000000087</v>
      </c>
      <c r="AA726" s="34">
        <v>11374.043478385785</v>
      </c>
      <c r="AB726" s="34">
        <v>14657.780841622995</v>
      </c>
      <c r="AC726" s="34">
        <v>19458.928468101978</v>
      </c>
      <c r="AD726" s="34">
        <v>22986.325391985491</v>
      </c>
      <c r="AE726" s="34">
        <v>6996.7408951153575</v>
      </c>
      <c r="AF726" s="34">
        <v>16.522439516129033</v>
      </c>
      <c r="AG726" s="34">
        <v>12713.848848395995</v>
      </c>
      <c r="AH726" s="34">
        <v>25085.948036597605</v>
      </c>
      <c r="AI726" s="34">
        <v>3880.65812988281</v>
      </c>
      <c r="AJ726" s="34">
        <v>-631.70287686523466</v>
      </c>
      <c r="AK726" s="34">
        <v>2695.8556776796877</v>
      </c>
      <c r="AL726" s="34">
        <v>9871.5741124347787</v>
      </c>
      <c r="AM726" s="34">
        <v>6526.9937675799156</v>
      </c>
      <c r="AN726" s="34">
        <v>8364.2797280312589</v>
      </c>
      <c r="AO726" s="34">
        <v>28865.932081102441</v>
      </c>
      <c r="AP726" s="34">
        <v>633.00407409667901</v>
      </c>
      <c r="AQ726" s="34">
        <v>30738.049053342918</v>
      </c>
      <c r="AR726" s="34">
        <v>33342.40877345133</v>
      </c>
      <c r="AS726" s="34">
        <v>32404.69982796863</v>
      </c>
      <c r="AT726" s="34">
        <v>17520.585081972415</v>
      </c>
      <c r="AU726" s="34">
        <v>33733.771357991398</v>
      </c>
      <c r="AV726" s="34">
        <v>13396.628208878312</v>
      </c>
      <c r="AW726" s="34">
        <v>3221.3468161650435</v>
      </c>
      <c r="AX726" s="34">
        <v>26188.152370644555</v>
      </c>
      <c r="AY726" s="34">
        <v>28527.6831939771</v>
      </c>
    </row>
    <row r="727" spans="1:51" x14ac:dyDescent="0.25">
      <c r="A727" s="32">
        <v>44408</v>
      </c>
      <c r="B727" s="33">
        <v>6</v>
      </c>
      <c r="C727" s="34">
        <v>22594.048113632016</v>
      </c>
      <c r="D727" s="34">
        <v>25460.326717700689</v>
      </c>
      <c r="E727" s="34">
        <v>11554.245194588331</v>
      </c>
      <c r="F727" s="34">
        <v>41856.548187242021</v>
      </c>
      <c r="G727" s="34">
        <v>18703.225705751942</v>
      </c>
      <c r="H727" s="34">
        <v>7666.9952872537997</v>
      </c>
      <c r="I727" s="34">
        <v>17497.87818321657</v>
      </c>
      <c r="J727" s="34">
        <v>82.004615783691307</v>
      </c>
      <c r="K727" s="34">
        <v>13900.986342315682</v>
      </c>
      <c r="L727" s="34">
        <v>-383.57509726013814</v>
      </c>
      <c r="M727" s="34">
        <v>34944.806746193448</v>
      </c>
      <c r="N727" s="34">
        <v>11329.77742009376</v>
      </c>
      <c r="O727" s="34">
        <v>28330.912000122968</v>
      </c>
      <c r="P727" s="34">
        <v>5174.4343886562592</v>
      </c>
      <c r="Q727" s="34">
        <v>31.282783508300781</v>
      </c>
      <c r="R727" s="34">
        <v>4207.4177993554704</v>
      </c>
      <c r="S727" s="34">
        <v>30400.746191958475</v>
      </c>
      <c r="T727" s="34">
        <v>11458.676410694707</v>
      </c>
      <c r="U727" s="34">
        <v>6694.2664825781303</v>
      </c>
      <c r="V727" s="34">
        <v>43486.925771272239</v>
      </c>
      <c r="W727" s="34">
        <v>2713.1335139999992</v>
      </c>
      <c r="X727" s="34">
        <v>6270.5090307020509</v>
      </c>
      <c r="Y727" s="34">
        <v>19200.96580779356</v>
      </c>
      <c r="Z727" s="34">
        <v>51.70884979999996</v>
      </c>
      <c r="AA727" s="34">
        <v>12260.151612628197</v>
      </c>
      <c r="AB727" s="34">
        <v>15044.246103865173</v>
      </c>
      <c r="AC727" s="34">
        <v>19766.976639490596</v>
      </c>
      <c r="AD727" s="34">
        <v>24099.94167105202</v>
      </c>
      <c r="AE727" s="34">
        <v>7354.6402601024402</v>
      </c>
      <c r="AF727" s="34">
        <v>16.522439516129033</v>
      </c>
      <c r="AG727" s="34">
        <v>13021.684337529297</v>
      </c>
      <c r="AH727" s="34">
        <v>26365.17322642816</v>
      </c>
      <c r="AI727" s="34">
        <v>4053.9863037109399</v>
      </c>
      <c r="AJ727" s="34">
        <v>-657.22058600585899</v>
      </c>
      <c r="AK727" s="34">
        <v>2719.4809056914073</v>
      </c>
      <c r="AL727" s="34">
        <v>12614.984778859342</v>
      </c>
      <c r="AM727" s="34">
        <v>7329.7829907031028</v>
      </c>
      <c r="AN727" s="34">
        <v>7917.0377158203228</v>
      </c>
      <c r="AO727" s="34">
        <v>29677.111883119636</v>
      </c>
      <c r="AP727" s="34">
        <v>616.89747619629009</v>
      </c>
      <c r="AQ727" s="34">
        <v>31246.739374452278</v>
      </c>
      <c r="AR727" s="34">
        <v>33767.226721827479</v>
      </c>
      <c r="AS727" s="34">
        <v>31126.878603788937</v>
      </c>
      <c r="AT727" s="34">
        <v>17360.310236551464</v>
      </c>
      <c r="AU727" s="34">
        <v>34722.671135560697</v>
      </c>
      <c r="AV727" s="34">
        <v>14849.029816186187</v>
      </c>
      <c r="AW727" s="34">
        <v>2701.6525727216867</v>
      </c>
      <c r="AX727" s="34">
        <v>27103.568707363302</v>
      </c>
      <c r="AY727" s="34">
        <v>29195.518109356981</v>
      </c>
    </row>
    <row r="728" spans="1:51" x14ac:dyDescent="0.25">
      <c r="A728" s="32">
        <v>44408</v>
      </c>
      <c r="B728" s="33">
        <v>7</v>
      </c>
      <c r="C728" s="34">
        <v>26359.489919758787</v>
      </c>
      <c r="D728" s="34">
        <v>29217.336432093743</v>
      </c>
      <c r="E728" s="34">
        <v>14131.57842929531</v>
      </c>
      <c r="F728" s="34">
        <v>49490.591495665598</v>
      </c>
      <c r="G728" s="34">
        <v>23761.48352923142</v>
      </c>
      <c r="H728" s="34">
        <v>7921.9944142368331</v>
      </c>
      <c r="I728" s="34">
        <v>20616.338009640505</v>
      </c>
      <c r="J728" s="34">
        <v>95.125097274780288</v>
      </c>
      <c r="K728" s="34">
        <v>16012.236989259671</v>
      </c>
      <c r="L728" s="34">
        <v>290.93539962576517</v>
      </c>
      <c r="M728" s="34">
        <v>34533.873310342475</v>
      </c>
      <c r="N728" s="34">
        <v>14080.477410218751</v>
      </c>
      <c r="O728" s="34">
        <v>33281.433726868054</v>
      </c>
      <c r="P728" s="34">
        <v>5670.9348489394579</v>
      </c>
      <c r="Q728" s="34">
        <v>32.11995792388916</v>
      </c>
      <c r="R728" s="34">
        <v>4890.6178046093755</v>
      </c>
      <c r="S728" s="34">
        <v>35025.14011878708</v>
      </c>
      <c r="T728" s="34">
        <v>13333.420449852727</v>
      </c>
      <c r="U728" s="34">
        <v>8060.2427733984496</v>
      </c>
      <c r="V728" s="34">
        <v>51130.387566719975</v>
      </c>
      <c r="W728" s="34">
        <v>2975.6803949999999</v>
      </c>
      <c r="X728" s="34">
        <v>6660.8965210395072</v>
      </c>
      <c r="Y728" s="34">
        <v>21417.419351092463</v>
      </c>
      <c r="Z728" s="34">
        <v>177.4319916</v>
      </c>
      <c r="AA728" s="34">
        <v>15784.677145813461</v>
      </c>
      <c r="AB728" s="34">
        <v>17329.990522748005</v>
      </c>
      <c r="AC728" s="34">
        <v>22988.589156095211</v>
      </c>
      <c r="AD728" s="34">
        <v>28489.079181413224</v>
      </c>
      <c r="AE728" s="34">
        <v>7984.8306365295593</v>
      </c>
      <c r="AF728" s="34">
        <v>16.522439516129033</v>
      </c>
      <c r="AG728" s="34">
        <v>15739.887481149903</v>
      </c>
      <c r="AH728" s="34">
        <v>31414.961544604921</v>
      </c>
      <c r="AI728" s="34">
        <v>4661.5564453125107</v>
      </c>
      <c r="AJ728" s="34">
        <v>-632.14778926757799</v>
      </c>
      <c r="AK728" s="34">
        <v>2712.3294913515629</v>
      </c>
      <c r="AL728" s="34">
        <v>14331.918839760528</v>
      </c>
      <c r="AM728" s="34">
        <v>8547.7130176032315</v>
      </c>
      <c r="AN728" s="34">
        <v>8862.3258623867296</v>
      </c>
      <c r="AO728" s="34">
        <v>34046.748950742774</v>
      </c>
      <c r="AP728" s="34">
        <v>648.242431640625</v>
      </c>
      <c r="AQ728" s="34">
        <v>35239.693731371968</v>
      </c>
      <c r="AR728" s="34">
        <v>38863.813201861376</v>
      </c>
      <c r="AS728" s="34">
        <v>36528.694987070194</v>
      </c>
      <c r="AT728" s="34">
        <v>18687.963055673921</v>
      </c>
      <c r="AU728" s="34">
        <v>42154.594159241038</v>
      </c>
      <c r="AV728" s="34">
        <v>16933.663462520035</v>
      </c>
      <c r="AW728" s="34">
        <v>2563.839422031841</v>
      </c>
      <c r="AX728" s="34">
        <v>31252.32258629884</v>
      </c>
      <c r="AY728" s="34">
        <v>33418.180937607904</v>
      </c>
    </row>
    <row r="729" spans="1:51" x14ac:dyDescent="0.25">
      <c r="A729" s="32">
        <v>44408</v>
      </c>
      <c r="B729" s="33">
        <v>8</v>
      </c>
      <c r="C729" s="34">
        <v>33367.610762892313</v>
      </c>
      <c r="D729" s="34">
        <v>34847.884994094231</v>
      </c>
      <c r="E729" s="34">
        <v>18642.127145135877</v>
      </c>
      <c r="F729" s="34">
        <v>63212.399969461003</v>
      </c>
      <c r="G729" s="34">
        <v>29781.674470275357</v>
      </c>
      <c r="H729" s="34">
        <v>8831.414600999633</v>
      </c>
      <c r="I729" s="34">
        <v>27192.562020088371</v>
      </c>
      <c r="J729" s="34">
        <v>101.89022254943839</v>
      </c>
      <c r="K729" s="34">
        <v>19080.737250194725</v>
      </c>
      <c r="L729" s="34">
        <v>2268.6731879322324</v>
      </c>
      <c r="M729" s="34">
        <v>38872.967216467841</v>
      </c>
      <c r="N729" s="34">
        <v>15820.952999937501</v>
      </c>
      <c r="O729" s="34">
        <v>41038.756105868786</v>
      </c>
      <c r="P729" s="34">
        <v>5900.3715837540449</v>
      </c>
      <c r="Q729" s="34">
        <v>32.44426345825196</v>
      </c>
      <c r="R729" s="34">
        <v>5525.4187954492245</v>
      </c>
      <c r="S729" s="34">
        <v>40509.757246831512</v>
      </c>
      <c r="T729" s="34">
        <v>15813.308377969644</v>
      </c>
      <c r="U729" s="34">
        <v>9218.5543500000113</v>
      </c>
      <c r="V729" s="34">
        <v>62151.011695554815</v>
      </c>
      <c r="W729" s="34">
        <v>3735.3213260000002</v>
      </c>
      <c r="X729" s="34">
        <v>9034.7056790976494</v>
      </c>
      <c r="Y729" s="34">
        <v>24036.054284327518</v>
      </c>
      <c r="Z729" s="34">
        <v>170.53071889999998</v>
      </c>
      <c r="AA729" s="34">
        <v>20043.317979690164</v>
      </c>
      <c r="AB729" s="34">
        <v>21784.861493607375</v>
      </c>
      <c r="AC729" s="34">
        <v>28365.61695633678</v>
      </c>
      <c r="AD729" s="34">
        <v>33935.585209889054</v>
      </c>
      <c r="AE729" s="34">
        <v>10372.289424235616</v>
      </c>
      <c r="AF729" s="34">
        <v>16.522439516129033</v>
      </c>
      <c r="AG729" s="34">
        <v>19575.848099902345</v>
      </c>
      <c r="AH729" s="34">
        <v>34598.552434048281</v>
      </c>
      <c r="AI729" s="34">
        <v>4940.4735693549483</v>
      </c>
      <c r="AJ729" s="34">
        <v>-635.60070666992203</v>
      </c>
      <c r="AK729" s="34">
        <v>3068.0338894603206</v>
      </c>
      <c r="AL729" s="34">
        <v>15889.670187014272</v>
      </c>
      <c r="AM729" s="34">
        <v>12519.699353585971</v>
      </c>
      <c r="AN729" s="34">
        <v>9542.9541398828169</v>
      </c>
      <c r="AO729" s="34">
        <v>40294.823388532684</v>
      </c>
      <c r="AP729" s="34">
        <v>661.69430107667006</v>
      </c>
      <c r="AQ729" s="34">
        <v>44641.190179075566</v>
      </c>
      <c r="AR729" s="34">
        <v>47634.101542884375</v>
      </c>
      <c r="AS729" s="34">
        <v>42115.475782460817</v>
      </c>
      <c r="AT729" s="34">
        <v>21835.661570938013</v>
      </c>
      <c r="AU729" s="34">
        <v>51524.607717478772</v>
      </c>
      <c r="AV729" s="34">
        <v>18006.058083394735</v>
      </c>
      <c r="AW729" s="34">
        <v>2714.3042426328579</v>
      </c>
      <c r="AX729" s="34">
        <v>35694.794641425789</v>
      </c>
      <c r="AY729" s="34">
        <v>44010.969102267227</v>
      </c>
    </row>
    <row r="730" spans="1:51" x14ac:dyDescent="0.25">
      <c r="A730" s="32">
        <v>44408</v>
      </c>
      <c r="B730" s="33">
        <v>9</v>
      </c>
      <c r="C730" s="34">
        <v>39596.606312805583</v>
      </c>
      <c r="D730" s="34">
        <v>42171.100797533203</v>
      </c>
      <c r="E730" s="34">
        <v>21222.140566378916</v>
      </c>
      <c r="F730" s="34">
        <v>73161.740798217113</v>
      </c>
      <c r="G730" s="34">
        <v>37973.471644709149</v>
      </c>
      <c r="H730" s="34">
        <v>11209.989782578303</v>
      </c>
      <c r="I730" s="34">
        <v>33347.506561586662</v>
      </c>
      <c r="J730" s="34">
        <v>113.3924102783203</v>
      </c>
      <c r="K730" s="34">
        <v>23234.377594392114</v>
      </c>
      <c r="L730" s="34">
        <v>3986.583342258215</v>
      </c>
      <c r="M730" s="34">
        <v>46901.52290061213</v>
      </c>
      <c r="N730" s="34">
        <v>16943.2713591875</v>
      </c>
      <c r="O730" s="34">
        <v>50294.283326196906</v>
      </c>
      <c r="P730" s="34">
        <v>6825.1704614574883</v>
      </c>
      <c r="Q730" s="34">
        <v>33.470487594604492</v>
      </c>
      <c r="R730" s="34">
        <v>6344.5011355078177</v>
      </c>
      <c r="S730" s="34">
        <v>48873.672330290974</v>
      </c>
      <c r="T730" s="34">
        <v>16798.007332816298</v>
      </c>
      <c r="U730" s="34">
        <v>9583.9452145312607</v>
      </c>
      <c r="V730" s="34">
        <v>70357.995682012814</v>
      </c>
      <c r="W730" s="34">
        <v>4587.3743139999997</v>
      </c>
      <c r="X730" s="34">
        <v>11206.548262521959</v>
      </c>
      <c r="Y730" s="34">
        <v>29502.856205202843</v>
      </c>
      <c r="Z730" s="34">
        <v>57.026056199999914</v>
      </c>
      <c r="AA730" s="34">
        <v>24805.772401549973</v>
      </c>
      <c r="AB730" s="34">
        <v>28003.276720576112</v>
      </c>
      <c r="AC730" s="34">
        <v>32168.014151692139</v>
      </c>
      <c r="AD730" s="34">
        <v>37866.687458790053</v>
      </c>
      <c r="AE730" s="34">
        <v>10504.868562901387</v>
      </c>
      <c r="AF730" s="34">
        <v>16.522439516129033</v>
      </c>
      <c r="AG730" s="34">
        <v>23239.371290517578</v>
      </c>
      <c r="AH730" s="34">
        <v>39416.430148102976</v>
      </c>
      <c r="AI730" s="34">
        <v>5987.215684966829</v>
      </c>
      <c r="AJ730" s="34">
        <v>-625.737938144532</v>
      </c>
      <c r="AK730" s="34">
        <v>3924.2369565448303</v>
      </c>
      <c r="AL730" s="34">
        <v>17665.007184853312</v>
      </c>
      <c r="AM730" s="34">
        <v>16042.030432384538</v>
      </c>
      <c r="AN730" s="34">
        <v>9994.1490926367242</v>
      </c>
      <c r="AO730" s="34">
        <v>48363.170243391098</v>
      </c>
      <c r="AP730" s="34">
        <v>783.94308090210006</v>
      </c>
      <c r="AQ730" s="34">
        <v>56226.480082799921</v>
      </c>
      <c r="AR730" s="34">
        <v>59923.940968757117</v>
      </c>
      <c r="AS730" s="34">
        <v>50137.686544882687</v>
      </c>
      <c r="AT730" s="34">
        <v>27285.240820866813</v>
      </c>
      <c r="AU730" s="34">
        <v>60777.599911388665</v>
      </c>
      <c r="AV730" s="34">
        <v>21559.177594916029</v>
      </c>
      <c r="AW730" s="34">
        <v>3024.6193042037867</v>
      </c>
      <c r="AX730" s="34">
        <v>41030.127390019552</v>
      </c>
      <c r="AY730" s="34">
        <v>56669.440049302852</v>
      </c>
    </row>
    <row r="731" spans="1:51" x14ac:dyDescent="0.25">
      <c r="A731" s="32">
        <v>44408</v>
      </c>
      <c r="B731" s="33">
        <v>10</v>
      </c>
      <c r="C731" s="34">
        <v>44575.074979520999</v>
      </c>
      <c r="D731" s="34">
        <v>47758.115302582039</v>
      </c>
      <c r="E731" s="34">
        <v>24023.497975814957</v>
      </c>
      <c r="F731" s="34">
        <v>82437.986813315743</v>
      </c>
      <c r="G731" s="34">
        <v>44764.623521602793</v>
      </c>
      <c r="H731" s="34">
        <v>12115.493266263218</v>
      </c>
      <c r="I731" s="34">
        <v>38078.319965842289</v>
      </c>
      <c r="J731" s="34">
        <v>127.2349529266358</v>
      </c>
      <c r="K731" s="34">
        <v>26337.612119504422</v>
      </c>
      <c r="L731" s="34">
        <v>5337.8388890502083</v>
      </c>
      <c r="M731" s="34">
        <v>51611.86579041904</v>
      </c>
      <c r="N731" s="34">
        <v>18401.258807062499</v>
      </c>
      <c r="O731" s="34">
        <v>57545.579648936895</v>
      </c>
      <c r="P731" s="34">
        <v>7490.0384596023141</v>
      </c>
      <c r="Q731" s="34">
        <v>34.160958290100098</v>
      </c>
      <c r="R731" s="34">
        <v>7107.733328789066</v>
      </c>
      <c r="S731" s="34">
        <v>55590.259513118115</v>
      </c>
      <c r="T731" s="34">
        <v>20532.058072486081</v>
      </c>
      <c r="U731" s="34">
        <v>10269.95821242188</v>
      </c>
      <c r="V731" s="34">
        <v>77961.403017620731</v>
      </c>
      <c r="W731" s="34">
        <v>5498.3617960000001</v>
      </c>
      <c r="X731" s="34">
        <v>12634.321485842545</v>
      </c>
      <c r="Y731" s="34">
        <v>33348.227699167728</v>
      </c>
      <c r="Z731" s="34">
        <v>-218.40416229999971</v>
      </c>
      <c r="AA731" s="34">
        <v>29499.410880540814</v>
      </c>
      <c r="AB731" s="34">
        <v>31970.479444529235</v>
      </c>
      <c r="AC731" s="34">
        <v>36368.577303209706</v>
      </c>
      <c r="AD731" s="34">
        <v>42553.337736520887</v>
      </c>
      <c r="AE731" s="34">
        <v>11061.020698742925</v>
      </c>
      <c r="AF731" s="34">
        <v>16.522439516129033</v>
      </c>
      <c r="AG731" s="34">
        <v>25699.578511694337</v>
      </c>
      <c r="AH731" s="34">
        <v>44740.056747177689</v>
      </c>
      <c r="AI731" s="34">
        <v>7151.0595746141016</v>
      </c>
      <c r="AJ731" s="34">
        <v>-597.66854463867185</v>
      </c>
      <c r="AK731" s="34">
        <v>4482.9946071873483</v>
      </c>
      <c r="AL731" s="34">
        <v>19874.717931504314</v>
      </c>
      <c r="AM731" s="34">
        <v>17106.929819695928</v>
      </c>
      <c r="AN731" s="34">
        <v>10762.222061140636</v>
      </c>
      <c r="AO731" s="34">
        <v>54947.061659101535</v>
      </c>
      <c r="AP731" s="34">
        <v>843.73043441772415</v>
      </c>
      <c r="AQ731" s="34">
        <v>65630.91959576479</v>
      </c>
      <c r="AR731" s="34">
        <v>68916.472816458408</v>
      </c>
      <c r="AS731" s="34">
        <v>55328.061652617063</v>
      </c>
      <c r="AT731" s="34">
        <v>29613.476609924895</v>
      </c>
      <c r="AU731" s="34">
        <v>67803.601840240226</v>
      </c>
      <c r="AV731" s="34">
        <v>24637.449300577471</v>
      </c>
      <c r="AW731" s="34">
        <v>3864.7088122108075</v>
      </c>
      <c r="AX731" s="34">
        <v>46705.879890996119</v>
      </c>
      <c r="AY731" s="34">
        <v>67408.020373341205</v>
      </c>
    </row>
    <row r="732" spans="1:51" x14ac:dyDescent="0.25">
      <c r="A732" s="32">
        <v>44408</v>
      </c>
      <c r="B732" s="33">
        <v>11</v>
      </c>
      <c r="C732" s="34">
        <v>46278.288895485428</v>
      </c>
      <c r="D732" s="34">
        <v>50481.903819103507</v>
      </c>
      <c r="E732" s="34">
        <v>23963.193420067393</v>
      </c>
      <c r="F732" s="34">
        <v>83146.906345006413</v>
      </c>
      <c r="G732" s="34">
        <v>45814.732295822861</v>
      </c>
      <c r="H732" s="34">
        <v>12057.2522279114</v>
      </c>
      <c r="I732" s="34">
        <v>40818.759803589113</v>
      </c>
      <c r="J732" s="34">
        <v>105.93952178955081</v>
      </c>
      <c r="K732" s="34">
        <v>27912.717768012713</v>
      </c>
      <c r="L732" s="34">
        <v>5689.2914146279172</v>
      </c>
      <c r="M732" s="34">
        <v>52711.328549069905</v>
      </c>
      <c r="N732" s="34">
        <v>15102.29449165625</v>
      </c>
      <c r="O732" s="34">
        <v>59566.256656254038</v>
      </c>
      <c r="P732" s="34">
        <v>8195.3152760273133</v>
      </c>
      <c r="Q732" s="34">
        <v>33.683686256408699</v>
      </c>
      <c r="R732" s="34">
        <v>7305.8141766601539</v>
      </c>
      <c r="S732" s="34">
        <v>59222.178315068799</v>
      </c>
      <c r="T732" s="34">
        <v>20151.637827661252</v>
      </c>
      <c r="U732" s="34">
        <v>10554.183910781259</v>
      </c>
      <c r="V732" s="34">
        <v>80152.184262666269</v>
      </c>
      <c r="W732" s="34">
        <v>5320.6081979999999</v>
      </c>
      <c r="X732" s="34">
        <v>13702.611637565173</v>
      </c>
      <c r="Y732" s="34">
        <v>33955.249012209097</v>
      </c>
      <c r="Z732" s="34">
        <v>-266.49981760000003</v>
      </c>
      <c r="AA732" s="34">
        <v>30619.534399453038</v>
      </c>
      <c r="AB732" s="34">
        <v>33559.064261279236</v>
      </c>
      <c r="AC732" s="34">
        <v>37337.288876687249</v>
      </c>
      <c r="AD732" s="34">
        <v>43300.35459812171</v>
      </c>
      <c r="AE732" s="34">
        <v>11650.678604559216</v>
      </c>
      <c r="AF732" s="34">
        <v>16.522439516129033</v>
      </c>
      <c r="AG732" s="34">
        <v>26447.681808085938</v>
      </c>
      <c r="AH732" s="34">
        <v>46984.02732797018</v>
      </c>
      <c r="AI732" s="34">
        <v>7606.7478618210253</v>
      </c>
      <c r="AJ732" s="34">
        <v>-603.03067860839894</v>
      </c>
      <c r="AK732" s="34">
        <v>4688.4053902078085</v>
      </c>
      <c r="AL732" s="34">
        <v>21373.06122134348</v>
      </c>
      <c r="AM732" s="34">
        <v>18373.29269874316</v>
      </c>
      <c r="AN732" s="34">
        <v>11247.800720390636</v>
      </c>
      <c r="AO732" s="34">
        <v>57589.840554594106</v>
      </c>
      <c r="AP732" s="34">
        <v>776.46860027313198</v>
      </c>
      <c r="AQ732" s="34">
        <v>70960.305031571916</v>
      </c>
      <c r="AR732" s="34">
        <v>71726.585434153327</v>
      </c>
      <c r="AS732" s="34">
        <v>58514.451847070195</v>
      </c>
      <c r="AT732" s="34">
        <v>30877.590179266102</v>
      </c>
      <c r="AU732" s="34">
        <v>69597.613453280763</v>
      </c>
      <c r="AV732" s="34">
        <v>24947.862668445508</v>
      </c>
      <c r="AW732" s="34">
        <v>4567.1456794029573</v>
      </c>
      <c r="AX732" s="34">
        <v>49030.669877402353</v>
      </c>
      <c r="AY732" s="34">
        <v>71068.701918868261</v>
      </c>
    </row>
    <row r="733" spans="1:51" x14ac:dyDescent="0.25">
      <c r="A733" s="32">
        <v>44408</v>
      </c>
      <c r="B733" s="33">
        <v>12</v>
      </c>
      <c r="C733" s="34">
        <v>45944.971396559078</v>
      </c>
      <c r="D733" s="34">
        <v>50735.481808608391</v>
      </c>
      <c r="E733" s="34">
        <v>22464.419581224629</v>
      </c>
      <c r="F733" s="34">
        <v>81326.895771520081</v>
      </c>
      <c r="G733" s="34">
        <v>46117.632005819702</v>
      </c>
      <c r="H733" s="34">
        <v>12011.453926806176</v>
      </c>
      <c r="I733" s="34">
        <v>41627.821901169686</v>
      </c>
      <c r="J733" s="34">
        <v>121.07560348510739</v>
      </c>
      <c r="K733" s="34">
        <v>28159.607087426775</v>
      </c>
      <c r="L733" s="34">
        <v>4775.9831225472253</v>
      </c>
      <c r="M733" s="34">
        <v>52838.126893004657</v>
      </c>
      <c r="N733" s="34">
        <v>19747.35978678125</v>
      </c>
      <c r="O733" s="34">
        <v>60980.773256842673</v>
      </c>
      <c r="P733" s="34">
        <v>6042.9475576174755</v>
      </c>
      <c r="Q733" s="34">
        <v>33.750365257263184</v>
      </c>
      <c r="R733" s="34">
        <v>6989.0588402929825</v>
      </c>
      <c r="S733" s="34">
        <v>58310.143406714305</v>
      </c>
      <c r="T733" s="34">
        <v>20305.19817237333</v>
      </c>
      <c r="U733" s="34">
        <v>10883.286601796881</v>
      </c>
      <c r="V733" s="34">
        <v>77513.060212974742</v>
      </c>
      <c r="W733" s="34">
        <v>5082.3282630000003</v>
      </c>
      <c r="X733" s="34">
        <v>12781.268483229433</v>
      </c>
      <c r="Y733" s="34">
        <v>33029.857055748871</v>
      </c>
      <c r="Z733" s="34">
        <v>-239.03918699999991</v>
      </c>
      <c r="AA733" s="34">
        <v>31182.403695770656</v>
      </c>
      <c r="AB733" s="34">
        <v>34072.13410987299</v>
      </c>
      <c r="AC733" s="34">
        <v>36585.971544582259</v>
      </c>
      <c r="AD733" s="34">
        <v>41010.570406585568</v>
      </c>
      <c r="AE733" s="34">
        <v>11139.817741395289</v>
      </c>
      <c r="AF733" s="34">
        <v>16.522439516129033</v>
      </c>
      <c r="AG733" s="34">
        <v>26592.912341367188</v>
      </c>
      <c r="AH733" s="34">
        <v>47668.694494495561</v>
      </c>
      <c r="AI733" s="34">
        <v>7510.0903341533385</v>
      </c>
      <c r="AJ733" s="34">
        <v>-485.43700581054702</v>
      </c>
      <c r="AK733" s="34">
        <v>6234.8000786238936</v>
      </c>
      <c r="AL733" s="34">
        <v>22198.924733119315</v>
      </c>
      <c r="AM733" s="34">
        <v>18098.804982730737</v>
      </c>
      <c r="AN733" s="34">
        <v>11571.68946112501</v>
      </c>
      <c r="AO733" s="34">
        <v>57714.591072172218</v>
      </c>
      <c r="AP733" s="34">
        <v>757.86043548583882</v>
      </c>
      <c r="AQ733" s="34">
        <v>71938.326023361456</v>
      </c>
      <c r="AR733" s="34">
        <v>71541.565186807275</v>
      </c>
      <c r="AS733" s="34">
        <v>59917.580569179576</v>
      </c>
      <c r="AT733" s="34">
        <v>29852.705807205057</v>
      </c>
      <c r="AU733" s="34">
        <v>68526.973321771977</v>
      </c>
      <c r="AV733" s="34">
        <v>24001.094674439362</v>
      </c>
      <c r="AW733" s="34">
        <v>4537.5765989355514</v>
      </c>
      <c r="AX733" s="34">
        <v>47956.197174746121</v>
      </c>
      <c r="AY733" s="34">
        <v>70074.867370977197</v>
      </c>
    </row>
    <row r="734" spans="1:51" x14ac:dyDescent="0.25">
      <c r="A734" s="32">
        <v>44408</v>
      </c>
      <c r="B734" s="33">
        <v>13</v>
      </c>
      <c r="C734" s="34">
        <v>45010.506522129879</v>
      </c>
      <c r="D734" s="34">
        <v>49243.274410258782</v>
      </c>
      <c r="E734" s="34">
        <v>21852.497025992216</v>
      </c>
      <c r="F734" s="34">
        <v>80998.036928803282</v>
      </c>
      <c r="G734" s="34">
        <v>42618.344949690079</v>
      </c>
      <c r="H734" s="34">
        <v>11701.542448886868</v>
      </c>
      <c r="I734" s="34">
        <v>41206.707444164058</v>
      </c>
      <c r="J734" s="34">
        <v>108.141637802124</v>
      </c>
      <c r="K734" s="34">
        <v>27464.624568952651</v>
      </c>
      <c r="L734" s="34">
        <v>4288.1837717542594</v>
      </c>
      <c r="M734" s="34">
        <v>49675.032479358735</v>
      </c>
      <c r="N734" s="34">
        <v>19610.027584437499</v>
      </c>
      <c r="O734" s="34">
        <v>60505.065263839002</v>
      </c>
      <c r="P734" s="34">
        <v>4793.565764121121</v>
      </c>
      <c r="Q734" s="34">
        <v>33.640649795532234</v>
      </c>
      <c r="R734" s="34">
        <v>6808.6646979492234</v>
      </c>
      <c r="S734" s="34">
        <v>57033.837623613719</v>
      </c>
      <c r="T734" s="34">
        <v>20600.931691706519</v>
      </c>
      <c r="U734" s="34">
        <v>11239.834749609381</v>
      </c>
      <c r="V734" s="34">
        <v>76165.893939825313</v>
      </c>
      <c r="W734" s="34">
        <v>4828.2068909999998</v>
      </c>
      <c r="X734" s="34">
        <v>12426.713747868624</v>
      </c>
      <c r="Y734" s="34">
        <v>31148.38641900674</v>
      </c>
      <c r="Z734" s="34">
        <v>-76.114481100000035</v>
      </c>
      <c r="AA734" s="34">
        <v>29762.987002318139</v>
      </c>
      <c r="AB734" s="34">
        <v>33780.863682872987</v>
      </c>
      <c r="AC734" s="34">
        <v>35978.510243090073</v>
      </c>
      <c r="AD734" s="34">
        <v>40026.967811181523</v>
      </c>
      <c r="AE734" s="34">
        <v>10413.041341883061</v>
      </c>
      <c r="AF734" s="34">
        <v>16.522439516129033</v>
      </c>
      <c r="AG734" s="34">
        <v>26077.987788549806</v>
      </c>
      <c r="AH734" s="34">
        <v>46274.332423495071</v>
      </c>
      <c r="AI734" s="34">
        <v>7271.2274055721755</v>
      </c>
      <c r="AJ734" s="34">
        <v>-407.2315374707033</v>
      </c>
      <c r="AK734" s="34">
        <v>6470.2661991808991</v>
      </c>
      <c r="AL734" s="34">
        <v>21864.47326091411</v>
      </c>
      <c r="AM734" s="34">
        <v>16810.313170656129</v>
      </c>
      <c r="AN734" s="34">
        <v>11226.495918125014</v>
      </c>
      <c r="AO734" s="34">
        <v>56321.155931181005</v>
      </c>
      <c r="AP734" s="34">
        <v>771.98143768310513</v>
      </c>
      <c r="AQ734" s="34">
        <v>70312.929446575785</v>
      </c>
      <c r="AR734" s="34">
        <v>68822.853482623759</v>
      </c>
      <c r="AS734" s="34">
        <v>58983.736798554557</v>
      </c>
      <c r="AT734" s="34">
        <v>28749.222333516831</v>
      </c>
      <c r="AU734" s="34">
        <v>67440.835056879398</v>
      </c>
      <c r="AV734" s="34">
        <v>22415.114892982314</v>
      </c>
      <c r="AW734" s="34">
        <v>5034.6357123105527</v>
      </c>
      <c r="AX734" s="34">
        <v>46472.696896484384</v>
      </c>
      <c r="AY734" s="34">
        <v>68469.602380051103</v>
      </c>
    </row>
    <row r="735" spans="1:51" x14ac:dyDescent="0.25">
      <c r="A735" s="32">
        <v>44408</v>
      </c>
      <c r="B735" s="33">
        <v>14</v>
      </c>
      <c r="C735" s="34">
        <v>44040.310715718639</v>
      </c>
      <c r="D735" s="34">
        <v>47151.107282331068</v>
      </c>
      <c r="E735" s="34">
        <v>21192.724892488546</v>
      </c>
      <c r="F735" s="34">
        <v>80114.089906736161</v>
      </c>
      <c r="G735" s="34">
        <v>38928.443096315503</v>
      </c>
      <c r="H735" s="34">
        <v>10875.446460002207</v>
      </c>
      <c r="I735" s="34">
        <v>40461.920391665764</v>
      </c>
      <c r="J735" s="34">
        <v>102.75346946716309</v>
      </c>
      <c r="K735" s="34">
        <v>26480.127871867688</v>
      </c>
      <c r="L735" s="34">
        <v>3673.1893580175497</v>
      </c>
      <c r="M735" s="34">
        <v>47959.227806308307</v>
      </c>
      <c r="N735" s="34">
        <v>18740.757202687499</v>
      </c>
      <c r="O735" s="34">
        <v>58399.273216666392</v>
      </c>
      <c r="P735" s="34">
        <v>4527.2618641950703</v>
      </c>
      <c r="Q735" s="34">
        <v>32.636111259460435</v>
      </c>
      <c r="R735" s="34">
        <v>6744.3317208007938</v>
      </c>
      <c r="S735" s="34">
        <v>55281.999618970163</v>
      </c>
      <c r="T735" s="34">
        <v>20306.622278445411</v>
      </c>
      <c r="U735" s="34">
        <v>11092.041530468759</v>
      </c>
      <c r="V735" s="34">
        <v>76232.574720139644</v>
      </c>
      <c r="W735" s="34">
        <v>4322.1196989999999</v>
      </c>
      <c r="X735" s="34">
        <v>10800.336872590258</v>
      </c>
      <c r="Y735" s="34">
        <v>31142.855360599497</v>
      </c>
      <c r="Z735" s="34">
        <v>-35.145329099999984</v>
      </c>
      <c r="AA735" s="34">
        <v>28906.497527595744</v>
      </c>
      <c r="AB735" s="34">
        <v>33176.608454654241</v>
      </c>
      <c r="AC735" s="34">
        <v>35494.947473652821</v>
      </c>
      <c r="AD735" s="34">
        <v>39707.020654681037</v>
      </c>
      <c r="AE735" s="34">
        <v>11034.847835814042</v>
      </c>
      <c r="AF735" s="34">
        <v>16.522439516129033</v>
      </c>
      <c r="AG735" s="34">
        <v>25657.738542768555</v>
      </c>
      <c r="AH735" s="34">
        <v>44728.305822201117</v>
      </c>
      <c r="AI735" s="34">
        <v>6726.9136962766443</v>
      </c>
      <c r="AJ735" s="34">
        <v>-400.25336065917998</v>
      </c>
      <c r="AK735" s="34">
        <v>6710.8284863790795</v>
      </c>
      <c r="AL735" s="34">
        <v>21917.179440047399</v>
      </c>
      <c r="AM735" s="34">
        <v>16190.989398185802</v>
      </c>
      <c r="AN735" s="34">
        <v>11471.373794734385</v>
      </c>
      <c r="AO735" s="34">
        <v>54649.024510206276</v>
      </c>
      <c r="AP735" s="34">
        <v>803.42764282226585</v>
      </c>
      <c r="AQ735" s="34">
        <v>68646.791261894658</v>
      </c>
      <c r="AR735" s="34">
        <v>66529.690152149327</v>
      </c>
      <c r="AS735" s="34">
        <v>57915.361500507679</v>
      </c>
      <c r="AT735" s="34">
        <v>27808.782311413321</v>
      </c>
      <c r="AU735" s="34">
        <v>65723.822515708976</v>
      </c>
      <c r="AV735" s="34">
        <v>21850.444118559946</v>
      </c>
      <c r="AW735" s="34">
        <v>6216.1682119726702</v>
      </c>
      <c r="AX735" s="34">
        <v>46212.016538144577</v>
      </c>
      <c r="AY735" s="34">
        <v>66653.235015022394</v>
      </c>
    </row>
    <row r="736" spans="1:51" x14ac:dyDescent="0.25">
      <c r="A736" s="32">
        <v>44408</v>
      </c>
      <c r="B736" s="33">
        <v>15</v>
      </c>
      <c r="C736" s="34">
        <v>41741.80375905562</v>
      </c>
      <c r="D736" s="34">
        <v>46171.147317338371</v>
      </c>
      <c r="E736" s="34">
        <v>20583.903076852803</v>
      </c>
      <c r="F736" s="34">
        <v>75731.93095391267</v>
      </c>
      <c r="G736" s="34">
        <v>39358.800225890038</v>
      </c>
      <c r="H736" s="34">
        <v>10594.680944633696</v>
      </c>
      <c r="I736" s="34">
        <v>39176.388830624514</v>
      </c>
      <c r="J736" s="34">
        <v>96.870702743530202</v>
      </c>
      <c r="K736" s="34">
        <v>25957.572830788598</v>
      </c>
      <c r="L736" s="34">
        <v>3295.934996281549</v>
      </c>
      <c r="M736" s="34">
        <v>48768.655567621114</v>
      </c>
      <c r="N736" s="34">
        <v>17666.952706718752</v>
      </c>
      <c r="O736" s="34">
        <v>57393.578913409809</v>
      </c>
      <c r="P736" s="34">
        <v>4276.2680832015803</v>
      </c>
      <c r="Q736" s="34">
        <v>32.755579948425286</v>
      </c>
      <c r="R736" s="34">
        <v>6397.0950301953253</v>
      </c>
      <c r="S736" s="34">
        <v>54416.41163431685</v>
      </c>
      <c r="T736" s="34">
        <v>19227.740262636082</v>
      </c>
      <c r="U736" s="34">
        <v>10523.46716898438</v>
      </c>
      <c r="V736" s="34">
        <v>72976.430307134506</v>
      </c>
      <c r="W736" s="34">
        <v>4644.1258079999998</v>
      </c>
      <c r="X736" s="34">
        <v>11159.123106133044</v>
      </c>
      <c r="Y736" s="34">
        <v>30110.997099544937</v>
      </c>
      <c r="Z736" s="34">
        <v>-168.62472499999998</v>
      </c>
      <c r="AA736" s="34">
        <v>28181.004343968605</v>
      </c>
      <c r="AB736" s="34">
        <v>31648.840335122986</v>
      </c>
      <c r="AC736" s="34">
        <v>33837.984224495602</v>
      </c>
      <c r="AD736" s="34">
        <v>37993.863371686173</v>
      </c>
      <c r="AE736" s="34">
        <v>10596.103956057992</v>
      </c>
      <c r="AF736" s="34">
        <v>16.522439516129033</v>
      </c>
      <c r="AG736" s="34">
        <v>24422.90450186035</v>
      </c>
      <c r="AH736" s="34">
        <v>43167.683649125924</v>
      </c>
      <c r="AI736" s="34">
        <v>6781.7561207046047</v>
      </c>
      <c r="AJ736" s="34">
        <v>-417.7048149902339</v>
      </c>
      <c r="AK736" s="34">
        <v>6753.2478770162743</v>
      </c>
      <c r="AL736" s="34">
        <v>21443.575041893731</v>
      </c>
      <c r="AM736" s="34">
        <v>16351.700181648461</v>
      </c>
      <c r="AN736" s="34">
        <v>10599.075752804692</v>
      </c>
      <c r="AO736" s="34">
        <v>53556.720678876925</v>
      </c>
      <c r="AP736" s="34">
        <v>733.49098205566406</v>
      </c>
      <c r="AQ736" s="34">
        <v>65458.268958453482</v>
      </c>
      <c r="AR736" s="34">
        <v>65051.674150060928</v>
      </c>
      <c r="AS736" s="34">
        <v>56596.744857695194</v>
      </c>
      <c r="AT736" s="34">
        <v>27208.482809572408</v>
      </c>
      <c r="AU736" s="34">
        <v>61659.376572723639</v>
      </c>
      <c r="AV736" s="34">
        <v>21614.404478224507</v>
      </c>
      <c r="AW736" s="34">
        <v>5535.9951774531346</v>
      </c>
      <c r="AX736" s="34">
        <v>44916.129706093758</v>
      </c>
      <c r="AY736" s="34">
        <v>63911.256991550748</v>
      </c>
    </row>
    <row r="737" spans="1:51" x14ac:dyDescent="0.25">
      <c r="A737" s="32">
        <v>44408</v>
      </c>
      <c r="B737" s="33">
        <v>16</v>
      </c>
      <c r="C737" s="34">
        <v>39432.407373436981</v>
      </c>
      <c r="D737" s="34">
        <v>45362.881205043945</v>
      </c>
      <c r="E737" s="34">
        <v>19327.557817756842</v>
      </c>
      <c r="F737" s="34">
        <v>71470.443551542543</v>
      </c>
      <c r="G737" s="34">
        <v>37454.200339101953</v>
      </c>
      <c r="H737" s="34">
        <v>10846.049354676765</v>
      </c>
      <c r="I737" s="34">
        <v>37512.952194608646</v>
      </c>
      <c r="J737" s="34">
        <v>106.8961582183837</v>
      </c>
      <c r="K737" s="34">
        <v>25308.678202562282</v>
      </c>
      <c r="L737" s="34">
        <v>3142.8799395404562</v>
      </c>
      <c r="M737" s="34">
        <v>48108.003310695807</v>
      </c>
      <c r="N737" s="34">
        <v>17007.533080468751</v>
      </c>
      <c r="O737" s="34">
        <v>54979.102751731574</v>
      </c>
      <c r="P737" s="34">
        <v>4144.4854631296266</v>
      </c>
      <c r="Q737" s="34">
        <v>32.825664520263679</v>
      </c>
      <c r="R737" s="34">
        <v>6043.8146500586045</v>
      </c>
      <c r="S737" s="34">
        <v>52653.303160569289</v>
      </c>
      <c r="T737" s="34">
        <v>18543.421494331033</v>
      </c>
      <c r="U737" s="34">
        <v>9896.1663608593808</v>
      </c>
      <c r="V737" s="34">
        <v>69859.472675685305</v>
      </c>
      <c r="W737" s="34">
        <v>4527.8947000000007</v>
      </c>
      <c r="X737" s="34">
        <v>10709.742957448689</v>
      </c>
      <c r="Y737" s="34">
        <v>30368.808140082365</v>
      </c>
      <c r="Z737" s="34">
        <v>-105.89168860000011</v>
      </c>
      <c r="AA737" s="34">
        <v>27531.828637607876</v>
      </c>
      <c r="AB737" s="34">
        <v>30260.162417216739</v>
      </c>
      <c r="AC737" s="34">
        <v>32676.215533728264</v>
      </c>
      <c r="AD737" s="34">
        <v>36148.053823496593</v>
      </c>
      <c r="AE737" s="34">
        <v>9621.3285934926389</v>
      </c>
      <c r="AF737" s="34">
        <v>16.522439516129033</v>
      </c>
      <c r="AG737" s="34">
        <v>23532.117830405274</v>
      </c>
      <c r="AH737" s="34">
        <v>41277.896183307079</v>
      </c>
      <c r="AI737" s="34">
        <v>6821.7582162062163</v>
      </c>
      <c r="AJ737" s="34">
        <v>-458.49200930175687</v>
      </c>
      <c r="AK737" s="34">
        <v>6737.0215230880112</v>
      </c>
      <c r="AL737" s="34">
        <v>20924.079248227335</v>
      </c>
      <c r="AM737" s="34">
        <v>15070.077877215603</v>
      </c>
      <c r="AN737" s="34">
        <v>10600.751427742192</v>
      </c>
      <c r="AO737" s="34">
        <v>52386.081635526709</v>
      </c>
      <c r="AP737" s="34">
        <v>793.65739440917991</v>
      </c>
      <c r="AQ737" s="34">
        <v>63106.442423018416</v>
      </c>
      <c r="AR737" s="34">
        <v>63656.268936188688</v>
      </c>
      <c r="AS737" s="34">
        <v>55315.614841757684</v>
      </c>
      <c r="AT737" s="34">
        <v>26725.705646420698</v>
      </c>
      <c r="AU737" s="34">
        <v>58377.194431868651</v>
      </c>
      <c r="AV737" s="34">
        <v>21697.513293823635</v>
      </c>
      <c r="AW737" s="34">
        <v>4639.1566162304762</v>
      </c>
      <c r="AX737" s="34">
        <v>43384.447670097681</v>
      </c>
      <c r="AY737" s="34">
        <v>61466.095671761555</v>
      </c>
    </row>
    <row r="738" spans="1:51" x14ac:dyDescent="0.25">
      <c r="A738" s="32">
        <v>44408</v>
      </c>
      <c r="B738" s="33">
        <v>17</v>
      </c>
      <c r="C738" s="34">
        <v>38004.281195557807</v>
      </c>
      <c r="D738" s="34">
        <v>44565.482793274175</v>
      </c>
      <c r="E738" s="34">
        <v>18383.903662524928</v>
      </c>
      <c r="F738" s="34">
        <v>68793.496032289375</v>
      </c>
      <c r="G738" s="34">
        <v>35059.583117440998</v>
      </c>
      <c r="H738" s="34">
        <v>11228.678754996834</v>
      </c>
      <c r="I738" s="34">
        <v>36137.498602018066</v>
      </c>
      <c r="J738" s="34">
        <v>109.5816440582275</v>
      </c>
      <c r="K738" s="34">
        <v>24569.107143798854</v>
      </c>
      <c r="L738" s="34">
        <v>2825.7958216981683</v>
      </c>
      <c r="M738" s="34">
        <v>46098.813429322727</v>
      </c>
      <c r="N738" s="34">
        <v>16046.226518187501</v>
      </c>
      <c r="O738" s="34">
        <v>52771.154582172006</v>
      </c>
      <c r="P738" s="34">
        <v>5869.9115923131239</v>
      </c>
      <c r="Q738" s="34">
        <v>33.219310760498047</v>
      </c>
      <c r="R738" s="34">
        <v>5784.471030273442</v>
      </c>
      <c r="S738" s="34">
        <v>51446.7442662065</v>
      </c>
      <c r="T738" s="34">
        <v>17307.941950155626</v>
      </c>
      <c r="U738" s="34">
        <v>9256.7685084375007</v>
      </c>
      <c r="V738" s="34">
        <v>66101.668229804869</v>
      </c>
      <c r="W738" s="34">
        <v>4408.0656980000003</v>
      </c>
      <c r="X738" s="34">
        <v>9972.2462901593026</v>
      </c>
      <c r="Y738" s="34">
        <v>29447.744818700648</v>
      </c>
      <c r="Z738" s="34">
        <v>-93.767190900000003</v>
      </c>
      <c r="AA738" s="34">
        <v>26519.176482584997</v>
      </c>
      <c r="AB738" s="34">
        <v>29006.527156279237</v>
      </c>
      <c r="AC738" s="34">
        <v>30634.085354754876</v>
      </c>
      <c r="AD738" s="34">
        <v>34619.82792362538</v>
      </c>
      <c r="AE738" s="34">
        <v>9199.2726795630806</v>
      </c>
      <c r="AF738" s="34">
        <v>16.522439516129033</v>
      </c>
      <c r="AG738" s="34">
        <v>23118.707820043943</v>
      </c>
      <c r="AH738" s="34">
        <v>41410.646494928173</v>
      </c>
      <c r="AI738" s="34">
        <v>6315.0812176017371</v>
      </c>
      <c r="AJ738" s="34">
        <v>-511.90670278320317</v>
      </c>
      <c r="AK738" s="34">
        <v>5657.5742519594287</v>
      </c>
      <c r="AL738" s="34">
        <v>20443.549265620211</v>
      </c>
      <c r="AM738" s="34">
        <v>13814.691532498611</v>
      </c>
      <c r="AN738" s="34">
        <v>11197.36328834376</v>
      </c>
      <c r="AO738" s="34">
        <v>50966.481721052216</v>
      </c>
      <c r="AP738" s="34">
        <v>797.22260284423999</v>
      </c>
      <c r="AQ738" s="34">
        <v>60463.394223579715</v>
      </c>
      <c r="AR738" s="34">
        <v>62155.707301623064</v>
      </c>
      <c r="AS738" s="34">
        <v>54068.772285976447</v>
      </c>
      <c r="AT738" s="34">
        <v>26273.166880101213</v>
      </c>
      <c r="AU738" s="34">
        <v>56296.087329371585</v>
      </c>
      <c r="AV738" s="34">
        <v>21055.37958385536</v>
      </c>
      <c r="AW738" s="34">
        <v>3645.6435247558584</v>
      </c>
      <c r="AX738" s="34">
        <v>42218.728470937524</v>
      </c>
      <c r="AY738" s="34">
        <v>58519.320010859694</v>
      </c>
    </row>
    <row r="739" spans="1:51" x14ac:dyDescent="0.25">
      <c r="A739" s="32">
        <v>44408</v>
      </c>
      <c r="B739" s="33">
        <v>18</v>
      </c>
      <c r="C739" s="34">
        <v>37443.083072744994</v>
      </c>
      <c r="D739" s="34">
        <v>42564.666483361085</v>
      </c>
      <c r="E739" s="34">
        <v>17727.795184688497</v>
      </c>
      <c r="F739" s="34">
        <v>67884.578695986886</v>
      </c>
      <c r="G739" s="34">
        <v>30896.926354352676</v>
      </c>
      <c r="H739" s="34">
        <v>10013.770086254792</v>
      </c>
      <c r="I739" s="34">
        <v>34394.672382276141</v>
      </c>
      <c r="J739" s="34">
        <v>115.95430564880371</v>
      </c>
      <c r="K739" s="34">
        <v>23555.182079176342</v>
      </c>
      <c r="L739" s="34">
        <v>2687.6073883849849</v>
      </c>
      <c r="M739" s="34">
        <v>42348.108985370585</v>
      </c>
      <c r="N739" s="34">
        <v>14735.213639546881</v>
      </c>
      <c r="O739" s="34">
        <v>50119.009325596082</v>
      </c>
      <c r="P739" s="34">
        <v>7858.331284041773</v>
      </c>
      <c r="Q739" s="34">
        <v>33.716878890991211</v>
      </c>
      <c r="R739" s="34">
        <v>5805.4560705859349</v>
      </c>
      <c r="S739" s="34">
        <v>50572.590333398897</v>
      </c>
      <c r="T739" s="34">
        <v>16608.933747805379</v>
      </c>
      <c r="U739" s="34">
        <v>8611.7594242187606</v>
      </c>
      <c r="V739" s="34">
        <v>65324.066565788329</v>
      </c>
      <c r="W739" s="34">
        <v>4031.4497109999993</v>
      </c>
      <c r="X739" s="34">
        <v>10208.243822951918</v>
      </c>
      <c r="Y739" s="34">
        <v>25636.362286563257</v>
      </c>
      <c r="Z739" s="34">
        <v>-62.782037400000007</v>
      </c>
      <c r="AA739" s="34">
        <v>25213.317723311517</v>
      </c>
      <c r="AB739" s="34">
        <v>27178.275742404236</v>
      </c>
      <c r="AC739" s="34">
        <v>29460.729600245351</v>
      </c>
      <c r="AD739" s="34">
        <v>34083.714918534795</v>
      </c>
      <c r="AE739" s="34">
        <v>8345.1008775643168</v>
      </c>
      <c r="AF739" s="34">
        <v>16.522439516129033</v>
      </c>
      <c r="AG739" s="34">
        <v>22722.226185234373</v>
      </c>
      <c r="AH739" s="34">
        <v>42148.572318436956</v>
      </c>
      <c r="AI739" s="34">
        <v>6228.8135816960084</v>
      </c>
      <c r="AJ739" s="34">
        <v>-632.01746346191305</v>
      </c>
      <c r="AK739" s="34">
        <v>3863.2754497769329</v>
      </c>
      <c r="AL739" s="34">
        <v>21164.94599325434</v>
      </c>
      <c r="AM739" s="34">
        <v>14021.770427870082</v>
      </c>
      <c r="AN739" s="34">
        <v>10733.966759570332</v>
      </c>
      <c r="AO739" s="34">
        <v>48662.222759183933</v>
      </c>
      <c r="AP739" s="34">
        <v>672.55430580675647</v>
      </c>
      <c r="AQ739" s="34">
        <v>57712.336676912484</v>
      </c>
      <c r="AR739" s="34">
        <v>58526.372908606703</v>
      </c>
      <c r="AS739" s="34">
        <v>53759.950986679571</v>
      </c>
      <c r="AT739" s="34">
        <v>25305.219353717097</v>
      </c>
      <c r="AU739" s="34">
        <v>55477.076179635376</v>
      </c>
      <c r="AV739" s="34">
        <v>22786.290863290968</v>
      </c>
      <c r="AW739" s="34">
        <v>3413.702833855471</v>
      </c>
      <c r="AX739" s="34">
        <v>42246.295521582062</v>
      </c>
      <c r="AY739" s="34">
        <v>56186.875167032624</v>
      </c>
    </row>
    <row r="740" spans="1:51" x14ac:dyDescent="0.25">
      <c r="A740" s="32">
        <v>44408</v>
      </c>
      <c r="B740" s="33">
        <v>19</v>
      </c>
      <c r="C740" s="34">
        <v>40282.4715916204</v>
      </c>
      <c r="D740" s="34">
        <v>43979.195539920169</v>
      </c>
      <c r="E740" s="34">
        <v>19981.638604684093</v>
      </c>
      <c r="F740" s="34">
        <v>74674.088168500311</v>
      </c>
      <c r="G740" s="34">
        <v>30998.205582908395</v>
      </c>
      <c r="H740" s="34">
        <v>8576.5066072346381</v>
      </c>
      <c r="I740" s="34">
        <v>33420.638064483152</v>
      </c>
      <c r="J740" s="34">
        <v>138.94301605224609</v>
      </c>
      <c r="K740" s="34">
        <v>24631.874370637535</v>
      </c>
      <c r="L740" s="34">
        <v>1693.1110976258278</v>
      </c>
      <c r="M740" s="34">
        <v>43976.084963776382</v>
      </c>
      <c r="N740" s="34">
        <v>16596.404296312499</v>
      </c>
      <c r="O740" s="34">
        <v>50234.621961303361</v>
      </c>
      <c r="P740" s="34">
        <v>10262.834257091359</v>
      </c>
      <c r="Q740" s="34">
        <v>33.43239688873291</v>
      </c>
      <c r="R740" s="34">
        <v>7143.0484648242282</v>
      </c>
      <c r="S740" s="34">
        <v>55843.014165212844</v>
      </c>
      <c r="T740" s="34">
        <v>18930.678725212074</v>
      </c>
      <c r="U740" s="34">
        <v>9833.1379900781303</v>
      </c>
      <c r="V740" s="34">
        <v>77498.053716853392</v>
      </c>
      <c r="W740" s="34">
        <v>4225.1811310000003</v>
      </c>
      <c r="X740" s="34">
        <v>10534.272068178539</v>
      </c>
      <c r="Y740" s="34">
        <v>24939.402353560694</v>
      </c>
      <c r="Z740" s="34">
        <v>158.24662940000002</v>
      </c>
      <c r="AA740" s="34">
        <v>28060.650634156169</v>
      </c>
      <c r="AB740" s="34">
        <v>25786.38164815426</v>
      </c>
      <c r="AC740" s="34">
        <v>32824.294419185782</v>
      </c>
      <c r="AD740" s="34">
        <v>41566.978345851814</v>
      </c>
      <c r="AE740" s="34">
        <v>10129.99607169967</v>
      </c>
      <c r="AF740" s="34">
        <v>16.522439516129033</v>
      </c>
      <c r="AG740" s="34">
        <v>25991.823806430664</v>
      </c>
      <c r="AH740" s="34">
        <v>50222.087565068301</v>
      </c>
      <c r="AI740" s="34">
        <v>7381.2144873223933</v>
      </c>
      <c r="AJ740" s="34">
        <v>-688.30825723632734</v>
      </c>
      <c r="AK740" s="34">
        <v>3186.2847078053551</v>
      </c>
      <c r="AL740" s="34">
        <v>25147.514105805309</v>
      </c>
      <c r="AM740" s="34">
        <v>16380.141822132304</v>
      </c>
      <c r="AN740" s="34">
        <v>12056.639137890634</v>
      </c>
      <c r="AO740" s="34">
        <v>51812.871658643773</v>
      </c>
      <c r="AP740" s="34">
        <v>719.11879348754928</v>
      </c>
      <c r="AQ740" s="34">
        <v>56068.100661828008</v>
      </c>
      <c r="AR740" s="34">
        <v>59453.461954210012</v>
      </c>
      <c r="AS740" s="34">
        <v>60783.896350351424</v>
      </c>
      <c r="AT740" s="34">
        <v>25289.188023613679</v>
      </c>
      <c r="AU740" s="34">
        <v>62147.147637152862</v>
      </c>
      <c r="AV740" s="34">
        <v>27789.413004262955</v>
      </c>
      <c r="AW740" s="34">
        <v>4410.6176753652362</v>
      </c>
      <c r="AX740" s="34">
        <v>50157.219125019546</v>
      </c>
      <c r="AY740" s="34">
        <v>53870.378395905282</v>
      </c>
    </row>
    <row r="741" spans="1:51" x14ac:dyDescent="0.25">
      <c r="A741" s="32">
        <v>44408</v>
      </c>
      <c r="B741" s="33">
        <v>20</v>
      </c>
      <c r="C741" s="34">
        <v>43739.534946051172</v>
      </c>
      <c r="D741" s="34">
        <v>48986.554749154049</v>
      </c>
      <c r="E741" s="34">
        <v>23098.312013490126</v>
      </c>
      <c r="F741" s="34">
        <v>83442.267583324778</v>
      </c>
      <c r="G741" s="34">
        <v>35957.103283484394</v>
      </c>
      <c r="H741" s="34">
        <v>8136.866851564585</v>
      </c>
      <c r="I741" s="34">
        <v>33596.605574754154</v>
      </c>
      <c r="J741" s="34">
        <v>160.74139785766602</v>
      </c>
      <c r="K741" s="34">
        <v>27296.544291133901</v>
      </c>
      <c r="L741" s="34">
        <v>2418.0933410616699</v>
      </c>
      <c r="M741" s="34">
        <v>45139.42777140595</v>
      </c>
      <c r="N741" s="34">
        <v>19407.214143718749</v>
      </c>
      <c r="O741" s="34">
        <v>51371.819249928856</v>
      </c>
      <c r="P741" s="34">
        <v>12231.233677466802</v>
      </c>
      <c r="Q741" s="34">
        <v>32.911850929260247</v>
      </c>
      <c r="R741" s="34">
        <v>9061.9758825976587</v>
      </c>
      <c r="S741" s="34">
        <v>64957.31857897505</v>
      </c>
      <c r="T741" s="34">
        <v>21915.66226615887</v>
      </c>
      <c r="U741" s="34">
        <v>12114.884158125011</v>
      </c>
      <c r="V741" s="34">
        <v>91802.458605682623</v>
      </c>
      <c r="W741" s="34">
        <v>4027.5399990000001</v>
      </c>
      <c r="X741" s="34">
        <v>12305.632731165435</v>
      </c>
      <c r="Y741" s="34">
        <v>26329.204384215645</v>
      </c>
      <c r="Z741" s="34">
        <v>233.0975555</v>
      </c>
      <c r="AA741" s="34">
        <v>33576.256469707208</v>
      </c>
      <c r="AB741" s="34">
        <v>26869.691271966742</v>
      </c>
      <c r="AC741" s="34">
        <v>37442.789665361808</v>
      </c>
      <c r="AD741" s="34">
        <v>51157.246074850591</v>
      </c>
      <c r="AE741" s="34">
        <v>12480.425064879031</v>
      </c>
      <c r="AF741" s="34">
        <v>16.522439516129033</v>
      </c>
      <c r="AG741" s="34">
        <v>30373.674765859374</v>
      </c>
      <c r="AH741" s="34">
        <v>62446.760689558541</v>
      </c>
      <c r="AI741" s="34">
        <v>9338.9319824218801</v>
      </c>
      <c r="AJ741" s="34">
        <v>-691.33466381835865</v>
      </c>
      <c r="AK741" s="34">
        <v>3523.5413997734399</v>
      </c>
      <c r="AL741" s="34">
        <v>30154.728083529284</v>
      </c>
      <c r="AM741" s="34">
        <v>20383.467314930764</v>
      </c>
      <c r="AN741" s="34">
        <v>13338.033828664062</v>
      </c>
      <c r="AO741" s="34">
        <v>58544.251519216588</v>
      </c>
      <c r="AP741" s="34">
        <v>902.84751892089889</v>
      </c>
      <c r="AQ741" s="34">
        <v>54426.362648440539</v>
      </c>
      <c r="AR741" s="34">
        <v>65836.32541435906</v>
      </c>
      <c r="AS741" s="34">
        <v>71472.288612773293</v>
      </c>
      <c r="AT741" s="34">
        <v>25532.811235583682</v>
      </c>
      <c r="AU741" s="34">
        <v>69284.388860185732</v>
      </c>
      <c r="AV741" s="34">
        <v>35725.310931894244</v>
      </c>
      <c r="AW741" s="34">
        <v>5566.7865290507925</v>
      </c>
      <c r="AX741" s="34">
        <v>61294.459086152354</v>
      </c>
      <c r="AY741" s="34">
        <v>52682.710342994149</v>
      </c>
    </row>
    <row r="742" spans="1:51" x14ac:dyDescent="0.25">
      <c r="A742" s="32">
        <v>44408</v>
      </c>
      <c r="B742" s="33">
        <v>21</v>
      </c>
      <c r="C742" s="34">
        <v>42414.270247106222</v>
      </c>
      <c r="D742" s="34">
        <v>49341.50752688403</v>
      </c>
      <c r="E742" s="34">
        <v>23841.149391036022</v>
      </c>
      <c r="F742" s="34">
        <v>82917.146726984938</v>
      </c>
      <c r="G742" s="34">
        <v>36983.314853108895</v>
      </c>
      <c r="H742" s="34">
        <v>7445.6417367638751</v>
      </c>
      <c r="I742" s="34">
        <v>32495.233214006363</v>
      </c>
      <c r="J742" s="34">
        <v>163.1632080078125</v>
      </c>
      <c r="K742" s="34">
        <v>27758.014328346271</v>
      </c>
      <c r="L742" s="34">
        <v>2215.9354069417673</v>
      </c>
      <c r="M742" s="34">
        <v>45082.132702957955</v>
      </c>
      <c r="N742" s="34">
        <v>18899.51701390625</v>
      </c>
      <c r="O742" s="34">
        <v>51611.94532003114</v>
      </c>
      <c r="P742" s="34">
        <v>12743.991995847671</v>
      </c>
      <c r="Q742" s="34">
        <v>33.251142501831055</v>
      </c>
      <c r="R742" s="34">
        <v>9417.7974003515701</v>
      </c>
      <c r="S742" s="34">
        <v>66561.678823144975</v>
      </c>
      <c r="T742" s="34">
        <v>21414.475015515869</v>
      </c>
      <c r="U742" s="34">
        <v>12072.357074843761</v>
      </c>
      <c r="V742" s="34">
        <v>94535.198751324948</v>
      </c>
      <c r="W742" s="34">
        <v>4007.118465</v>
      </c>
      <c r="X742" s="34">
        <v>12867.74899821997</v>
      </c>
      <c r="Y742" s="34">
        <v>25877.659220688365</v>
      </c>
      <c r="Z742" s="34">
        <v>258.95235360000004</v>
      </c>
      <c r="AA742" s="34">
        <v>34889.42459842917</v>
      </c>
      <c r="AB742" s="34">
        <v>26203.071926701112</v>
      </c>
      <c r="AC742" s="34">
        <v>37074.87644845117</v>
      </c>
      <c r="AD742" s="34">
        <v>53555.078606188006</v>
      </c>
      <c r="AE742" s="34">
        <v>12104.888152166879</v>
      </c>
      <c r="AF742" s="34">
        <v>16.522439516129033</v>
      </c>
      <c r="AG742" s="34">
        <v>31296.15644057373</v>
      </c>
      <c r="AH742" s="34">
        <v>64862.601042477487</v>
      </c>
      <c r="AI742" s="34">
        <v>9640.8308105468914</v>
      </c>
      <c r="AJ742" s="34">
        <v>-651.19139933593681</v>
      </c>
      <c r="AK742" s="34">
        <v>3408.07031823439</v>
      </c>
      <c r="AL742" s="34">
        <v>31196.686542615284</v>
      </c>
      <c r="AM742" s="34">
        <v>20481.907970454387</v>
      </c>
      <c r="AN742" s="34">
        <v>13484.242423609376</v>
      </c>
      <c r="AO742" s="34">
        <v>58929.746930135778</v>
      </c>
      <c r="AP742" s="34">
        <v>908.93806457519497</v>
      </c>
      <c r="AQ742" s="34">
        <v>51590.67442633678</v>
      </c>
      <c r="AR742" s="34">
        <v>67087.546655650804</v>
      </c>
      <c r="AS742" s="34">
        <v>73848.190610429549</v>
      </c>
      <c r="AT742" s="34">
        <v>24161.483926845733</v>
      </c>
      <c r="AU742" s="34">
        <v>71092.049199662171</v>
      </c>
      <c r="AV742" s="34">
        <v>37225.337003597488</v>
      </c>
      <c r="AW742" s="34">
        <v>5832.861938835953</v>
      </c>
      <c r="AX742" s="34">
        <v>63249.652522656252</v>
      </c>
      <c r="AY742" s="34">
        <v>49483.389712380362</v>
      </c>
    </row>
    <row r="743" spans="1:51" x14ac:dyDescent="0.25">
      <c r="A743" s="32">
        <v>44408</v>
      </c>
      <c r="B743" s="33">
        <v>22</v>
      </c>
      <c r="C743" s="34">
        <v>39622.627938625155</v>
      </c>
      <c r="D743" s="34">
        <v>48074.938646810551</v>
      </c>
      <c r="E743" s="34">
        <v>23689.681041771619</v>
      </c>
      <c r="F743" s="34">
        <v>78434.045914684888</v>
      </c>
      <c r="G743" s="34">
        <v>36488.944733207514</v>
      </c>
      <c r="H743" s="34">
        <v>7155.8478566676022</v>
      </c>
      <c r="I743" s="34">
        <v>31148.024719375011</v>
      </c>
      <c r="J743" s="34">
        <v>157.1205940246582</v>
      </c>
      <c r="K743" s="34">
        <v>27262.05297264101</v>
      </c>
      <c r="L743" s="34">
        <v>1694.302508288094</v>
      </c>
      <c r="M743" s="34">
        <v>45683.782480252557</v>
      </c>
      <c r="N743" s="34">
        <v>18143.932941218751</v>
      </c>
      <c r="O743" s="34">
        <v>50295.589571872944</v>
      </c>
      <c r="P743" s="34">
        <v>12731.014304634777</v>
      </c>
      <c r="Q743" s="34">
        <v>33.903658866882324</v>
      </c>
      <c r="R743" s="34">
        <v>9387.8705324609437</v>
      </c>
      <c r="S743" s="34">
        <v>65880.410064211872</v>
      </c>
      <c r="T743" s="34">
        <v>19880.844447699721</v>
      </c>
      <c r="U743" s="34">
        <v>11180.52870625001</v>
      </c>
      <c r="V743" s="34">
        <v>92404.359557074291</v>
      </c>
      <c r="W743" s="34">
        <v>4245.0668070000002</v>
      </c>
      <c r="X743" s="34">
        <v>12322.063582302519</v>
      </c>
      <c r="Y743" s="34">
        <v>25671.25328269726</v>
      </c>
      <c r="Z743" s="34">
        <v>158.13988949999992</v>
      </c>
      <c r="AA743" s="34">
        <v>33785.312740276036</v>
      </c>
      <c r="AB743" s="34">
        <v>25156.77400006049</v>
      </c>
      <c r="AC743" s="34">
        <v>35038.727489299134</v>
      </c>
      <c r="AD743" s="34">
        <v>53172.728044806412</v>
      </c>
      <c r="AE743" s="34">
        <v>12629.368702968282</v>
      </c>
      <c r="AF743" s="34">
        <v>16.522439516129033</v>
      </c>
      <c r="AG743" s="34">
        <v>30777.568768808596</v>
      </c>
      <c r="AH743" s="34">
        <v>63901.7190843891</v>
      </c>
      <c r="AI743" s="34">
        <v>9579.2168945312606</v>
      </c>
      <c r="AJ743" s="34">
        <v>-638.86416633789133</v>
      </c>
      <c r="AK743" s="34">
        <v>3337.1393343125101</v>
      </c>
      <c r="AL743" s="34">
        <v>30976.451276369706</v>
      </c>
      <c r="AM743" s="34">
        <v>19998.845231527623</v>
      </c>
      <c r="AN743" s="34">
        <v>13332.426963992188</v>
      </c>
      <c r="AO743" s="34">
        <v>58024.604406351136</v>
      </c>
      <c r="AP743" s="34">
        <v>900.70370483398403</v>
      </c>
      <c r="AQ743" s="34">
        <v>49301.919540546514</v>
      </c>
      <c r="AR743" s="34">
        <v>66127.245309945327</v>
      </c>
      <c r="AS743" s="34">
        <v>72601.718706132669</v>
      </c>
      <c r="AT743" s="34">
        <v>23331.499660381596</v>
      </c>
      <c r="AU743" s="34">
        <v>68749.861108986384</v>
      </c>
      <c r="AV743" s="34">
        <v>36280.506953698816</v>
      </c>
      <c r="AW743" s="34">
        <v>5724.7808537675828</v>
      </c>
      <c r="AX743" s="34">
        <v>63077.76975812501</v>
      </c>
      <c r="AY743" s="34">
        <v>46507.42452653373</v>
      </c>
    </row>
    <row r="744" spans="1:51" x14ac:dyDescent="0.25">
      <c r="A744" s="32">
        <v>44408</v>
      </c>
      <c r="B744" s="33">
        <v>23</v>
      </c>
      <c r="C744" s="34">
        <v>35336.982097902466</v>
      </c>
      <c r="D744" s="34">
        <v>44406.405786871575</v>
      </c>
      <c r="E744" s="34">
        <v>22154.378747194587</v>
      </c>
      <c r="F744" s="34">
        <v>71319.403912931957</v>
      </c>
      <c r="G744" s="34">
        <v>33433.466165283207</v>
      </c>
      <c r="H744" s="34">
        <v>7838.3257745327028</v>
      </c>
      <c r="I744" s="34">
        <v>28674.675275827638</v>
      </c>
      <c r="J744" s="34">
        <v>150.58863449096668</v>
      </c>
      <c r="K744" s="34">
        <v>25452.060631809778</v>
      </c>
      <c r="L744" s="34">
        <v>1415.6538846253334</v>
      </c>
      <c r="M744" s="34">
        <v>44297.78489545756</v>
      </c>
      <c r="N744" s="34">
        <v>16613.392277281251</v>
      </c>
      <c r="O744" s="34">
        <v>46695.951159078009</v>
      </c>
      <c r="P744" s="34">
        <v>12037.340606277354</v>
      </c>
      <c r="Q744" s="34">
        <v>33.850959777832031</v>
      </c>
      <c r="R744" s="34">
        <v>8626.1066829882911</v>
      </c>
      <c r="S744" s="34">
        <v>62337.347416194898</v>
      </c>
      <c r="T744" s="34">
        <v>17891.468663438416</v>
      </c>
      <c r="U744" s="34">
        <v>10066.530388671879</v>
      </c>
      <c r="V744" s="34">
        <v>85838.080617621221</v>
      </c>
      <c r="W744" s="34">
        <v>4099.1188579999998</v>
      </c>
      <c r="X744" s="34">
        <v>11814.321369129106</v>
      </c>
      <c r="Y744" s="34">
        <v>24505.197569829168</v>
      </c>
      <c r="Z744" s="34">
        <v>88.098161000000047</v>
      </c>
      <c r="AA744" s="34">
        <v>30957.940891068647</v>
      </c>
      <c r="AB744" s="34">
        <v>23518.321857185503</v>
      </c>
      <c r="AC744" s="34">
        <v>31932.578079850457</v>
      </c>
      <c r="AD744" s="34">
        <v>49448.475677484996</v>
      </c>
      <c r="AE744" s="34">
        <v>11490.602744554708</v>
      </c>
      <c r="AF744" s="34">
        <v>16.522439516129033</v>
      </c>
      <c r="AG744" s="34">
        <v>28567.343596186525</v>
      </c>
      <c r="AH744" s="34">
        <v>60179.74900311957</v>
      </c>
      <c r="AI744" s="34">
        <v>8928.9464355468899</v>
      </c>
      <c r="AJ744" s="34">
        <v>-634.18064549316296</v>
      </c>
      <c r="AK744" s="34">
        <v>3240.9233051640699</v>
      </c>
      <c r="AL744" s="34">
        <v>28905.791167359708</v>
      </c>
      <c r="AM744" s="34">
        <v>17872.298324124615</v>
      </c>
      <c r="AN744" s="34">
        <v>13370.225372398438</v>
      </c>
      <c r="AO744" s="34">
        <v>54632.783714508107</v>
      </c>
      <c r="AP744" s="34">
        <v>858.91584777832009</v>
      </c>
      <c r="AQ744" s="34">
        <v>46379.556774903933</v>
      </c>
      <c r="AR744" s="34">
        <v>62326.632117470741</v>
      </c>
      <c r="AS744" s="34">
        <v>67719.748964648315</v>
      </c>
      <c r="AT744" s="34">
        <v>22768.030448880188</v>
      </c>
      <c r="AU744" s="34">
        <v>63462.99365610681</v>
      </c>
      <c r="AV744" s="34">
        <v>33056.826482936056</v>
      </c>
      <c r="AW744" s="34">
        <v>6754.5224606445408</v>
      </c>
      <c r="AX744" s="34">
        <v>59231.536856074228</v>
      </c>
      <c r="AY744" s="34">
        <v>43033.586319097878</v>
      </c>
    </row>
    <row r="745" spans="1:51" x14ac:dyDescent="0.25">
      <c r="A745" s="32">
        <v>44408</v>
      </c>
      <c r="B745" s="33">
        <v>24</v>
      </c>
      <c r="C745" s="34">
        <v>30349.46372313764</v>
      </c>
      <c r="D745" s="34">
        <v>39658.813084408204</v>
      </c>
      <c r="E745" s="34">
        <v>19362.473233299028</v>
      </c>
      <c r="F745" s="34">
        <v>60879.113229512885</v>
      </c>
      <c r="G745" s="34">
        <v>28758.592457513187</v>
      </c>
      <c r="H745" s="34">
        <v>7779.3258338982268</v>
      </c>
      <c r="I745" s="34">
        <v>25338.833355359384</v>
      </c>
      <c r="J745" s="34">
        <v>127.7015590667724</v>
      </c>
      <c r="K745" s="34">
        <v>22140.377459124473</v>
      </c>
      <c r="L745" s="34">
        <v>410.89735558112659</v>
      </c>
      <c r="M745" s="34">
        <v>42059.535234687653</v>
      </c>
      <c r="N745" s="34">
        <v>14494.426052937501</v>
      </c>
      <c r="O745" s="34">
        <v>44586.657171307503</v>
      </c>
      <c r="P745" s="34">
        <v>10570.932936158213</v>
      </c>
      <c r="Q745" s="34">
        <v>32.58197212219239</v>
      </c>
      <c r="R745" s="34">
        <v>7310.4082367773526</v>
      </c>
      <c r="S745" s="34">
        <v>54367.963652860548</v>
      </c>
      <c r="T745" s="34">
        <v>15186.210022119594</v>
      </c>
      <c r="U745" s="34">
        <v>8747.100486093761</v>
      </c>
      <c r="V745" s="34">
        <v>75688.648896409242</v>
      </c>
      <c r="W745" s="34">
        <v>3701.2932950000004</v>
      </c>
      <c r="X745" s="34">
        <v>10545.859514552292</v>
      </c>
      <c r="Y745" s="34">
        <v>22754.887621763995</v>
      </c>
      <c r="Z745" s="34">
        <v>15.592486000000051</v>
      </c>
      <c r="AA745" s="34">
        <v>26081.182848157016</v>
      </c>
      <c r="AB745" s="34">
        <v>17123.943775763622</v>
      </c>
      <c r="AC745" s="34">
        <v>27961.866792042296</v>
      </c>
      <c r="AD745" s="34">
        <v>42134.428584766247</v>
      </c>
      <c r="AE745" s="34">
        <v>10463.946166234145</v>
      </c>
      <c r="AF745" s="34">
        <v>16.522439516129033</v>
      </c>
      <c r="AG745" s="34">
        <v>24351.307476838378</v>
      </c>
      <c r="AH745" s="34">
        <v>48086.799624334424</v>
      </c>
      <c r="AI745" s="34">
        <v>7605.4420898437502</v>
      </c>
      <c r="AJ745" s="34">
        <v>-654.53419587402266</v>
      </c>
      <c r="AK745" s="34">
        <v>2974.1251170546902</v>
      </c>
      <c r="AL745" s="34">
        <v>24769.5616722288</v>
      </c>
      <c r="AM745" s="34">
        <v>15582.039178642492</v>
      </c>
      <c r="AN745" s="34">
        <v>11494.56622440625</v>
      </c>
      <c r="AO745" s="34">
        <v>47995.799850458192</v>
      </c>
      <c r="AP745" s="34">
        <v>803.14997863769599</v>
      </c>
      <c r="AQ745" s="34">
        <v>42052.351905509888</v>
      </c>
      <c r="AR745" s="34">
        <v>54667.327640464544</v>
      </c>
      <c r="AS745" s="34">
        <v>58271.15423628893</v>
      </c>
      <c r="AT745" s="34">
        <v>21932.503266313946</v>
      </c>
      <c r="AU745" s="34">
        <v>54546.795854191078</v>
      </c>
      <c r="AV745" s="34">
        <v>21819.336981446675</v>
      </c>
      <c r="AW745" s="34">
        <v>16649.185607964846</v>
      </c>
      <c r="AX745" s="34">
        <v>51084.990959453142</v>
      </c>
      <c r="AY745" s="34">
        <v>38309.237761441596</v>
      </c>
    </row>
    <row r="746" spans="1:51" x14ac:dyDescent="0.25">
      <c r="C746" s="100">
        <f>+SUM(C2:C745)</f>
        <v>26214236.392692432</v>
      </c>
      <c r="D746" s="100">
        <f t="shared" ref="D746:AY746" si="0">+SUM(D2:D745)</f>
        <v>29564989.965293322</v>
      </c>
      <c r="E746" s="100">
        <f t="shared" si="0"/>
        <v>14621369.247737184</v>
      </c>
      <c r="F746" s="100">
        <f t="shared" si="0"/>
        <v>51071131.452364281</v>
      </c>
      <c r="G746" s="100">
        <f t="shared" si="0"/>
        <v>23540736.911629215</v>
      </c>
      <c r="H746" s="100">
        <f t="shared" si="0"/>
        <v>5582184.3729623286</v>
      </c>
      <c r="I746" s="100">
        <f t="shared" si="0"/>
        <v>21924715.11230325</v>
      </c>
      <c r="J746" s="100">
        <f t="shared" si="0"/>
        <v>93971.46395111084</v>
      </c>
      <c r="K746" s="100">
        <f t="shared" si="0"/>
        <v>16680580.083649492</v>
      </c>
      <c r="L746" s="100">
        <f t="shared" si="0"/>
        <v>764907.43740664097</v>
      </c>
      <c r="M746" s="100">
        <f t="shared" si="0"/>
        <v>27271685.668380983</v>
      </c>
      <c r="N746" s="100">
        <f t="shared" si="0"/>
        <v>11609754.446616344</v>
      </c>
      <c r="O746" s="100">
        <f t="shared" si="0"/>
        <v>36133531.382175155</v>
      </c>
      <c r="P746" s="100">
        <f t="shared" si="0"/>
        <v>6024807.0587042039</v>
      </c>
      <c r="Q746" s="100">
        <f t="shared" si="0"/>
        <v>25553.043080806732</v>
      </c>
      <c r="R746" s="100">
        <f t="shared" si="0"/>
        <v>5062606.1345869424</v>
      </c>
      <c r="S746" s="100">
        <f t="shared" si="0"/>
        <v>37661486.18661914</v>
      </c>
      <c r="T746" s="100">
        <f t="shared" si="0"/>
        <v>12696552.968766309</v>
      </c>
      <c r="U746" s="100">
        <f t="shared" si="0"/>
        <v>6986666.2038952336</v>
      </c>
      <c r="V746" s="100">
        <f t="shared" si="0"/>
        <v>54271617.684228837</v>
      </c>
      <c r="W746" s="100">
        <f t="shared" si="0"/>
        <v>2877530.6503579998</v>
      </c>
      <c r="X746" s="100">
        <f t="shared" si="0"/>
        <v>9010862.5788580868</v>
      </c>
      <c r="Y746" s="100">
        <f t="shared" si="0"/>
        <v>18362883.422781277</v>
      </c>
      <c r="Z746" s="100">
        <f t="shared" si="0"/>
        <v>94718.147230800038</v>
      </c>
      <c r="AA746" s="100">
        <f t="shared" si="0"/>
        <v>18662568.251689389</v>
      </c>
      <c r="AB746" s="100">
        <f t="shared" si="0"/>
        <v>14794716.176103955</v>
      </c>
      <c r="AC746" s="100">
        <f t="shared" si="0"/>
        <v>22645100.994086254</v>
      </c>
      <c r="AD746" s="100">
        <f t="shared" si="0"/>
        <v>29760015.655933607</v>
      </c>
      <c r="AE746" s="100">
        <f t="shared" si="0"/>
        <v>7343446.9021209935</v>
      </c>
      <c r="AF746" s="100">
        <f t="shared" si="0"/>
        <v>12292.695000000202</v>
      </c>
      <c r="AG746" s="100">
        <f t="shared" si="0"/>
        <v>17720292.628604285</v>
      </c>
      <c r="AH746" s="100">
        <f t="shared" si="0"/>
        <v>33459233.408477567</v>
      </c>
      <c r="AI746" s="100">
        <f t="shared" si="0"/>
        <v>5056299.6635390511</v>
      </c>
      <c r="AJ746" s="100">
        <f t="shared" si="0"/>
        <v>-297273.14653923793</v>
      </c>
      <c r="AK746" s="100">
        <f t="shared" si="0"/>
        <v>2751714.3198908139</v>
      </c>
      <c r="AL746" s="100">
        <f t="shared" si="0"/>
        <v>16060873.448264638</v>
      </c>
      <c r="AM746" s="100">
        <f t="shared" si="0"/>
        <v>11371975.962070568</v>
      </c>
      <c r="AN746" s="100">
        <f t="shared" si="0"/>
        <v>8074819.7502164179</v>
      </c>
      <c r="AO746" s="100">
        <f t="shared" si="0"/>
        <v>35805680.704799332</v>
      </c>
      <c r="AP746" s="100">
        <f t="shared" si="0"/>
        <v>553151.93214627577</v>
      </c>
      <c r="AQ746" s="100">
        <f t="shared" si="0"/>
        <v>37065407.242770299</v>
      </c>
      <c r="AR746" s="100">
        <f t="shared" si="0"/>
        <v>41146028.984537981</v>
      </c>
      <c r="AS746" s="100">
        <f t="shared" si="0"/>
        <v>40036838.067769624</v>
      </c>
      <c r="AT746" s="100">
        <f t="shared" si="0"/>
        <v>16474423.72999659</v>
      </c>
      <c r="AU746" s="100">
        <f t="shared" si="0"/>
        <v>42777437.320325367</v>
      </c>
      <c r="AV746" s="100">
        <f t="shared" si="0"/>
        <v>18132405.059610698</v>
      </c>
      <c r="AW746" s="100">
        <f t="shared" si="0"/>
        <v>4502542.6444838531</v>
      </c>
      <c r="AX746" s="100">
        <f t="shared" si="0"/>
        <v>34059026.242758624</v>
      </c>
      <c r="AY746" s="100">
        <f t="shared" si="0"/>
        <v>35482315.406423569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30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8" t="s">
        <v>51</v>
      </c>
      <c r="B1" s="28" t="s">
        <v>52</v>
      </c>
    </row>
    <row r="2" spans="1:2" x14ac:dyDescent="0.25">
      <c r="A2" s="1" t="s">
        <v>53</v>
      </c>
      <c r="B2" s="30">
        <v>26478998.528202552</v>
      </c>
    </row>
    <row r="3" spans="1:2" x14ac:dyDescent="0.25">
      <c r="A3" s="1" t="s">
        <v>54</v>
      </c>
      <c r="B3" s="30">
        <v>29863594.500717796</v>
      </c>
    </row>
    <row r="4" spans="1:2" x14ac:dyDescent="0.25">
      <c r="A4" s="1" t="s">
        <v>55</v>
      </c>
      <c r="B4" s="30">
        <v>14769044.155681195</v>
      </c>
    </row>
    <row r="5" spans="1:2" x14ac:dyDescent="0.25">
      <c r="A5" s="1" t="s">
        <v>56</v>
      </c>
      <c r="B5" s="30">
        <v>51586946.661462605</v>
      </c>
    </row>
    <row r="6" spans="1:2" x14ac:dyDescent="0.25">
      <c r="A6" s="1" t="s">
        <v>57</v>
      </c>
      <c r="B6" s="30">
        <v>23778496.870868102</v>
      </c>
    </row>
    <row r="7" spans="1:2" x14ac:dyDescent="0.25">
      <c r="A7" s="1" t="s">
        <v>58</v>
      </c>
      <c r="B7" s="30">
        <v>5638564.0833325544</v>
      </c>
    </row>
    <row r="8" spans="1:2" x14ac:dyDescent="0.25">
      <c r="A8" s="1" t="s">
        <v>59</v>
      </c>
      <c r="B8" s="30">
        <v>22146153.3532128</v>
      </c>
    </row>
    <row r="9" spans="1:2" x14ac:dyDescent="0.25">
      <c r="A9" s="1" t="s">
        <v>60</v>
      </c>
      <c r="B9" s="30">
        <v>96887.865443788309</v>
      </c>
    </row>
    <row r="10" spans="1:2" x14ac:dyDescent="0.25">
      <c r="A10" s="1" t="s">
        <v>61</v>
      </c>
      <c r="B10" s="30">
        <v>16849052.891262032</v>
      </c>
    </row>
    <row r="11" spans="1:2" x14ac:dyDescent="0.25">
      <c r="A11" s="1" t="s">
        <v>62</v>
      </c>
      <c r="B11" s="30">
        <v>772632.95431896276</v>
      </c>
    </row>
    <row r="12" spans="1:2" x14ac:dyDescent="0.25">
      <c r="A12" s="1" t="s">
        <v>63</v>
      </c>
      <c r="B12" s="30">
        <v>27547127.974933766</v>
      </c>
    </row>
    <row r="13" spans="1:2" x14ac:dyDescent="0.25">
      <c r="A13" s="1" t="s">
        <v>64</v>
      </c>
      <c r="B13" s="30">
        <v>11727012.23486501</v>
      </c>
    </row>
    <row r="14" spans="1:2" x14ac:dyDescent="0.25">
      <c r="A14" s="1" t="s">
        <v>65</v>
      </c>
      <c r="B14" s="30">
        <v>36498477.771951921</v>
      </c>
    </row>
    <row r="15" spans="1:2" x14ac:dyDescent="0.25">
      <c r="A15" s="1" t="s">
        <v>66</v>
      </c>
      <c r="B15" s="30">
        <v>6085657.2303057574</v>
      </c>
    </row>
    <row r="16" spans="1:2" x14ac:dyDescent="0.25">
      <c r="A16" s="1" t="s">
        <v>67</v>
      </c>
      <c r="B16" s="30">
        <v>26346.080986676621</v>
      </c>
    </row>
    <row r="17" spans="1:2" x14ac:dyDescent="0.25">
      <c r="A17" s="1" t="s">
        <v>68</v>
      </c>
      <c r="B17" s="30">
        <v>5113738.1374940891</v>
      </c>
    </row>
    <row r="18" spans="1:2" x14ac:dyDescent="0.25">
      <c r="A18" s="1" t="s">
        <v>69</v>
      </c>
      <c r="B18" s="30">
        <v>38041864.823627017</v>
      </c>
    </row>
    <row r="19" spans="1:2" x14ac:dyDescent="0.25">
      <c r="A19" s="1" t="s">
        <v>70</v>
      </c>
      <c r="B19" s="30">
        <v>12824787.35359719</v>
      </c>
    </row>
    <row r="20" spans="1:2" x14ac:dyDescent="0.25">
      <c r="A20" s="1" t="s">
        <v>71</v>
      </c>
      <c r="B20" s="30">
        <v>7057231.0922455816</v>
      </c>
    </row>
    <row r="21" spans="1:2" x14ac:dyDescent="0.25">
      <c r="A21" s="1" t="s">
        <v>72</v>
      </c>
      <c r="B21" s="30">
        <v>54819757.602570049</v>
      </c>
    </row>
    <row r="22" spans="1:2" x14ac:dyDescent="0.25">
      <c r="A22" s="1" t="s">
        <v>73</v>
      </c>
      <c r="B22" s="30">
        <v>2906593.5285808062</v>
      </c>
    </row>
    <row r="23" spans="1:2" x14ac:dyDescent="0.25">
      <c r="A23" s="1" t="s">
        <v>74</v>
      </c>
      <c r="B23" s="30">
        <v>10622698.41410687</v>
      </c>
    </row>
    <row r="24" spans="1:2" x14ac:dyDescent="0.25">
      <c r="A24" s="1" t="s">
        <v>75</v>
      </c>
      <c r="B24" s="30">
        <v>17027520.697019156</v>
      </c>
    </row>
    <row r="25" spans="1:2" x14ac:dyDescent="0.25">
      <c r="A25" s="1" t="s">
        <v>76</v>
      </c>
      <c r="B25" s="30">
        <v>95674.794548567734</v>
      </c>
    </row>
    <row r="26" spans="1:2" x14ac:dyDescent="0.25">
      <c r="A26" s="1" t="s">
        <v>77</v>
      </c>
      <c r="B26" s="30">
        <v>18851059.014891583</v>
      </c>
    </row>
    <row r="27" spans="1:2" x14ac:dyDescent="0.25">
      <c r="A27" s="1" t="s">
        <v>78</v>
      </c>
      <c r="B27" s="30">
        <v>14944141.877099901</v>
      </c>
    </row>
    <row r="28" spans="1:2" x14ac:dyDescent="0.25">
      <c r="A28" s="1" t="s">
        <v>79</v>
      </c>
      <c r="B28" s="30">
        <v>22873815.087002169</v>
      </c>
    </row>
    <row r="29" spans="1:2" x14ac:dyDescent="0.25">
      <c r="A29" s="1" t="s">
        <v>80</v>
      </c>
      <c r="B29" s="30">
        <v>30060589.938542765</v>
      </c>
    </row>
    <row r="30" spans="1:2" x14ac:dyDescent="0.25">
      <c r="A30" s="1" t="s">
        <v>81</v>
      </c>
      <c r="B30" s="30">
        <v>7417615.2530386141</v>
      </c>
    </row>
    <row r="31" spans="1:2" x14ac:dyDescent="0.25">
      <c r="A31" s="1" t="s">
        <v>82</v>
      </c>
      <c r="B31" s="30">
        <v>12416.850444798072</v>
      </c>
    </row>
    <row r="32" spans="1:2" x14ac:dyDescent="0.25">
      <c r="A32" s="1" t="s">
        <v>83</v>
      </c>
      <c r="B32" s="30">
        <v>17899266.467396785</v>
      </c>
    </row>
    <row r="33" spans="1:2" x14ac:dyDescent="0.25">
      <c r="A33" s="1" t="s">
        <v>84</v>
      </c>
      <c r="B33" s="30">
        <v>34138966.579314001</v>
      </c>
    </row>
    <row r="34" spans="1:2" x14ac:dyDescent="0.25">
      <c r="A34" s="1" t="s">
        <v>85</v>
      </c>
      <c r="B34" s="30">
        <v>4765570.9494298398</v>
      </c>
    </row>
    <row r="35" spans="1:2" x14ac:dyDescent="0.25">
      <c r="A35" s="1" t="s">
        <v>86</v>
      </c>
      <c r="B35" s="30">
        <v>-300275.58658473607</v>
      </c>
    </row>
    <row r="36" spans="1:2" x14ac:dyDescent="0.25">
      <c r="A36" s="1" t="s">
        <v>87</v>
      </c>
      <c r="B36" s="30">
        <v>2779506.4611050137</v>
      </c>
    </row>
    <row r="37" spans="1:2" x14ac:dyDescent="0.25">
      <c r="A37" s="1" t="s">
        <v>88</v>
      </c>
      <c r="B37" s="30">
        <v>16223087.257914472</v>
      </c>
    </row>
    <row r="38" spans="1:2" x14ac:dyDescent="0.25">
      <c r="A38" s="1" t="s">
        <v>89</v>
      </c>
      <c r="B38" s="30">
        <v>11486832.202610411</v>
      </c>
    </row>
    <row r="39" spans="1:2" x14ac:dyDescent="0.25">
      <c r="A39" s="1" t="s">
        <v>90</v>
      </c>
      <c r="B39" s="30">
        <v>8156374.9208077155</v>
      </c>
    </row>
    <row r="40" spans="1:2" x14ac:dyDescent="0.25">
      <c r="A40" s="1" t="s">
        <v>91</v>
      </c>
      <c r="B40" s="30">
        <v>36167315.823396169</v>
      </c>
    </row>
    <row r="41" spans="1:2" x14ac:dyDescent="0.25">
      <c r="A41" s="1" t="s">
        <v>92</v>
      </c>
      <c r="B41" s="30">
        <v>570318.9853426388</v>
      </c>
    </row>
    <row r="42" spans="1:2" x14ac:dyDescent="0.25">
      <c r="A42" s="1" t="s">
        <v>93</v>
      </c>
      <c r="B42" s="30">
        <v>37439765.52001103</v>
      </c>
    </row>
    <row r="43" spans="1:2" x14ac:dyDescent="0.25">
      <c r="A43" s="1" t="s">
        <v>94</v>
      </c>
      <c r="B43" s="30">
        <v>41561601.284204356</v>
      </c>
    </row>
    <row r="44" spans="1:2" x14ac:dyDescent="0.25">
      <c r="A44" s="1" t="s">
        <v>95</v>
      </c>
      <c r="B44" s="30">
        <v>40441207.609079376</v>
      </c>
    </row>
    <row r="45" spans="1:2" x14ac:dyDescent="0.25">
      <c r="A45" s="1" t="s">
        <v>96</v>
      </c>
      <c r="B45" s="30">
        <v>16640814.37142949</v>
      </c>
    </row>
    <row r="46" spans="1:2" x14ac:dyDescent="0.25">
      <c r="A46" s="1" t="s">
        <v>97</v>
      </c>
      <c r="B46" s="30">
        <v>43209486.74136965</v>
      </c>
    </row>
    <row r="47" spans="1:2" x14ac:dyDescent="0.25">
      <c r="A47" s="1" t="s">
        <v>98</v>
      </c>
      <c r="B47" s="30">
        <v>18315541.207984459</v>
      </c>
    </row>
    <row r="48" spans="1:2" x14ac:dyDescent="0.25">
      <c r="A48" s="1" t="s">
        <v>99</v>
      </c>
      <c r="B48" s="30">
        <v>4548018.041436906</v>
      </c>
    </row>
    <row r="49" spans="1:2" x14ac:dyDescent="0.25">
      <c r="A49" s="1" t="s">
        <v>100</v>
      </c>
      <c r="B49" s="30">
        <v>34403020.261365369</v>
      </c>
    </row>
    <row r="50" spans="1:2" x14ac:dyDescent="0.25">
      <c r="A50" s="1" t="s">
        <v>101</v>
      </c>
      <c r="B50" s="30">
        <v>35840684.555885702</v>
      </c>
    </row>
    <row r="51" spans="1:2" x14ac:dyDescent="0.25">
      <c r="B51" s="4">
        <f>SUM(B2:B50)</f>
        <v>920821601.27585316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G13" sqref="G13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8" t="s">
        <v>102</v>
      </c>
      <c r="B1" s="28" t="s">
        <v>103</v>
      </c>
    </row>
    <row r="2" spans="1:6" x14ac:dyDescent="0.25">
      <c r="A2" s="1" t="s">
        <v>104</v>
      </c>
      <c r="B2" s="96">
        <v>199618842.59030622</v>
      </c>
      <c r="C2" s="26"/>
      <c r="F2" s="35"/>
    </row>
    <row r="3" spans="1:6" x14ac:dyDescent="0.25">
      <c r="A3" s="1" t="s">
        <v>105</v>
      </c>
      <c r="B3" s="96">
        <v>180313587.97056663</v>
      </c>
      <c r="C3" s="26"/>
      <c r="F3" s="35"/>
    </row>
    <row r="4" spans="1:6" x14ac:dyDescent="0.25">
      <c r="A4" s="1" t="s">
        <v>106</v>
      </c>
      <c r="B4" s="96">
        <v>388316540.46441936</v>
      </c>
      <c r="C4" s="26"/>
      <c r="F4" s="35"/>
    </row>
    <row r="5" spans="1:6" x14ac:dyDescent="0.25">
      <c r="A5" s="1" t="s">
        <v>107</v>
      </c>
      <c r="B5" s="96">
        <v>381209.90346071922</v>
      </c>
      <c r="C5" s="26"/>
      <c r="F5" s="35"/>
    </row>
    <row r="6" spans="1:6" x14ac:dyDescent="0.25">
      <c r="A6" s="1" t="s">
        <v>108</v>
      </c>
      <c r="B6" s="96">
        <v>164234.96583906838</v>
      </c>
      <c r="C6" s="26"/>
      <c r="F6" s="35"/>
    </row>
    <row r="7" spans="1:6" x14ac:dyDescent="0.25">
      <c r="A7" s="1" t="s">
        <v>109</v>
      </c>
      <c r="B7" s="96">
        <v>150073495.55423194</v>
      </c>
      <c r="C7" s="26"/>
      <c r="F7" s="35"/>
    </row>
    <row r="8" spans="1:6" x14ac:dyDescent="0.25">
      <c r="A8" s="1" t="s">
        <v>110</v>
      </c>
      <c r="B8" s="96">
        <v>1953689.8270290196</v>
      </c>
      <c r="C8" s="26"/>
      <c r="F8" s="35"/>
    </row>
    <row r="9" spans="1:6" x14ac:dyDescent="0.25">
      <c r="B9" s="4">
        <f>SUM(B2:B8)</f>
        <v>920821601.27585292</v>
      </c>
    </row>
    <row r="10" spans="1:6" x14ac:dyDescent="0.25">
      <c r="B10" s="98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topLeftCell="G1" zoomScale="80" zoomScaleNormal="80" workbookViewId="0">
      <selection activeCell="M8" sqref="M8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44409</v>
      </c>
      <c r="D1" s="8"/>
      <c r="M1" s="101" t="s">
        <v>111</v>
      </c>
      <c r="N1" s="42" t="s">
        <v>112</v>
      </c>
      <c r="O1" s="9">
        <f>+SUM(K4:K458)</f>
        <v>28100.809000000001</v>
      </c>
      <c r="P1" s="17">
        <f>+SUM(J4:J458)</f>
        <v>920821601.57807577</v>
      </c>
    </row>
    <row r="2" spans="1:16" ht="15.75" thickBot="1" x14ac:dyDescent="0.3">
      <c r="G2" s="120" t="s">
        <v>113</v>
      </c>
      <c r="H2" s="121"/>
      <c r="I2" s="121"/>
      <c r="J2" s="121"/>
      <c r="K2" s="121"/>
      <c r="L2" s="122"/>
      <c r="M2" s="123" t="s">
        <v>114</v>
      </c>
      <c r="N2" s="124"/>
      <c r="O2" s="125"/>
    </row>
    <row r="3" spans="1:16" ht="31.5" customHeight="1" thickBot="1" x14ac:dyDescent="0.3">
      <c r="A3" s="10" t="s">
        <v>115</v>
      </c>
      <c r="B3" s="11" t="s">
        <v>116</v>
      </c>
      <c r="C3" s="12" t="s">
        <v>117</v>
      </c>
      <c r="D3" s="11" t="s">
        <v>118</v>
      </c>
      <c r="E3" s="11" t="s">
        <v>119</v>
      </c>
      <c r="F3" s="11" t="s">
        <v>120</v>
      </c>
      <c r="G3" s="11" t="s">
        <v>121</v>
      </c>
      <c r="H3" s="11" t="s">
        <v>122</v>
      </c>
      <c r="I3" s="11" t="s">
        <v>123</v>
      </c>
      <c r="J3" s="11" t="s">
        <v>124</v>
      </c>
      <c r="K3" s="11" t="s">
        <v>337</v>
      </c>
      <c r="L3" s="11" t="s">
        <v>338</v>
      </c>
      <c r="M3" s="11" t="s">
        <v>125</v>
      </c>
      <c r="N3" s="11" t="s">
        <v>339</v>
      </c>
      <c r="O3" s="11" t="s">
        <v>340</v>
      </c>
    </row>
    <row r="4" spans="1:16" ht="15.75" thickBot="1" x14ac:dyDescent="0.3">
      <c r="A4" s="7" t="s">
        <v>112</v>
      </c>
      <c r="B4" s="6">
        <f>+$A$1</f>
        <v>44409</v>
      </c>
      <c r="C4" s="6" t="s">
        <v>126</v>
      </c>
      <c r="D4" s="37" t="s">
        <v>127</v>
      </c>
      <c r="E4" s="38" t="s">
        <v>104</v>
      </c>
      <c r="F4" s="38" t="str">
        <f>CONCATENATE(D4,"_",E4)</f>
        <v>ABENGOA_ALTO_JAHUEL_220</v>
      </c>
      <c r="G4" s="39">
        <v>858961.00903515134</v>
      </c>
      <c r="H4" s="39">
        <v>1398421.5682533043</v>
      </c>
      <c r="I4" s="40">
        <v>789692.68181558966</v>
      </c>
      <c r="J4" s="102">
        <v>3047075</v>
      </c>
      <c r="K4" s="103">
        <v>88.031000000000006</v>
      </c>
      <c r="L4" s="117">
        <v>268237059</v>
      </c>
      <c r="M4" s="113">
        <v>6174</v>
      </c>
      <c r="N4" s="104">
        <v>5914.4220999999998</v>
      </c>
      <c r="O4" s="105">
        <v>36515642</v>
      </c>
    </row>
    <row r="5" spans="1:16" ht="15.75" thickBot="1" x14ac:dyDescent="0.3">
      <c r="A5" s="7" t="s">
        <v>112</v>
      </c>
      <c r="B5" s="6">
        <f t="shared" ref="B5:B68" si="0">+$A$1</f>
        <v>44409</v>
      </c>
      <c r="C5" s="6" t="s">
        <v>126</v>
      </c>
      <c r="D5" s="18" t="s">
        <v>127</v>
      </c>
      <c r="E5" s="19" t="s">
        <v>105</v>
      </c>
      <c r="F5" s="38" t="str">
        <f t="shared" ref="F5:F68" si="1">CONCATENATE(D5,"_",E5)</f>
        <v>ABENGOA_CERRO_NAVIA_220</v>
      </c>
      <c r="G5" s="20">
        <v>778780.37597893237</v>
      </c>
      <c r="H5" s="20">
        <v>1265319.5223526289</v>
      </c>
      <c r="I5" s="21">
        <v>708233.55474552873</v>
      </c>
      <c r="J5" s="41">
        <v>2752333</v>
      </c>
      <c r="K5" s="106">
        <v>89.835999999999999</v>
      </c>
      <c r="L5" s="118">
        <v>247258587</v>
      </c>
      <c r="M5" s="114">
        <v>5577</v>
      </c>
      <c r="N5" s="107">
        <v>6021.0794999999998</v>
      </c>
      <c r="O5" s="108">
        <v>33579560</v>
      </c>
    </row>
    <row r="6" spans="1:16" ht="15.75" thickBot="1" x14ac:dyDescent="0.3">
      <c r="A6" s="7" t="s">
        <v>112</v>
      </c>
      <c r="B6" s="6">
        <f t="shared" si="0"/>
        <v>44409</v>
      </c>
      <c r="C6" s="6" t="s">
        <v>126</v>
      </c>
      <c r="D6" s="18" t="s">
        <v>127</v>
      </c>
      <c r="E6" s="19" t="s">
        <v>106</v>
      </c>
      <c r="F6" s="38" t="str">
        <f t="shared" si="1"/>
        <v>ABENGOA_CHENA_220</v>
      </c>
      <c r="G6" s="20">
        <v>1673511.9465613761</v>
      </c>
      <c r="H6" s="20">
        <v>2701823.3613464702</v>
      </c>
      <c r="I6" s="21">
        <v>1552489.6746885602</v>
      </c>
      <c r="J6" s="41">
        <v>5927825</v>
      </c>
      <c r="K6" s="106">
        <v>89.293999999999997</v>
      </c>
      <c r="L6" s="118">
        <v>529319206</v>
      </c>
      <c r="M6" s="114">
        <v>12012</v>
      </c>
      <c r="N6" s="107">
        <v>6022.2712000000001</v>
      </c>
      <c r="O6" s="108">
        <v>72339522</v>
      </c>
    </row>
    <row r="7" spans="1:16" ht="15.75" thickBot="1" x14ac:dyDescent="0.3">
      <c r="A7" s="7" t="s">
        <v>112</v>
      </c>
      <c r="B7" s="6">
        <f t="shared" si="0"/>
        <v>44409</v>
      </c>
      <c r="C7" s="6" t="s">
        <v>126</v>
      </c>
      <c r="D7" s="18" t="s">
        <v>127</v>
      </c>
      <c r="E7" s="19" t="s">
        <v>107</v>
      </c>
      <c r="F7" s="38" t="str">
        <f t="shared" si="1"/>
        <v>ABENGOA_LOS_MAQUIS_220</v>
      </c>
      <c r="G7" s="20">
        <v>1969.4942117043836</v>
      </c>
      <c r="H7" s="20">
        <v>2406.3236976185808</v>
      </c>
      <c r="I7" s="21">
        <v>1447.3369807157057</v>
      </c>
      <c r="J7" s="41">
        <v>5823</v>
      </c>
      <c r="K7" s="106">
        <v>94.510999999999996</v>
      </c>
      <c r="L7" s="118">
        <v>550338</v>
      </c>
      <c r="M7" s="114">
        <v>12</v>
      </c>
      <c r="N7" s="107">
        <v>6112.2448000000004</v>
      </c>
      <c r="O7" s="108">
        <v>73347</v>
      </c>
    </row>
    <row r="8" spans="1:16" ht="15.75" thickBot="1" x14ac:dyDescent="0.3">
      <c r="A8" s="7" t="s">
        <v>112</v>
      </c>
      <c r="B8" s="6">
        <f t="shared" si="0"/>
        <v>44409</v>
      </c>
      <c r="C8" s="6" t="s">
        <v>126</v>
      </c>
      <c r="D8" s="18" t="s">
        <v>127</v>
      </c>
      <c r="E8" s="19" t="s">
        <v>108</v>
      </c>
      <c r="F8" s="38" t="str">
        <f t="shared" si="1"/>
        <v>ABENGOA_NOGALES_220</v>
      </c>
      <c r="G8" s="20">
        <v>840.60754517055295</v>
      </c>
      <c r="H8" s="20">
        <v>1035.6856697629169</v>
      </c>
      <c r="I8" s="21">
        <v>632.5255739795839</v>
      </c>
      <c r="J8" s="41">
        <v>2509</v>
      </c>
      <c r="K8" s="106">
        <v>85.340999999999994</v>
      </c>
      <c r="L8" s="118">
        <v>214121</v>
      </c>
      <c r="M8" s="114">
        <v>5</v>
      </c>
      <c r="N8" s="107">
        <v>5876.8833999999997</v>
      </c>
      <c r="O8" s="108">
        <v>29384</v>
      </c>
    </row>
    <row r="9" spans="1:16" ht="15.75" thickBot="1" x14ac:dyDescent="0.3">
      <c r="A9" s="7" t="s">
        <v>112</v>
      </c>
      <c r="B9" s="6">
        <f t="shared" si="0"/>
        <v>44409</v>
      </c>
      <c r="C9" s="6" t="s">
        <v>126</v>
      </c>
      <c r="D9" s="18" t="s">
        <v>127</v>
      </c>
      <c r="E9" s="19" t="s">
        <v>109</v>
      </c>
      <c r="F9" s="38" t="str">
        <f t="shared" si="1"/>
        <v>ABENGOA_POLPAICO_220</v>
      </c>
      <c r="G9" s="20">
        <v>651857.2455252955</v>
      </c>
      <c r="H9" s="20">
        <v>1058504.322442597</v>
      </c>
      <c r="I9" s="21">
        <v>580253.27602457954</v>
      </c>
      <c r="J9" s="41">
        <v>2290615</v>
      </c>
      <c r="K9" s="106">
        <v>90.26</v>
      </c>
      <c r="L9" s="118">
        <v>206750910</v>
      </c>
      <c r="M9" s="114">
        <v>4642</v>
      </c>
      <c r="N9" s="107">
        <v>5958.5150999999996</v>
      </c>
      <c r="O9" s="108">
        <v>27659427</v>
      </c>
    </row>
    <row r="10" spans="1:16" ht="15.75" thickBot="1" x14ac:dyDescent="0.3">
      <c r="A10" s="7" t="s">
        <v>112</v>
      </c>
      <c r="B10" s="6">
        <f t="shared" si="0"/>
        <v>44409</v>
      </c>
      <c r="C10" s="6" t="s">
        <v>126</v>
      </c>
      <c r="D10" s="18" t="s">
        <v>127</v>
      </c>
      <c r="E10" s="19" t="s">
        <v>110</v>
      </c>
      <c r="F10" s="38" t="str">
        <f t="shared" si="1"/>
        <v>ABENGOA_QUILLOTA_220</v>
      </c>
      <c r="G10" s="20">
        <v>8508.7417939472834</v>
      </c>
      <c r="H10" s="20">
        <v>13798.838102562953</v>
      </c>
      <c r="I10" s="21">
        <v>7511.6518303096436</v>
      </c>
      <c r="J10" s="41">
        <v>29819</v>
      </c>
      <c r="K10" s="106">
        <v>91.65</v>
      </c>
      <c r="L10" s="118">
        <v>2732911</v>
      </c>
      <c r="M10" s="114">
        <v>60</v>
      </c>
      <c r="N10" s="107">
        <v>5971.0279</v>
      </c>
      <c r="O10" s="108">
        <v>358262</v>
      </c>
    </row>
    <row r="11" spans="1:16" ht="15.75" thickBot="1" x14ac:dyDescent="0.3">
      <c r="A11" s="7" t="s">
        <v>128</v>
      </c>
      <c r="B11" s="6">
        <f t="shared" si="0"/>
        <v>44409</v>
      </c>
      <c r="C11" s="6" t="s">
        <v>129</v>
      </c>
      <c r="D11" s="18" t="s">
        <v>130</v>
      </c>
      <c r="E11" s="19" t="s">
        <v>104</v>
      </c>
      <c r="F11" s="38" t="str">
        <f t="shared" si="1"/>
        <v>ABENGOA_DOS_A_ALTO_JAHUEL_220</v>
      </c>
      <c r="G11" s="20">
        <v>76284.501212012605</v>
      </c>
      <c r="H11" s="20">
        <v>0</v>
      </c>
      <c r="I11" s="21">
        <v>0</v>
      </c>
      <c r="J11" s="41">
        <v>76285</v>
      </c>
      <c r="K11" s="106">
        <v>74.623999999999995</v>
      </c>
      <c r="L11" s="118">
        <v>5692692</v>
      </c>
      <c r="M11" s="114">
        <v>0</v>
      </c>
      <c r="N11" s="107">
        <v>5563.2683999999999</v>
      </c>
      <c r="O11" s="108">
        <v>0</v>
      </c>
    </row>
    <row r="12" spans="1:16" ht="15.75" thickBot="1" x14ac:dyDescent="0.3">
      <c r="A12" s="7" t="s">
        <v>128</v>
      </c>
      <c r="B12" s="6">
        <f t="shared" si="0"/>
        <v>44409</v>
      </c>
      <c r="C12" s="6" t="s">
        <v>129</v>
      </c>
      <c r="D12" s="18" t="s">
        <v>130</v>
      </c>
      <c r="E12" s="19" t="s">
        <v>105</v>
      </c>
      <c r="F12" s="38" t="str">
        <f t="shared" si="1"/>
        <v>ABENGOA_DOS_A_CERRO_NAVIA_220</v>
      </c>
      <c r="G12" s="20">
        <v>69163.64294811117</v>
      </c>
      <c r="H12" s="20">
        <v>0</v>
      </c>
      <c r="I12" s="21">
        <v>0</v>
      </c>
      <c r="J12" s="41">
        <v>69164</v>
      </c>
      <c r="K12" s="106">
        <v>76.153999999999996</v>
      </c>
      <c r="L12" s="118">
        <v>5267115</v>
      </c>
      <c r="M12" s="114">
        <v>0</v>
      </c>
      <c r="N12" s="107">
        <v>5663.5933000000005</v>
      </c>
      <c r="O12" s="108">
        <v>0</v>
      </c>
    </row>
    <row r="13" spans="1:16" ht="15.75" thickBot="1" x14ac:dyDescent="0.3">
      <c r="A13" s="7" t="s">
        <v>128</v>
      </c>
      <c r="B13" s="6">
        <f t="shared" si="0"/>
        <v>44409</v>
      </c>
      <c r="C13" s="6" t="s">
        <v>129</v>
      </c>
      <c r="D13" s="18" t="s">
        <v>130</v>
      </c>
      <c r="E13" s="19" t="s">
        <v>106</v>
      </c>
      <c r="F13" s="38" t="str">
        <f t="shared" si="1"/>
        <v>ABENGOA_DOS_A_CHENA_220</v>
      </c>
      <c r="G13" s="20">
        <v>148624.93497717602</v>
      </c>
      <c r="H13" s="20">
        <v>0</v>
      </c>
      <c r="I13" s="21">
        <v>0</v>
      </c>
      <c r="J13" s="41">
        <v>148625</v>
      </c>
      <c r="K13" s="106">
        <v>75.694999999999993</v>
      </c>
      <c r="L13" s="118">
        <v>11250169</v>
      </c>
      <c r="M13" s="114">
        <v>0</v>
      </c>
      <c r="N13" s="107">
        <v>5664.7142999999996</v>
      </c>
      <c r="O13" s="108">
        <v>0</v>
      </c>
    </row>
    <row r="14" spans="1:16" ht="15.75" thickBot="1" x14ac:dyDescent="0.3">
      <c r="A14" s="7" t="s">
        <v>128</v>
      </c>
      <c r="B14" s="6">
        <f t="shared" si="0"/>
        <v>44409</v>
      </c>
      <c r="C14" s="6" t="s">
        <v>129</v>
      </c>
      <c r="D14" s="18" t="s">
        <v>130</v>
      </c>
      <c r="E14" s="19" t="s">
        <v>107</v>
      </c>
      <c r="F14" s="38" t="str">
        <f t="shared" si="1"/>
        <v>ABENGOA_DOS_A_LOS_MAQUIS_220</v>
      </c>
      <c r="G14" s="20">
        <v>174.91117990160888</v>
      </c>
      <c r="H14" s="20">
        <v>0</v>
      </c>
      <c r="I14" s="21">
        <v>0</v>
      </c>
      <c r="J14" s="41">
        <v>175</v>
      </c>
      <c r="K14" s="106">
        <v>80.117999999999995</v>
      </c>
      <c r="L14" s="118">
        <v>14021</v>
      </c>
      <c r="M14" s="114">
        <v>0</v>
      </c>
      <c r="N14" s="107">
        <v>5749.3459000000003</v>
      </c>
      <c r="O14" s="108">
        <v>0</v>
      </c>
    </row>
    <row r="15" spans="1:16" ht="15.75" thickBot="1" x14ac:dyDescent="0.3">
      <c r="A15" s="7" t="s">
        <v>128</v>
      </c>
      <c r="B15" s="6">
        <f t="shared" si="0"/>
        <v>44409</v>
      </c>
      <c r="C15" s="6" t="s">
        <v>129</v>
      </c>
      <c r="D15" s="18" t="s">
        <v>130</v>
      </c>
      <c r="E15" s="19" t="s">
        <v>108</v>
      </c>
      <c r="F15" s="38" t="str">
        <f t="shared" si="1"/>
        <v>ABENGOA_DOS_A_NOGALES_220</v>
      </c>
      <c r="G15" s="20">
        <v>74.654526368339233</v>
      </c>
      <c r="H15" s="20">
        <v>0</v>
      </c>
      <c r="I15" s="21">
        <v>0</v>
      </c>
      <c r="J15" s="41">
        <v>75</v>
      </c>
      <c r="K15" s="106">
        <v>72.343999999999994</v>
      </c>
      <c r="L15" s="118">
        <v>5426</v>
      </c>
      <c r="M15" s="114">
        <v>0</v>
      </c>
      <c r="N15" s="107">
        <v>5527.9584999999997</v>
      </c>
      <c r="O15" s="108">
        <v>0</v>
      </c>
    </row>
    <row r="16" spans="1:16" ht="15.75" thickBot="1" x14ac:dyDescent="0.3">
      <c r="A16" s="7" t="s">
        <v>128</v>
      </c>
      <c r="B16" s="6">
        <f t="shared" si="0"/>
        <v>44409</v>
      </c>
      <c r="C16" s="6" t="s">
        <v>129</v>
      </c>
      <c r="D16" s="18" t="s">
        <v>130</v>
      </c>
      <c r="E16" s="19" t="s">
        <v>109</v>
      </c>
      <c r="F16" s="38" t="str">
        <f t="shared" si="1"/>
        <v>ABENGOA_DOS_A_POLPAICO_220</v>
      </c>
      <c r="G16" s="20">
        <v>57891.57402172446</v>
      </c>
      <c r="H16" s="20">
        <v>0</v>
      </c>
      <c r="I16" s="21">
        <v>0</v>
      </c>
      <c r="J16" s="41">
        <v>57892</v>
      </c>
      <c r="K16" s="106">
        <v>76.513999999999996</v>
      </c>
      <c r="L16" s="118">
        <v>4429548</v>
      </c>
      <c r="M16" s="114">
        <v>0</v>
      </c>
      <c r="N16" s="107">
        <v>5604.7434999999996</v>
      </c>
      <c r="O16" s="108">
        <v>0</v>
      </c>
    </row>
    <row r="17" spans="1:15" ht="15.75" thickBot="1" x14ac:dyDescent="0.3">
      <c r="A17" s="7" t="s">
        <v>128</v>
      </c>
      <c r="B17" s="6">
        <f t="shared" si="0"/>
        <v>44409</v>
      </c>
      <c r="C17" s="6" t="s">
        <v>129</v>
      </c>
      <c r="D17" s="18" t="s">
        <v>130</v>
      </c>
      <c r="E17" s="19" t="s">
        <v>110</v>
      </c>
      <c r="F17" s="38" t="str">
        <f t="shared" si="1"/>
        <v>ABENGOA_DOS_A_QUILLOTA_220</v>
      </c>
      <c r="G17" s="20">
        <v>755.66308233498785</v>
      </c>
      <c r="H17" s="20">
        <v>0</v>
      </c>
      <c r="I17" s="21">
        <v>0</v>
      </c>
      <c r="J17" s="41">
        <v>756</v>
      </c>
      <c r="K17" s="106">
        <v>77.691999999999993</v>
      </c>
      <c r="L17" s="118">
        <v>58735</v>
      </c>
      <c r="M17" s="114">
        <v>0</v>
      </c>
      <c r="N17" s="107">
        <v>5616.5133999999998</v>
      </c>
      <c r="O17" s="108">
        <v>0</v>
      </c>
    </row>
    <row r="18" spans="1:15" ht="15.75" thickBot="1" x14ac:dyDescent="0.3">
      <c r="A18" s="7" t="s">
        <v>112</v>
      </c>
      <c r="B18" s="6">
        <f t="shared" si="0"/>
        <v>44409</v>
      </c>
      <c r="C18" s="6" t="s">
        <v>131</v>
      </c>
      <c r="D18" s="18" t="s">
        <v>132</v>
      </c>
      <c r="E18" s="19" t="s">
        <v>104</v>
      </c>
      <c r="F18" s="38" t="str">
        <f t="shared" si="1"/>
        <v>ABENGOA_DOS_C_ALTO_JAHUEL_220</v>
      </c>
      <c r="G18" s="20">
        <v>0</v>
      </c>
      <c r="H18" s="20">
        <v>0</v>
      </c>
      <c r="I18" s="21">
        <v>70133.398666525114</v>
      </c>
      <c r="J18" s="41">
        <v>70133</v>
      </c>
      <c r="K18" s="106">
        <v>74.623999999999995</v>
      </c>
      <c r="L18" s="118">
        <v>5233605</v>
      </c>
      <c r="M18" s="114">
        <v>142</v>
      </c>
      <c r="N18" s="107">
        <v>5563.2683999999999</v>
      </c>
      <c r="O18" s="108">
        <v>789984</v>
      </c>
    </row>
    <row r="19" spans="1:15" ht="15.75" thickBot="1" x14ac:dyDescent="0.3">
      <c r="A19" s="7" t="s">
        <v>112</v>
      </c>
      <c r="B19" s="6">
        <f t="shared" si="0"/>
        <v>44409</v>
      </c>
      <c r="C19" s="6" t="s">
        <v>131</v>
      </c>
      <c r="D19" s="18" t="s">
        <v>132</v>
      </c>
      <c r="E19" s="19" t="s">
        <v>105</v>
      </c>
      <c r="F19" s="38" t="str">
        <f t="shared" si="1"/>
        <v>ABENGOA_DOS_C_CERRO_NAVIA_220</v>
      </c>
      <c r="G19" s="20">
        <v>0</v>
      </c>
      <c r="H19" s="20">
        <v>0</v>
      </c>
      <c r="I19" s="21">
        <v>62898.931936129578</v>
      </c>
      <c r="J19" s="41">
        <v>62899</v>
      </c>
      <c r="K19" s="106">
        <v>76.153999999999996</v>
      </c>
      <c r="L19" s="118">
        <v>4790010</v>
      </c>
      <c r="M19" s="114">
        <v>127</v>
      </c>
      <c r="N19" s="107">
        <v>5663.5933000000005</v>
      </c>
      <c r="O19" s="108">
        <v>719276</v>
      </c>
    </row>
    <row r="20" spans="1:15" ht="15.75" thickBot="1" x14ac:dyDescent="0.3">
      <c r="A20" s="7" t="s">
        <v>112</v>
      </c>
      <c r="B20" s="6">
        <f t="shared" si="0"/>
        <v>44409</v>
      </c>
      <c r="C20" s="6" t="s">
        <v>131</v>
      </c>
      <c r="D20" s="18" t="s">
        <v>132</v>
      </c>
      <c r="E20" s="19" t="s">
        <v>106</v>
      </c>
      <c r="F20" s="38" t="str">
        <f t="shared" si="1"/>
        <v>ABENGOA_DOS_C_CHENA_220</v>
      </c>
      <c r="G20" s="20">
        <v>0</v>
      </c>
      <c r="H20" s="20">
        <v>0</v>
      </c>
      <c r="I20" s="21">
        <v>137878.16423759493</v>
      </c>
      <c r="J20" s="41">
        <v>137878</v>
      </c>
      <c r="K20" s="106">
        <v>75.694999999999993</v>
      </c>
      <c r="L20" s="118">
        <v>10436675</v>
      </c>
      <c r="M20" s="114">
        <v>279</v>
      </c>
      <c r="N20" s="107">
        <v>5664.7142999999996</v>
      </c>
      <c r="O20" s="108">
        <v>1580455</v>
      </c>
    </row>
    <row r="21" spans="1:15" ht="15.75" thickBot="1" x14ac:dyDescent="0.3">
      <c r="A21" s="7" t="s">
        <v>112</v>
      </c>
      <c r="B21" s="6">
        <f t="shared" si="0"/>
        <v>44409</v>
      </c>
      <c r="C21" s="6" t="s">
        <v>131</v>
      </c>
      <c r="D21" s="18" t="s">
        <v>132</v>
      </c>
      <c r="E21" s="19" t="s">
        <v>107</v>
      </c>
      <c r="F21" s="38" t="str">
        <f t="shared" si="1"/>
        <v>ABENGOA_DOS_C_LOS_MAQUIS_220</v>
      </c>
      <c r="G21" s="20">
        <v>0</v>
      </c>
      <c r="H21" s="20">
        <v>0</v>
      </c>
      <c r="I21" s="21">
        <v>128.53944807993469</v>
      </c>
      <c r="J21" s="41">
        <v>129</v>
      </c>
      <c r="K21" s="106">
        <v>80.117999999999995</v>
      </c>
      <c r="L21" s="118">
        <v>10335</v>
      </c>
      <c r="M21" s="114">
        <v>0</v>
      </c>
      <c r="N21" s="107">
        <v>5749.3459000000003</v>
      </c>
      <c r="O21" s="108">
        <v>0</v>
      </c>
    </row>
    <row r="22" spans="1:15" ht="15.75" thickBot="1" x14ac:dyDescent="0.3">
      <c r="A22" s="7" t="s">
        <v>112</v>
      </c>
      <c r="B22" s="6">
        <f t="shared" si="0"/>
        <v>44409</v>
      </c>
      <c r="C22" s="6" t="s">
        <v>131</v>
      </c>
      <c r="D22" s="18" t="s">
        <v>132</v>
      </c>
      <c r="E22" s="19" t="s">
        <v>108</v>
      </c>
      <c r="F22" s="38" t="str">
        <f t="shared" si="1"/>
        <v>ABENGOA_DOS_C_NOGALES_220</v>
      </c>
      <c r="G22" s="20">
        <v>0</v>
      </c>
      <c r="H22" s="20">
        <v>0</v>
      </c>
      <c r="I22" s="21">
        <v>56.175230273999261</v>
      </c>
      <c r="J22" s="41">
        <v>56</v>
      </c>
      <c r="K22" s="106">
        <v>72.343999999999994</v>
      </c>
      <c r="L22" s="118">
        <v>4051</v>
      </c>
      <c r="M22" s="114">
        <v>0</v>
      </c>
      <c r="N22" s="107">
        <v>5527.9584999999997</v>
      </c>
      <c r="O22" s="108">
        <v>0</v>
      </c>
    </row>
    <row r="23" spans="1:15" ht="15.75" thickBot="1" x14ac:dyDescent="0.3">
      <c r="A23" s="7" t="s">
        <v>112</v>
      </c>
      <c r="B23" s="6">
        <f t="shared" si="0"/>
        <v>44409</v>
      </c>
      <c r="C23" s="6" t="s">
        <v>131</v>
      </c>
      <c r="D23" s="18" t="s">
        <v>132</v>
      </c>
      <c r="E23" s="19" t="s">
        <v>109</v>
      </c>
      <c r="F23" s="38" t="str">
        <f t="shared" si="1"/>
        <v>ABENGOA_DOS_C_POLPAICO_220</v>
      </c>
      <c r="G23" s="20">
        <v>0</v>
      </c>
      <c r="H23" s="20">
        <v>0</v>
      </c>
      <c r="I23" s="21">
        <v>51532.875094431067</v>
      </c>
      <c r="J23" s="41">
        <v>51533</v>
      </c>
      <c r="K23" s="106">
        <v>76.513999999999996</v>
      </c>
      <c r="L23" s="118">
        <v>3942996</v>
      </c>
      <c r="M23" s="114">
        <v>104</v>
      </c>
      <c r="N23" s="107">
        <v>5604.7434999999996</v>
      </c>
      <c r="O23" s="108">
        <v>582893</v>
      </c>
    </row>
    <row r="24" spans="1:15" ht="15.75" thickBot="1" x14ac:dyDescent="0.3">
      <c r="A24" s="7" t="s">
        <v>112</v>
      </c>
      <c r="B24" s="6">
        <f t="shared" si="0"/>
        <v>44409</v>
      </c>
      <c r="C24" s="6" t="s">
        <v>131</v>
      </c>
      <c r="D24" s="18" t="s">
        <v>132</v>
      </c>
      <c r="E24" s="19" t="s">
        <v>110</v>
      </c>
      <c r="F24" s="38" t="str">
        <f t="shared" si="1"/>
        <v>ABENGOA_DOS_C_QUILLOTA_220</v>
      </c>
      <c r="G24" s="20">
        <v>0</v>
      </c>
      <c r="H24" s="20">
        <v>0</v>
      </c>
      <c r="I24" s="21">
        <v>667.11732879178771</v>
      </c>
      <c r="J24" s="41">
        <v>667</v>
      </c>
      <c r="K24" s="106">
        <v>77.691999999999993</v>
      </c>
      <c r="L24" s="118">
        <v>51821</v>
      </c>
      <c r="M24" s="114">
        <v>1</v>
      </c>
      <c r="N24" s="107">
        <v>5616.5133999999998</v>
      </c>
      <c r="O24" s="108">
        <v>5617</v>
      </c>
    </row>
    <row r="25" spans="1:15" ht="15.75" thickBot="1" x14ac:dyDescent="0.3">
      <c r="A25" s="7" t="s">
        <v>112</v>
      </c>
      <c r="B25" s="6">
        <f t="shared" si="0"/>
        <v>44409</v>
      </c>
      <c r="C25" s="6" t="s">
        <v>133</v>
      </c>
      <c r="D25" s="18" t="s">
        <v>134</v>
      </c>
      <c r="E25" s="19" t="s">
        <v>104</v>
      </c>
      <c r="F25" s="38" t="str">
        <f t="shared" si="1"/>
        <v>ACCIONA_ENERGIA_ALTO_JAHUEL_220</v>
      </c>
      <c r="G25" s="20">
        <v>542508.23617731419</v>
      </c>
      <c r="H25" s="20">
        <v>883224.27961845614</v>
      </c>
      <c r="I25" s="21">
        <v>498759.29108253209</v>
      </c>
      <c r="J25" s="41">
        <v>1924492</v>
      </c>
      <c r="K25" s="106">
        <v>72.724000000000004</v>
      </c>
      <c r="L25" s="118">
        <v>139956756</v>
      </c>
      <c r="M25" s="114">
        <v>3900</v>
      </c>
      <c r="N25" s="107">
        <v>5914.4219999999996</v>
      </c>
      <c r="O25" s="108">
        <v>23066246</v>
      </c>
    </row>
    <row r="26" spans="1:15" ht="15.75" thickBot="1" x14ac:dyDescent="0.3">
      <c r="A26" s="7" t="s">
        <v>112</v>
      </c>
      <c r="B26" s="6">
        <f t="shared" si="0"/>
        <v>44409</v>
      </c>
      <c r="C26" s="6" t="s">
        <v>133</v>
      </c>
      <c r="D26" s="18" t="s">
        <v>134</v>
      </c>
      <c r="E26" s="19" t="s">
        <v>105</v>
      </c>
      <c r="F26" s="38" t="str">
        <f t="shared" si="1"/>
        <v>ACCIONA_ENERGIA_CERRO_NAVIA_220</v>
      </c>
      <c r="G26" s="20">
        <v>491867.2252846653</v>
      </c>
      <c r="H26" s="20">
        <v>799158.81518686598</v>
      </c>
      <c r="I26" s="21">
        <v>447310.80054282473</v>
      </c>
      <c r="J26" s="41">
        <v>1738337</v>
      </c>
      <c r="K26" s="106">
        <v>74.215999999999994</v>
      </c>
      <c r="L26" s="118">
        <v>129012419</v>
      </c>
      <c r="M26" s="114">
        <v>3523</v>
      </c>
      <c r="N26" s="107">
        <v>6021.0793999999996</v>
      </c>
      <c r="O26" s="108">
        <v>21212263</v>
      </c>
    </row>
    <row r="27" spans="1:15" ht="15.75" thickBot="1" x14ac:dyDescent="0.3">
      <c r="A27" s="7" t="s">
        <v>112</v>
      </c>
      <c r="B27" s="6">
        <f t="shared" si="0"/>
        <v>44409</v>
      </c>
      <c r="C27" s="6" t="s">
        <v>133</v>
      </c>
      <c r="D27" s="18" t="s">
        <v>134</v>
      </c>
      <c r="E27" s="19" t="s">
        <v>106</v>
      </c>
      <c r="F27" s="38" t="str">
        <f t="shared" si="1"/>
        <v>ACCIONA_ENERGIA_CHENA_220</v>
      </c>
      <c r="G27" s="20">
        <v>1056967.6676831811</v>
      </c>
      <c r="H27" s="20">
        <v>1706435.3455032699</v>
      </c>
      <c r="I27" s="21">
        <v>980531.62627817958</v>
      </c>
      <c r="J27" s="41">
        <v>3743935</v>
      </c>
      <c r="K27" s="106">
        <v>73.768000000000001</v>
      </c>
      <c r="L27" s="118">
        <v>276182597</v>
      </c>
      <c r="M27" s="114">
        <v>7587</v>
      </c>
      <c r="N27" s="107">
        <v>6022.2710999999999</v>
      </c>
      <c r="O27" s="108">
        <v>45690971</v>
      </c>
    </row>
    <row r="28" spans="1:15" ht="15.75" thickBot="1" x14ac:dyDescent="0.3">
      <c r="A28" s="7" t="s">
        <v>112</v>
      </c>
      <c r="B28" s="6">
        <f t="shared" si="0"/>
        <v>44409</v>
      </c>
      <c r="C28" s="6" t="s">
        <v>133</v>
      </c>
      <c r="D28" s="18" t="s">
        <v>134</v>
      </c>
      <c r="E28" s="19" t="s">
        <v>107</v>
      </c>
      <c r="F28" s="38" t="str">
        <f t="shared" si="1"/>
        <v>ACCIONA_ENERGIA_LOS_MAQUIS_220</v>
      </c>
      <c r="G28" s="20">
        <v>1243.9060908636075</v>
      </c>
      <c r="H28" s="20">
        <v>1519.8017268945744</v>
      </c>
      <c r="I28" s="21">
        <v>914.11859712265982</v>
      </c>
      <c r="J28" s="41">
        <v>3678</v>
      </c>
      <c r="K28" s="106">
        <v>78.078000000000003</v>
      </c>
      <c r="L28" s="118">
        <v>287171</v>
      </c>
      <c r="M28" s="114">
        <v>7</v>
      </c>
      <c r="N28" s="107">
        <v>6112.2447000000002</v>
      </c>
      <c r="O28" s="108">
        <v>42786</v>
      </c>
    </row>
    <row r="29" spans="1:15" ht="15.75" thickBot="1" x14ac:dyDescent="0.3">
      <c r="A29" s="7" t="s">
        <v>112</v>
      </c>
      <c r="B29" s="6">
        <f t="shared" si="0"/>
        <v>44409</v>
      </c>
      <c r="C29" s="6" t="s">
        <v>133</v>
      </c>
      <c r="D29" s="18" t="s">
        <v>134</v>
      </c>
      <c r="E29" s="19" t="s">
        <v>108</v>
      </c>
      <c r="F29" s="38" t="str">
        <f t="shared" si="1"/>
        <v>ACCIONA_ENERGIA_NOGALES_220</v>
      </c>
      <c r="G29" s="20">
        <v>530.91643491486604</v>
      </c>
      <c r="H29" s="20">
        <v>654.12515821682302</v>
      </c>
      <c r="I29" s="21">
        <v>399.49465676231239</v>
      </c>
      <c r="J29" s="41">
        <v>1585</v>
      </c>
      <c r="K29" s="106">
        <v>70.501999999999995</v>
      </c>
      <c r="L29" s="118">
        <v>111746</v>
      </c>
      <c r="M29" s="114">
        <v>3</v>
      </c>
      <c r="N29" s="107">
        <v>5876.8833000000004</v>
      </c>
      <c r="O29" s="108">
        <v>17631</v>
      </c>
    </row>
    <row r="30" spans="1:15" ht="15.75" thickBot="1" x14ac:dyDescent="0.3">
      <c r="A30" s="7" t="s">
        <v>112</v>
      </c>
      <c r="B30" s="6">
        <f t="shared" si="0"/>
        <v>44409</v>
      </c>
      <c r="C30" s="6" t="s">
        <v>133</v>
      </c>
      <c r="D30" s="18" t="s">
        <v>134</v>
      </c>
      <c r="E30" s="19" t="s">
        <v>109</v>
      </c>
      <c r="F30" s="38" t="str">
        <f t="shared" si="1"/>
        <v>ACCIONA_ENERGIA_POLPAICO_220</v>
      </c>
      <c r="G30" s="20">
        <v>411704.28085736139</v>
      </c>
      <c r="H30" s="20">
        <v>668537.11276072182</v>
      </c>
      <c r="I30" s="21">
        <v>366480.17546896666</v>
      </c>
      <c r="J30" s="41">
        <v>1446722</v>
      </c>
      <c r="K30" s="106">
        <v>74.566000000000003</v>
      </c>
      <c r="L30" s="118">
        <v>107876273</v>
      </c>
      <c r="M30" s="114">
        <v>2932</v>
      </c>
      <c r="N30" s="107">
        <v>5958.5150000000003</v>
      </c>
      <c r="O30" s="108">
        <v>17470366</v>
      </c>
    </row>
    <row r="31" spans="1:15" ht="15.75" thickBot="1" x14ac:dyDescent="0.3">
      <c r="A31" s="7" t="s">
        <v>112</v>
      </c>
      <c r="B31" s="6">
        <f t="shared" si="0"/>
        <v>44409</v>
      </c>
      <c r="C31" s="6" t="s">
        <v>133</v>
      </c>
      <c r="D31" s="18" t="s">
        <v>134</v>
      </c>
      <c r="E31" s="19" t="s">
        <v>110</v>
      </c>
      <c r="F31" s="38" t="str">
        <f t="shared" si="1"/>
        <v>ACCIONA_ENERGIA_QUILLOTA_220</v>
      </c>
      <c r="G31" s="20">
        <v>5374.0070319462347</v>
      </c>
      <c r="H31" s="20">
        <v>8715.1608065732307</v>
      </c>
      <c r="I31" s="21">
        <v>4744.2584033201574</v>
      </c>
      <c r="J31" s="41">
        <v>18833</v>
      </c>
      <c r="K31" s="106">
        <v>75.713999999999999</v>
      </c>
      <c r="L31" s="118">
        <v>1425922</v>
      </c>
      <c r="M31" s="114">
        <v>38</v>
      </c>
      <c r="N31" s="107">
        <v>5971.0279</v>
      </c>
      <c r="O31" s="108">
        <v>226899</v>
      </c>
    </row>
    <row r="32" spans="1:15" ht="15.75" thickBot="1" x14ac:dyDescent="0.3">
      <c r="A32" s="7" t="s">
        <v>128</v>
      </c>
      <c r="B32" s="6">
        <f t="shared" si="0"/>
        <v>44409</v>
      </c>
      <c r="C32" s="6" t="s">
        <v>135</v>
      </c>
      <c r="D32" s="18" t="s">
        <v>136</v>
      </c>
      <c r="E32" s="19" t="s">
        <v>104</v>
      </c>
      <c r="F32" s="38" t="str">
        <f t="shared" si="1"/>
        <v>AELA_A_ALTO_JAHUEL_220</v>
      </c>
      <c r="G32" s="20">
        <v>813694.97701197187</v>
      </c>
      <c r="H32" s="20">
        <v>0</v>
      </c>
      <c r="I32" s="21">
        <v>0</v>
      </c>
      <c r="J32" s="41">
        <v>813695</v>
      </c>
      <c r="K32" s="106">
        <v>58.893999999999998</v>
      </c>
      <c r="L32" s="118">
        <v>47921753</v>
      </c>
      <c r="M32" s="114">
        <v>0</v>
      </c>
      <c r="N32" s="107">
        <v>5563.2683999999999</v>
      </c>
      <c r="O32" s="108">
        <v>0</v>
      </c>
    </row>
    <row r="33" spans="1:15" ht="15.75" thickBot="1" x14ac:dyDescent="0.3">
      <c r="A33" s="7" t="s">
        <v>128</v>
      </c>
      <c r="B33" s="6">
        <f t="shared" si="0"/>
        <v>44409</v>
      </c>
      <c r="C33" s="6" t="s">
        <v>135</v>
      </c>
      <c r="D33" s="18" t="s">
        <v>136</v>
      </c>
      <c r="E33" s="19" t="s">
        <v>105</v>
      </c>
      <c r="F33" s="38" t="str">
        <f t="shared" si="1"/>
        <v>AELA_A_CERRO_NAVIA_220</v>
      </c>
      <c r="G33" s="20">
        <v>737739.75007475528</v>
      </c>
      <c r="H33" s="20">
        <v>0</v>
      </c>
      <c r="I33" s="21">
        <v>0</v>
      </c>
      <c r="J33" s="41">
        <v>737740</v>
      </c>
      <c r="K33" s="106">
        <v>60.101999999999997</v>
      </c>
      <c r="L33" s="118">
        <v>44339649</v>
      </c>
      <c r="M33" s="114">
        <v>0</v>
      </c>
      <c r="N33" s="107">
        <v>5663.5933000000005</v>
      </c>
      <c r="O33" s="108">
        <v>0</v>
      </c>
    </row>
    <row r="34" spans="1:15" ht="15.75" thickBot="1" x14ac:dyDescent="0.3">
      <c r="A34" s="7" t="s">
        <v>128</v>
      </c>
      <c r="B34" s="6">
        <f t="shared" si="0"/>
        <v>44409</v>
      </c>
      <c r="C34" s="6" t="s">
        <v>135</v>
      </c>
      <c r="D34" s="18" t="s">
        <v>136</v>
      </c>
      <c r="E34" s="19" t="s">
        <v>106</v>
      </c>
      <c r="F34" s="38" t="str">
        <f t="shared" si="1"/>
        <v>AELA_A_CHENA_220</v>
      </c>
      <c r="G34" s="20">
        <v>1585320.2305610047</v>
      </c>
      <c r="H34" s="20">
        <v>0</v>
      </c>
      <c r="I34" s="21">
        <v>0</v>
      </c>
      <c r="J34" s="41">
        <v>1585320</v>
      </c>
      <c r="K34" s="106">
        <v>59.74</v>
      </c>
      <c r="L34" s="118">
        <v>94707017</v>
      </c>
      <c r="M34" s="114">
        <v>0</v>
      </c>
      <c r="N34" s="107">
        <v>5664.7142999999996</v>
      </c>
      <c r="O34" s="108">
        <v>0</v>
      </c>
    </row>
    <row r="35" spans="1:15" ht="15.75" thickBot="1" x14ac:dyDescent="0.3">
      <c r="A35" s="7" t="s">
        <v>128</v>
      </c>
      <c r="B35" s="6">
        <f t="shared" si="0"/>
        <v>44409</v>
      </c>
      <c r="C35" s="6" t="s">
        <v>135</v>
      </c>
      <c r="D35" s="18" t="s">
        <v>136</v>
      </c>
      <c r="E35" s="19" t="s">
        <v>107</v>
      </c>
      <c r="F35" s="38" t="str">
        <f t="shared" si="1"/>
        <v>AELA_A_LOS_MAQUIS_220</v>
      </c>
      <c r="G35" s="20">
        <v>1865.7046483613183</v>
      </c>
      <c r="H35" s="20">
        <v>0</v>
      </c>
      <c r="I35" s="21">
        <v>0</v>
      </c>
      <c r="J35" s="41">
        <v>1866</v>
      </c>
      <c r="K35" s="106">
        <v>63.228999999999999</v>
      </c>
      <c r="L35" s="118">
        <v>117985</v>
      </c>
      <c r="M35" s="114">
        <v>0</v>
      </c>
      <c r="N35" s="107">
        <v>5749.3459000000003</v>
      </c>
      <c r="O35" s="108">
        <v>0</v>
      </c>
    </row>
    <row r="36" spans="1:15" ht="15.75" thickBot="1" x14ac:dyDescent="0.3">
      <c r="A36" s="7" t="s">
        <v>128</v>
      </c>
      <c r="B36" s="6">
        <f t="shared" si="0"/>
        <v>44409</v>
      </c>
      <c r="C36" s="6" t="s">
        <v>135</v>
      </c>
      <c r="D36" s="18" t="s">
        <v>136</v>
      </c>
      <c r="E36" s="19" t="s">
        <v>108</v>
      </c>
      <c r="F36" s="38" t="str">
        <f t="shared" si="1"/>
        <v>AELA_A_NOGALES_220</v>
      </c>
      <c r="G36" s="20">
        <v>796.30871477153607</v>
      </c>
      <c r="H36" s="20">
        <v>0</v>
      </c>
      <c r="I36" s="21">
        <v>0</v>
      </c>
      <c r="J36" s="41">
        <v>796</v>
      </c>
      <c r="K36" s="106">
        <v>57.094000000000001</v>
      </c>
      <c r="L36" s="118">
        <v>45447</v>
      </c>
      <c r="M36" s="114">
        <v>0</v>
      </c>
      <c r="N36" s="107">
        <v>5527.9584999999997</v>
      </c>
      <c r="O36" s="108">
        <v>0</v>
      </c>
    </row>
    <row r="37" spans="1:15" ht="15.75" thickBot="1" x14ac:dyDescent="0.3">
      <c r="A37" s="7" t="s">
        <v>128</v>
      </c>
      <c r="B37" s="6">
        <f t="shared" si="0"/>
        <v>44409</v>
      </c>
      <c r="C37" s="6" t="s">
        <v>135</v>
      </c>
      <c r="D37" s="18" t="s">
        <v>136</v>
      </c>
      <c r="E37" s="19" t="s">
        <v>109</v>
      </c>
      <c r="F37" s="38" t="str">
        <f t="shared" si="1"/>
        <v>AELA_A_POLPAICO_220</v>
      </c>
      <c r="G37" s="20">
        <v>617505.28933623165</v>
      </c>
      <c r="H37" s="20">
        <v>0</v>
      </c>
      <c r="I37" s="21">
        <v>0</v>
      </c>
      <c r="J37" s="41">
        <v>617505</v>
      </c>
      <c r="K37" s="106">
        <v>60.386000000000003</v>
      </c>
      <c r="L37" s="118">
        <v>37288657</v>
      </c>
      <c r="M37" s="114">
        <v>0</v>
      </c>
      <c r="N37" s="107">
        <v>5604.7434999999996</v>
      </c>
      <c r="O37" s="108">
        <v>0</v>
      </c>
    </row>
    <row r="38" spans="1:15" ht="15.75" thickBot="1" x14ac:dyDescent="0.3">
      <c r="A38" s="7" t="s">
        <v>128</v>
      </c>
      <c r="B38" s="6">
        <f t="shared" si="0"/>
        <v>44409</v>
      </c>
      <c r="C38" s="6" t="s">
        <v>135</v>
      </c>
      <c r="D38" s="18" t="s">
        <v>136</v>
      </c>
      <c r="E38" s="19" t="s">
        <v>110</v>
      </c>
      <c r="F38" s="38" t="str">
        <f t="shared" si="1"/>
        <v>AELA_A_QUILLOTA_220</v>
      </c>
      <c r="G38" s="20">
        <v>8060.3431187217102</v>
      </c>
      <c r="H38" s="20">
        <v>0</v>
      </c>
      <c r="I38" s="21">
        <v>0</v>
      </c>
      <c r="J38" s="41">
        <v>8060</v>
      </c>
      <c r="K38" s="106">
        <v>61.316000000000003</v>
      </c>
      <c r="L38" s="118">
        <v>494207</v>
      </c>
      <c r="M38" s="114">
        <v>0</v>
      </c>
      <c r="N38" s="107">
        <v>5616.5133999999998</v>
      </c>
      <c r="O38" s="108">
        <v>0</v>
      </c>
    </row>
    <row r="39" spans="1:15" ht="15.75" thickBot="1" x14ac:dyDescent="0.3">
      <c r="A39" s="7" t="s">
        <v>128</v>
      </c>
      <c r="B39" s="6">
        <f t="shared" si="0"/>
        <v>44409</v>
      </c>
      <c r="C39" s="6" t="s">
        <v>137</v>
      </c>
      <c r="D39" s="18" t="s">
        <v>138</v>
      </c>
      <c r="E39" s="19" t="s">
        <v>104</v>
      </c>
      <c r="F39" s="38" t="str">
        <f t="shared" si="1"/>
        <v>AELA_B_ALTO_JAHUEL_220</v>
      </c>
      <c r="G39" s="20">
        <v>0</v>
      </c>
      <c r="H39" s="20">
        <v>1324732.659092346</v>
      </c>
      <c r="I39" s="21">
        <v>0</v>
      </c>
      <c r="J39" s="41">
        <v>1324733</v>
      </c>
      <c r="K39" s="106">
        <v>58.893999999999998</v>
      </c>
      <c r="L39" s="118">
        <v>78018825</v>
      </c>
      <c r="M39" s="114">
        <v>0</v>
      </c>
      <c r="N39" s="107">
        <v>5563.2683999999999</v>
      </c>
      <c r="O39" s="108">
        <v>0</v>
      </c>
    </row>
    <row r="40" spans="1:15" ht="15.75" thickBot="1" x14ac:dyDescent="0.3">
      <c r="A40" s="7" t="s">
        <v>128</v>
      </c>
      <c r="B40" s="6">
        <f t="shared" si="0"/>
        <v>44409</v>
      </c>
      <c r="C40" s="6" t="s">
        <v>137</v>
      </c>
      <c r="D40" s="18" t="s">
        <v>138</v>
      </c>
      <c r="E40" s="19" t="s">
        <v>105</v>
      </c>
      <c r="F40" s="38" t="str">
        <f t="shared" si="1"/>
        <v>AELA_B_CERRO_NAVIA_220</v>
      </c>
      <c r="G40" s="20">
        <v>0</v>
      </c>
      <c r="H40" s="20">
        <v>1198644.3383745304</v>
      </c>
      <c r="I40" s="21">
        <v>0</v>
      </c>
      <c r="J40" s="41">
        <v>1198644</v>
      </c>
      <c r="K40" s="106">
        <v>60.101999999999997</v>
      </c>
      <c r="L40" s="118">
        <v>72040902</v>
      </c>
      <c r="M40" s="114">
        <v>0</v>
      </c>
      <c r="N40" s="107">
        <v>5663.5933000000005</v>
      </c>
      <c r="O40" s="108">
        <v>0</v>
      </c>
    </row>
    <row r="41" spans="1:15" ht="15.75" thickBot="1" x14ac:dyDescent="0.3">
      <c r="A41" s="7" t="s">
        <v>128</v>
      </c>
      <c r="B41" s="6">
        <f t="shared" si="0"/>
        <v>44409</v>
      </c>
      <c r="C41" s="6" t="s">
        <v>137</v>
      </c>
      <c r="D41" s="18" t="s">
        <v>138</v>
      </c>
      <c r="E41" s="19" t="s">
        <v>106</v>
      </c>
      <c r="F41" s="38" t="str">
        <f t="shared" si="1"/>
        <v>AELA_B_CHENA_220</v>
      </c>
      <c r="G41" s="20">
        <v>0</v>
      </c>
      <c r="H41" s="20">
        <v>2559452.547878616</v>
      </c>
      <c r="I41" s="21">
        <v>0</v>
      </c>
      <c r="J41" s="41">
        <v>2559453</v>
      </c>
      <c r="K41" s="106">
        <v>59.74</v>
      </c>
      <c r="L41" s="118">
        <v>152901722</v>
      </c>
      <c r="M41" s="114">
        <v>0</v>
      </c>
      <c r="N41" s="107">
        <v>5664.7142999999996</v>
      </c>
      <c r="O41" s="108">
        <v>0</v>
      </c>
    </row>
    <row r="42" spans="1:15" ht="15.75" thickBot="1" x14ac:dyDescent="0.3">
      <c r="A42" s="7" t="s">
        <v>128</v>
      </c>
      <c r="B42" s="6">
        <f t="shared" si="0"/>
        <v>44409</v>
      </c>
      <c r="C42" s="6" t="s">
        <v>137</v>
      </c>
      <c r="D42" s="18" t="s">
        <v>138</v>
      </c>
      <c r="E42" s="19" t="s">
        <v>107</v>
      </c>
      <c r="F42" s="38" t="str">
        <f t="shared" si="1"/>
        <v>AELA_B_LOS_MAQUIS_220</v>
      </c>
      <c r="G42" s="20">
        <v>0</v>
      </c>
      <c r="H42" s="20">
        <v>2279.5240455028334</v>
      </c>
      <c r="I42" s="21">
        <v>0</v>
      </c>
      <c r="J42" s="41">
        <v>2280</v>
      </c>
      <c r="K42" s="106">
        <v>63.228999999999999</v>
      </c>
      <c r="L42" s="118">
        <v>144162</v>
      </c>
      <c r="M42" s="114">
        <v>0</v>
      </c>
      <c r="N42" s="107">
        <v>5749.3459000000003</v>
      </c>
      <c r="O42" s="108">
        <v>0</v>
      </c>
    </row>
    <row r="43" spans="1:15" ht="15.75" thickBot="1" x14ac:dyDescent="0.3">
      <c r="A43" s="7" t="s">
        <v>128</v>
      </c>
      <c r="B43" s="6">
        <f t="shared" si="0"/>
        <v>44409</v>
      </c>
      <c r="C43" s="6" t="s">
        <v>137</v>
      </c>
      <c r="D43" s="18" t="s">
        <v>138</v>
      </c>
      <c r="E43" s="19" t="s">
        <v>108</v>
      </c>
      <c r="F43" s="38" t="str">
        <f t="shared" si="1"/>
        <v>AELA_B_NOGALES_220</v>
      </c>
      <c r="G43" s="20">
        <v>0</v>
      </c>
      <c r="H43" s="20">
        <v>981.11089133341125</v>
      </c>
      <c r="I43" s="21">
        <v>0</v>
      </c>
      <c r="J43" s="41">
        <v>981</v>
      </c>
      <c r="K43" s="106">
        <v>57.094000000000001</v>
      </c>
      <c r="L43" s="118">
        <v>56009</v>
      </c>
      <c r="M43" s="114">
        <v>0</v>
      </c>
      <c r="N43" s="107">
        <v>5527.9584999999997</v>
      </c>
      <c r="O43" s="108">
        <v>0</v>
      </c>
    </row>
    <row r="44" spans="1:15" ht="15.75" thickBot="1" x14ac:dyDescent="0.3">
      <c r="A44" s="7" t="s">
        <v>128</v>
      </c>
      <c r="B44" s="6">
        <f t="shared" si="0"/>
        <v>44409</v>
      </c>
      <c r="C44" s="6" t="s">
        <v>137</v>
      </c>
      <c r="D44" s="18" t="s">
        <v>138</v>
      </c>
      <c r="E44" s="19" t="s">
        <v>109</v>
      </c>
      <c r="F44" s="38" t="str">
        <f t="shared" si="1"/>
        <v>AELA_B_POLPAICO_220</v>
      </c>
      <c r="G44" s="20">
        <v>0</v>
      </c>
      <c r="H44" s="20">
        <v>1002727.1300467588</v>
      </c>
      <c r="I44" s="21">
        <v>0</v>
      </c>
      <c r="J44" s="41">
        <v>1002727</v>
      </c>
      <c r="K44" s="106">
        <v>60.386000000000003</v>
      </c>
      <c r="L44" s="118">
        <v>60550673</v>
      </c>
      <c r="M44" s="114">
        <v>0</v>
      </c>
      <c r="N44" s="107">
        <v>5604.7434999999996</v>
      </c>
      <c r="O44" s="108">
        <v>0</v>
      </c>
    </row>
    <row r="45" spans="1:15" ht="15.75" thickBot="1" x14ac:dyDescent="0.3">
      <c r="A45" s="7" t="s">
        <v>128</v>
      </c>
      <c r="B45" s="6">
        <f t="shared" si="0"/>
        <v>44409</v>
      </c>
      <c r="C45" s="6" t="s">
        <v>137</v>
      </c>
      <c r="D45" s="18" t="s">
        <v>138</v>
      </c>
      <c r="E45" s="19" t="s">
        <v>110</v>
      </c>
      <c r="F45" s="38" t="str">
        <f t="shared" si="1"/>
        <v>AELA_B_QUILLOTA_220</v>
      </c>
      <c r="G45" s="20">
        <v>0</v>
      </c>
      <c r="H45" s="20">
        <v>13071.717361185523</v>
      </c>
      <c r="I45" s="21">
        <v>0</v>
      </c>
      <c r="J45" s="41">
        <v>13072</v>
      </c>
      <c r="K45" s="106">
        <v>61.316000000000003</v>
      </c>
      <c r="L45" s="118">
        <v>801523</v>
      </c>
      <c r="M45" s="114">
        <v>0</v>
      </c>
      <c r="N45" s="107">
        <v>5616.5133999999998</v>
      </c>
      <c r="O45" s="108">
        <v>0</v>
      </c>
    </row>
    <row r="46" spans="1:15" ht="15.75" thickBot="1" x14ac:dyDescent="0.3">
      <c r="A46" s="7" t="s">
        <v>112</v>
      </c>
      <c r="B46" s="6">
        <f t="shared" si="0"/>
        <v>44409</v>
      </c>
      <c r="C46" s="6" t="s">
        <v>139</v>
      </c>
      <c r="D46" s="18" t="s">
        <v>140</v>
      </c>
      <c r="E46" s="19" t="s">
        <v>104</v>
      </c>
      <c r="F46" s="38" t="str">
        <f t="shared" si="1"/>
        <v>AELA_C_ALTO_JAHUEL_220</v>
      </c>
      <c r="G46" s="20">
        <v>0</v>
      </c>
      <c r="H46" s="20">
        <v>0</v>
      </c>
      <c r="I46" s="21">
        <v>748084.85708304017</v>
      </c>
      <c r="J46" s="41">
        <v>748085</v>
      </c>
      <c r="K46" s="106">
        <v>58.893999999999998</v>
      </c>
      <c r="L46" s="118">
        <v>44057718</v>
      </c>
      <c r="M46" s="114">
        <v>1516</v>
      </c>
      <c r="N46" s="107">
        <v>5563.2683999999999</v>
      </c>
      <c r="O46" s="108">
        <v>8433915</v>
      </c>
    </row>
    <row r="47" spans="1:15" ht="15.75" thickBot="1" x14ac:dyDescent="0.3">
      <c r="A47" s="7" t="s">
        <v>112</v>
      </c>
      <c r="B47" s="6">
        <f t="shared" si="0"/>
        <v>44409</v>
      </c>
      <c r="C47" s="6" t="s">
        <v>139</v>
      </c>
      <c r="D47" s="18" t="s">
        <v>140</v>
      </c>
      <c r="E47" s="19" t="s">
        <v>105</v>
      </c>
      <c r="F47" s="38" t="str">
        <f t="shared" si="1"/>
        <v>AELA_C_CERRO_NAVIA_220</v>
      </c>
      <c r="G47" s="20">
        <v>0</v>
      </c>
      <c r="H47" s="20">
        <v>0</v>
      </c>
      <c r="I47" s="21">
        <v>670917.6997374614</v>
      </c>
      <c r="J47" s="41">
        <v>670918</v>
      </c>
      <c r="K47" s="106">
        <v>60.101999999999997</v>
      </c>
      <c r="L47" s="118">
        <v>40323514</v>
      </c>
      <c r="M47" s="114">
        <v>1360</v>
      </c>
      <c r="N47" s="107">
        <v>5663.5933000000005</v>
      </c>
      <c r="O47" s="108">
        <v>7702487</v>
      </c>
    </row>
    <row r="48" spans="1:15" ht="15.75" thickBot="1" x14ac:dyDescent="0.3">
      <c r="A48" s="7" t="s">
        <v>112</v>
      </c>
      <c r="B48" s="6">
        <f t="shared" si="0"/>
        <v>44409</v>
      </c>
      <c r="C48" s="6" t="s">
        <v>139</v>
      </c>
      <c r="D48" s="18" t="s">
        <v>140</v>
      </c>
      <c r="E48" s="19" t="s">
        <v>106</v>
      </c>
      <c r="F48" s="38" t="str">
        <f t="shared" si="1"/>
        <v>AELA_C_CHENA_220</v>
      </c>
      <c r="G48" s="20">
        <v>0</v>
      </c>
      <c r="H48" s="20">
        <v>0</v>
      </c>
      <c r="I48" s="21">
        <v>1470691.1221997342</v>
      </c>
      <c r="J48" s="41">
        <v>1470691</v>
      </c>
      <c r="K48" s="106">
        <v>59.74</v>
      </c>
      <c r="L48" s="118">
        <v>87859080</v>
      </c>
      <c r="M48" s="114">
        <v>2980</v>
      </c>
      <c r="N48" s="107">
        <v>5664.7142999999996</v>
      </c>
      <c r="O48" s="108">
        <v>16880849</v>
      </c>
    </row>
    <row r="49" spans="1:15" ht="15.75" thickBot="1" x14ac:dyDescent="0.3">
      <c r="A49" s="7" t="s">
        <v>112</v>
      </c>
      <c r="B49" s="6">
        <f t="shared" si="0"/>
        <v>44409</v>
      </c>
      <c r="C49" s="6" t="s">
        <v>139</v>
      </c>
      <c r="D49" s="18" t="s">
        <v>140</v>
      </c>
      <c r="E49" s="19" t="s">
        <v>107</v>
      </c>
      <c r="F49" s="38" t="str">
        <f t="shared" si="1"/>
        <v>AELA_C_LOS_MAQUIS_220</v>
      </c>
      <c r="G49" s="20">
        <v>0</v>
      </c>
      <c r="H49" s="20">
        <v>0</v>
      </c>
      <c r="I49" s="21">
        <v>1371.0787795074802</v>
      </c>
      <c r="J49" s="41">
        <v>1371</v>
      </c>
      <c r="K49" s="106">
        <v>63.228999999999999</v>
      </c>
      <c r="L49" s="118">
        <v>86687</v>
      </c>
      <c r="M49" s="114">
        <v>3</v>
      </c>
      <c r="N49" s="107">
        <v>5749.3459000000003</v>
      </c>
      <c r="O49" s="108">
        <v>17248</v>
      </c>
    </row>
    <row r="50" spans="1:15" ht="15.75" thickBot="1" x14ac:dyDescent="0.3">
      <c r="A50" s="7" t="s">
        <v>112</v>
      </c>
      <c r="B50" s="6">
        <f t="shared" si="0"/>
        <v>44409</v>
      </c>
      <c r="C50" s="6" t="s">
        <v>139</v>
      </c>
      <c r="D50" s="18" t="s">
        <v>140</v>
      </c>
      <c r="E50" s="19" t="s">
        <v>108</v>
      </c>
      <c r="F50" s="38" t="str">
        <f t="shared" si="1"/>
        <v>AELA_C_NOGALES_220</v>
      </c>
      <c r="G50" s="20">
        <v>0</v>
      </c>
      <c r="H50" s="20">
        <v>0</v>
      </c>
      <c r="I50" s="21">
        <v>599.19866868208283</v>
      </c>
      <c r="J50" s="41">
        <v>599</v>
      </c>
      <c r="K50" s="106">
        <v>57.094000000000001</v>
      </c>
      <c r="L50" s="118">
        <v>34199</v>
      </c>
      <c r="M50" s="114">
        <v>1</v>
      </c>
      <c r="N50" s="107">
        <v>5527.9584999999997</v>
      </c>
      <c r="O50" s="108">
        <v>5528</v>
      </c>
    </row>
    <row r="51" spans="1:15" ht="15.75" thickBot="1" x14ac:dyDescent="0.3">
      <c r="A51" s="7" t="s">
        <v>112</v>
      </c>
      <c r="B51" s="6">
        <f t="shared" si="0"/>
        <v>44409</v>
      </c>
      <c r="C51" s="6" t="s">
        <v>139</v>
      </c>
      <c r="D51" s="18" t="s">
        <v>140</v>
      </c>
      <c r="E51" s="19" t="s">
        <v>109</v>
      </c>
      <c r="F51" s="38" t="str">
        <f t="shared" si="1"/>
        <v>AELA_C_POLPAICO_220</v>
      </c>
      <c r="G51" s="20">
        <v>0</v>
      </c>
      <c r="H51" s="20">
        <v>0</v>
      </c>
      <c r="I51" s="21">
        <v>549680.52644076583</v>
      </c>
      <c r="J51" s="41">
        <v>549681</v>
      </c>
      <c r="K51" s="106">
        <v>60.386000000000003</v>
      </c>
      <c r="L51" s="118">
        <v>33193037</v>
      </c>
      <c r="M51" s="114">
        <v>1114</v>
      </c>
      <c r="N51" s="107">
        <v>5604.7434999999996</v>
      </c>
      <c r="O51" s="108">
        <v>6243684</v>
      </c>
    </row>
    <row r="52" spans="1:15" ht="15.75" thickBot="1" x14ac:dyDescent="0.3">
      <c r="A52" s="7" t="s">
        <v>112</v>
      </c>
      <c r="B52" s="6">
        <f t="shared" si="0"/>
        <v>44409</v>
      </c>
      <c r="C52" s="6" t="s">
        <v>139</v>
      </c>
      <c r="D52" s="18" t="s">
        <v>140</v>
      </c>
      <c r="E52" s="19" t="s">
        <v>110</v>
      </c>
      <c r="F52" s="38" t="str">
        <f t="shared" si="1"/>
        <v>AELA_C_QUILLOTA_220</v>
      </c>
      <c r="G52" s="20">
        <v>0</v>
      </c>
      <c r="H52" s="20">
        <v>0</v>
      </c>
      <c r="I52" s="21">
        <v>7115.873193879981</v>
      </c>
      <c r="J52" s="41">
        <v>7116</v>
      </c>
      <c r="K52" s="106">
        <v>61.316000000000003</v>
      </c>
      <c r="L52" s="118">
        <v>436325</v>
      </c>
      <c r="M52" s="114">
        <v>14</v>
      </c>
      <c r="N52" s="107">
        <v>5616.5133999999998</v>
      </c>
      <c r="O52" s="108">
        <v>78631</v>
      </c>
    </row>
    <row r="53" spans="1:15" ht="15.75" thickBot="1" x14ac:dyDescent="0.3">
      <c r="A53" s="7" t="s">
        <v>128</v>
      </c>
      <c r="B53" s="6">
        <f t="shared" si="0"/>
        <v>44409</v>
      </c>
      <c r="C53" s="6" t="s">
        <v>141</v>
      </c>
      <c r="D53" s="18" t="s">
        <v>142</v>
      </c>
      <c r="E53" s="19" t="s">
        <v>104</v>
      </c>
      <c r="F53" s="38" t="str">
        <f t="shared" si="1"/>
        <v>AMUNCHE_SOLAR_ALTO_JAHUEL_220</v>
      </c>
      <c r="G53" s="20">
        <v>0</v>
      </c>
      <c r="H53" s="20">
        <v>413978.95596635813</v>
      </c>
      <c r="I53" s="21">
        <v>0</v>
      </c>
      <c r="J53" s="41">
        <v>413978.95596635813</v>
      </c>
      <c r="K53" s="106">
        <v>49.889000000000003</v>
      </c>
      <c r="L53" s="118">
        <v>20652996</v>
      </c>
      <c r="M53" s="114">
        <v>0</v>
      </c>
      <c r="N53" s="107">
        <v>5563.2683999999999</v>
      </c>
      <c r="O53" s="108">
        <v>0</v>
      </c>
    </row>
    <row r="54" spans="1:15" ht="15.75" thickBot="1" x14ac:dyDescent="0.3">
      <c r="A54" s="7" t="s">
        <v>128</v>
      </c>
      <c r="B54" s="6">
        <f t="shared" si="0"/>
        <v>44409</v>
      </c>
      <c r="C54" s="6" t="s">
        <v>141</v>
      </c>
      <c r="D54" s="18" t="s">
        <v>142</v>
      </c>
      <c r="E54" s="19" t="s">
        <v>105</v>
      </c>
      <c r="F54" s="38" t="str">
        <f t="shared" si="1"/>
        <v>AMUNCHE_SOLAR_CERRO_NAVIA_220</v>
      </c>
      <c r="G54" s="20">
        <v>0</v>
      </c>
      <c r="H54" s="20">
        <v>374576.35574204073</v>
      </c>
      <c r="I54" s="21">
        <v>0</v>
      </c>
      <c r="J54" s="41">
        <v>374576.35574204073</v>
      </c>
      <c r="K54" s="106">
        <v>50.912999999999997</v>
      </c>
      <c r="L54" s="118">
        <v>19070806</v>
      </c>
      <c r="M54" s="114">
        <v>0</v>
      </c>
      <c r="N54" s="107">
        <v>5663.5933000000005</v>
      </c>
      <c r="O54" s="108">
        <v>0</v>
      </c>
    </row>
    <row r="55" spans="1:15" ht="15.75" thickBot="1" x14ac:dyDescent="0.3">
      <c r="A55" s="7" t="s">
        <v>128</v>
      </c>
      <c r="B55" s="6">
        <f t="shared" si="0"/>
        <v>44409</v>
      </c>
      <c r="C55" s="6" t="s">
        <v>141</v>
      </c>
      <c r="D55" s="18" t="s">
        <v>142</v>
      </c>
      <c r="E55" s="19" t="s">
        <v>106</v>
      </c>
      <c r="F55" s="38" t="str">
        <f t="shared" si="1"/>
        <v>AMUNCHE_SOLAR_CHENA_220</v>
      </c>
      <c r="G55" s="20">
        <v>0</v>
      </c>
      <c r="H55" s="20">
        <v>799828.92121206748</v>
      </c>
      <c r="I55" s="21">
        <v>0</v>
      </c>
      <c r="J55" s="41">
        <v>799828.92121206748</v>
      </c>
      <c r="K55" s="106">
        <v>50.606000000000002</v>
      </c>
      <c r="L55" s="118">
        <v>40476142</v>
      </c>
      <c r="M55" s="114">
        <v>0</v>
      </c>
      <c r="N55" s="107">
        <v>5664.7142999999996</v>
      </c>
      <c r="O55" s="108">
        <v>0</v>
      </c>
    </row>
    <row r="56" spans="1:15" ht="15.75" thickBot="1" x14ac:dyDescent="0.3">
      <c r="A56" s="7" t="s">
        <v>128</v>
      </c>
      <c r="B56" s="6">
        <f t="shared" si="0"/>
        <v>44409</v>
      </c>
      <c r="C56" s="6" t="s">
        <v>141</v>
      </c>
      <c r="D56" s="18" t="s">
        <v>142</v>
      </c>
      <c r="E56" s="19" t="s">
        <v>107</v>
      </c>
      <c r="F56" s="38" t="str">
        <f t="shared" si="1"/>
        <v>AMUNCHE_SOLAR_LOS_MAQUIS_220</v>
      </c>
      <c r="G56" s="20">
        <v>0</v>
      </c>
      <c r="H56" s="20">
        <v>712.35126421963537</v>
      </c>
      <c r="I56" s="21">
        <v>0</v>
      </c>
      <c r="J56" s="41">
        <v>712.35126421963537</v>
      </c>
      <c r="K56" s="106">
        <v>53.561999999999998</v>
      </c>
      <c r="L56" s="118">
        <v>38155</v>
      </c>
      <c r="M56" s="114">
        <v>0</v>
      </c>
      <c r="N56" s="107">
        <v>5749.3459000000003</v>
      </c>
      <c r="O56" s="108">
        <v>0</v>
      </c>
    </row>
    <row r="57" spans="1:15" ht="15.75" thickBot="1" x14ac:dyDescent="0.3">
      <c r="A57" s="7" t="s">
        <v>128</v>
      </c>
      <c r="B57" s="6">
        <f t="shared" si="0"/>
        <v>44409</v>
      </c>
      <c r="C57" s="6" t="s">
        <v>141</v>
      </c>
      <c r="D57" s="18" t="s">
        <v>142</v>
      </c>
      <c r="E57" s="19" t="s">
        <v>108</v>
      </c>
      <c r="F57" s="38" t="str">
        <f t="shared" si="1"/>
        <v>AMUNCHE_SOLAR_NOGALES_220</v>
      </c>
      <c r="G57" s="20">
        <v>0</v>
      </c>
      <c r="H57" s="20">
        <v>306.597153541691</v>
      </c>
      <c r="I57" s="21">
        <v>0</v>
      </c>
      <c r="J57" s="41">
        <v>306.597153541691</v>
      </c>
      <c r="K57" s="106">
        <v>48.365000000000002</v>
      </c>
      <c r="L57" s="118">
        <v>14829</v>
      </c>
      <c r="M57" s="114">
        <v>0</v>
      </c>
      <c r="N57" s="107">
        <v>5527.9584999999997</v>
      </c>
      <c r="O57" s="108">
        <v>0</v>
      </c>
    </row>
    <row r="58" spans="1:15" ht="15.75" thickBot="1" x14ac:dyDescent="0.3">
      <c r="A58" s="7" t="s">
        <v>128</v>
      </c>
      <c r="B58" s="6">
        <f t="shared" si="0"/>
        <v>44409</v>
      </c>
      <c r="C58" s="6" t="s">
        <v>141</v>
      </c>
      <c r="D58" s="18" t="s">
        <v>142</v>
      </c>
      <c r="E58" s="19" t="s">
        <v>109</v>
      </c>
      <c r="F58" s="38" t="str">
        <f t="shared" si="1"/>
        <v>AMUNCHE_SOLAR_POLPAICO_220</v>
      </c>
      <c r="G58" s="20">
        <v>0</v>
      </c>
      <c r="H58" s="20">
        <v>313352.22813961213</v>
      </c>
      <c r="I58" s="21">
        <v>0</v>
      </c>
      <c r="J58" s="41">
        <v>313352.22813961213</v>
      </c>
      <c r="K58" s="106">
        <v>51.152999999999999</v>
      </c>
      <c r="L58" s="118">
        <v>16028907</v>
      </c>
      <c r="M58" s="114">
        <v>0</v>
      </c>
      <c r="N58" s="107">
        <v>5604.7434999999996</v>
      </c>
      <c r="O58" s="108">
        <v>0</v>
      </c>
    </row>
    <row r="59" spans="1:15" ht="15.75" thickBot="1" x14ac:dyDescent="0.3">
      <c r="A59" s="7" t="s">
        <v>128</v>
      </c>
      <c r="B59" s="6">
        <f t="shared" si="0"/>
        <v>44409</v>
      </c>
      <c r="C59" s="6" t="s">
        <v>141</v>
      </c>
      <c r="D59" s="18" t="s">
        <v>142</v>
      </c>
      <c r="E59" s="19" t="s">
        <v>110</v>
      </c>
      <c r="F59" s="38" t="str">
        <f t="shared" si="1"/>
        <v>AMUNCHE_SOLAR_QUILLOTA_220</v>
      </c>
      <c r="G59" s="20">
        <v>0</v>
      </c>
      <c r="H59" s="20">
        <v>4084.9116753704752</v>
      </c>
      <c r="I59" s="21">
        <v>0</v>
      </c>
      <c r="J59" s="41">
        <v>4084.9116753704752</v>
      </c>
      <c r="K59" s="106">
        <v>51.94</v>
      </c>
      <c r="L59" s="118">
        <v>212170</v>
      </c>
      <c r="M59" s="114">
        <v>0</v>
      </c>
      <c r="N59" s="107">
        <v>5616.5133999999998</v>
      </c>
      <c r="O59" s="108">
        <v>0</v>
      </c>
    </row>
    <row r="60" spans="1:15" ht="15.75" thickBot="1" x14ac:dyDescent="0.3">
      <c r="A60" s="7" t="s">
        <v>128</v>
      </c>
      <c r="B60" s="6">
        <f t="shared" si="0"/>
        <v>44409</v>
      </c>
      <c r="C60" s="6" t="s">
        <v>143</v>
      </c>
      <c r="D60" s="18" t="s">
        <v>144</v>
      </c>
      <c r="E60" s="19" t="s">
        <v>104</v>
      </c>
      <c r="F60" s="38" t="str">
        <f t="shared" si="1"/>
        <v>CABO_LEONES_A_ALTO_JAHUEL_220</v>
      </c>
      <c r="G60" s="20">
        <v>381422.50606006291</v>
      </c>
      <c r="H60" s="20">
        <v>0</v>
      </c>
      <c r="I60" s="21">
        <v>0</v>
      </c>
      <c r="J60" s="41">
        <v>381423</v>
      </c>
      <c r="K60" s="106">
        <v>65.391999999999996</v>
      </c>
      <c r="L60" s="118">
        <v>24942013</v>
      </c>
      <c r="M60" s="114">
        <v>0</v>
      </c>
      <c r="N60" s="107">
        <v>5563.2683999999999</v>
      </c>
      <c r="O60" s="108">
        <v>0</v>
      </c>
    </row>
    <row r="61" spans="1:15" ht="15.75" thickBot="1" x14ac:dyDescent="0.3">
      <c r="A61" s="7" t="s">
        <v>128</v>
      </c>
      <c r="B61" s="6">
        <f t="shared" si="0"/>
        <v>44409</v>
      </c>
      <c r="C61" s="6" t="s">
        <v>143</v>
      </c>
      <c r="D61" s="18" t="s">
        <v>144</v>
      </c>
      <c r="E61" s="19" t="s">
        <v>105</v>
      </c>
      <c r="F61" s="38" t="str">
        <f t="shared" si="1"/>
        <v>CABO_LEONES_A_CERRO_NAVIA_220</v>
      </c>
      <c r="G61" s="20">
        <v>345818.21474055573</v>
      </c>
      <c r="H61" s="20">
        <v>0</v>
      </c>
      <c r="I61" s="21">
        <v>0</v>
      </c>
      <c r="J61" s="41">
        <v>345818</v>
      </c>
      <c r="K61" s="106">
        <v>66.733000000000004</v>
      </c>
      <c r="L61" s="118">
        <v>23077473</v>
      </c>
      <c r="M61" s="114">
        <v>0</v>
      </c>
      <c r="N61" s="107">
        <v>5663.5933000000005</v>
      </c>
      <c r="O61" s="108">
        <v>0</v>
      </c>
    </row>
    <row r="62" spans="1:15" ht="15.75" thickBot="1" x14ac:dyDescent="0.3">
      <c r="A62" s="7" t="s">
        <v>128</v>
      </c>
      <c r="B62" s="6">
        <f t="shared" si="0"/>
        <v>44409</v>
      </c>
      <c r="C62" s="6" t="s">
        <v>143</v>
      </c>
      <c r="D62" s="18" t="s">
        <v>144</v>
      </c>
      <c r="E62" s="19" t="s">
        <v>106</v>
      </c>
      <c r="F62" s="38" t="str">
        <f t="shared" si="1"/>
        <v>CABO_LEONES_A_CHENA_220</v>
      </c>
      <c r="G62" s="20">
        <v>743124.67488587997</v>
      </c>
      <c r="H62" s="20">
        <v>0</v>
      </c>
      <c r="I62" s="21">
        <v>0</v>
      </c>
      <c r="J62" s="41">
        <v>743125</v>
      </c>
      <c r="K62" s="106">
        <v>66.331000000000003</v>
      </c>
      <c r="L62" s="118">
        <v>49292224</v>
      </c>
      <c r="M62" s="114">
        <v>0</v>
      </c>
      <c r="N62" s="107">
        <v>5664.7142999999996</v>
      </c>
      <c r="O62" s="108">
        <v>0</v>
      </c>
    </row>
    <row r="63" spans="1:15" ht="15.75" thickBot="1" x14ac:dyDescent="0.3">
      <c r="A63" s="7" t="s">
        <v>128</v>
      </c>
      <c r="B63" s="6">
        <f t="shared" si="0"/>
        <v>44409</v>
      </c>
      <c r="C63" s="6" t="s">
        <v>143</v>
      </c>
      <c r="D63" s="18" t="s">
        <v>144</v>
      </c>
      <c r="E63" s="19" t="s">
        <v>107</v>
      </c>
      <c r="F63" s="38" t="str">
        <f t="shared" si="1"/>
        <v>CABO_LEONES_A_LOS_MAQUIS_220</v>
      </c>
      <c r="G63" s="20">
        <v>874.55589950804426</v>
      </c>
      <c r="H63" s="20">
        <v>0</v>
      </c>
      <c r="I63" s="21">
        <v>0</v>
      </c>
      <c r="J63" s="41">
        <v>875</v>
      </c>
      <c r="K63" s="106">
        <v>70.206000000000003</v>
      </c>
      <c r="L63" s="118">
        <v>61430</v>
      </c>
      <c r="M63" s="114">
        <v>0</v>
      </c>
      <c r="N63" s="107">
        <v>5749.3459000000003</v>
      </c>
      <c r="O63" s="108">
        <v>0</v>
      </c>
    </row>
    <row r="64" spans="1:15" ht="15.75" thickBot="1" x14ac:dyDescent="0.3">
      <c r="A64" s="7" t="s">
        <v>128</v>
      </c>
      <c r="B64" s="6">
        <f t="shared" si="0"/>
        <v>44409</v>
      </c>
      <c r="C64" s="6" t="s">
        <v>143</v>
      </c>
      <c r="D64" s="18" t="s">
        <v>144</v>
      </c>
      <c r="E64" s="19" t="s">
        <v>108</v>
      </c>
      <c r="F64" s="38" t="str">
        <f t="shared" si="1"/>
        <v>CABO_LEONES_A_NOGALES_220</v>
      </c>
      <c r="G64" s="20">
        <v>373.27263184169607</v>
      </c>
      <c r="H64" s="20">
        <v>0</v>
      </c>
      <c r="I64" s="21">
        <v>0</v>
      </c>
      <c r="J64" s="41">
        <v>373</v>
      </c>
      <c r="K64" s="106">
        <v>63.393999999999998</v>
      </c>
      <c r="L64" s="118">
        <v>23646</v>
      </c>
      <c r="M64" s="114">
        <v>0</v>
      </c>
      <c r="N64" s="107">
        <v>5527.9584999999997</v>
      </c>
      <c r="O64" s="108">
        <v>0</v>
      </c>
    </row>
    <row r="65" spans="1:15" ht="15.75" thickBot="1" x14ac:dyDescent="0.3">
      <c r="A65" s="7" t="s">
        <v>128</v>
      </c>
      <c r="B65" s="6">
        <f t="shared" si="0"/>
        <v>44409</v>
      </c>
      <c r="C65" s="6" t="s">
        <v>143</v>
      </c>
      <c r="D65" s="18" t="s">
        <v>144</v>
      </c>
      <c r="E65" s="19" t="s">
        <v>109</v>
      </c>
      <c r="F65" s="38" t="str">
        <f t="shared" si="1"/>
        <v>CABO_LEONES_A_POLPAICO_220</v>
      </c>
      <c r="G65" s="20">
        <v>289457.87010862224</v>
      </c>
      <c r="H65" s="20">
        <v>0</v>
      </c>
      <c r="I65" s="21">
        <v>0</v>
      </c>
      <c r="J65" s="41">
        <v>289458</v>
      </c>
      <c r="K65" s="106">
        <v>67.048000000000002</v>
      </c>
      <c r="L65" s="118">
        <v>19407580</v>
      </c>
      <c r="M65" s="114">
        <v>0</v>
      </c>
      <c r="N65" s="107">
        <v>5604.7434999999996</v>
      </c>
      <c r="O65" s="108">
        <v>0</v>
      </c>
    </row>
    <row r="66" spans="1:15" ht="15.75" thickBot="1" x14ac:dyDescent="0.3">
      <c r="A66" s="7" t="s">
        <v>128</v>
      </c>
      <c r="B66" s="6">
        <f t="shared" si="0"/>
        <v>44409</v>
      </c>
      <c r="C66" s="6" t="s">
        <v>143</v>
      </c>
      <c r="D66" s="18" t="s">
        <v>144</v>
      </c>
      <c r="E66" s="19" t="s">
        <v>110</v>
      </c>
      <c r="F66" s="38" t="str">
        <f t="shared" si="1"/>
        <v>CABO_LEONES_A_QUILLOTA_220</v>
      </c>
      <c r="G66" s="20">
        <v>3778.3154116749383</v>
      </c>
      <c r="H66" s="20">
        <v>0</v>
      </c>
      <c r="I66" s="21">
        <v>0</v>
      </c>
      <c r="J66" s="41">
        <v>3778</v>
      </c>
      <c r="K66" s="106">
        <v>68.081000000000003</v>
      </c>
      <c r="L66" s="118">
        <v>257210</v>
      </c>
      <c r="M66" s="114">
        <v>0</v>
      </c>
      <c r="N66" s="107">
        <v>5616.5133999999998</v>
      </c>
      <c r="O66" s="108">
        <v>0</v>
      </c>
    </row>
    <row r="67" spans="1:15" ht="15.75" thickBot="1" x14ac:dyDescent="0.3">
      <c r="A67" s="7" t="s">
        <v>112</v>
      </c>
      <c r="B67" s="6">
        <f t="shared" si="0"/>
        <v>44409</v>
      </c>
      <c r="C67" s="6" t="s">
        <v>145</v>
      </c>
      <c r="D67" s="18" t="s">
        <v>146</v>
      </c>
      <c r="E67" s="19" t="s">
        <v>104</v>
      </c>
      <c r="F67" s="38" t="str">
        <f t="shared" si="1"/>
        <v>CABO_LEONES_C_ALTO_JAHUEL_220</v>
      </c>
      <c r="G67" s="20">
        <v>0</v>
      </c>
      <c r="H67" s="20">
        <v>0</v>
      </c>
      <c r="I67" s="21">
        <v>350666.9933326256</v>
      </c>
      <c r="J67" s="41">
        <v>350667</v>
      </c>
      <c r="K67" s="106">
        <v>73.084999999999994</v>
      </c>
      <c r="L67" s="118">
        <v>25628498</v>
      </c>
      <c r="M67" s="114">
        <v>711</v>
      </c>
      <c r="N67" s="107">
        <v>5563.2683999999999</v>
      </c>
      <c r="O67" s="108">
        <v>3955484</v>
      </c>
    </row>
    <row r="68" spans="1:15" ht="15.75" thickBot="1" x14ac:dyDescent="0.3">
      <c r="A68" s="7" t="s">
        <v>112</v>
      </c>
      <c r="B68" s="6">
        <f t="shared" si="0"/>
        <v>44409</v>
      </c>
      <c r="C68" s="6" t="s">
        <v>145</v>
      </c>
      <c r="D68" s="18" t="s">
        <v>146</v>
      </c>
      <c r="E68" s="19" t="s">
        <v>105</v>
      </c>
      <c r="F68" s="38" t="str">
        <f t="shared" si="1"/>
        <v>CABO_LEONES_C_CERRO_NAVIA_220</v>
      </c>
      <c r="G68" s="20">
        <v>0</v>
      </c>
      <c r="H68" s="20">
        <v>0</v>
      </c>
      <c r="I68" s="21">
        <v>314494.65968064789</v>
      </c>
      <c r="J68" s="41">
        <v>314495</v>
      </c>
      <c r="K68" s="106">
        <v>74.584000000000003</v>
      </c>
      <c r="L68" s="118">
        <v>23456295</v>
      </c>
      <c r="M68" s="114">
        <v>637</v>
      </c>
      <c r="N68" s="107">
        <v>5663.5933000000005</v>
      </c>
      <c r="O68" s="108">
        <v>3607709</v>
      </c>
    </row>
    <row r="69" spans="1:15" ht="15.75" thickBot="1" x14ac:dyDescent="0.3">
      <c r="A69" s="7" t="s">
        <v>112</v>
      </c>
      <c r="B69" s="6">
        <f t="shared" ref="B69:B132" si="2">+$A$1</f>
        <v>44409</v>
      </c>
      <c r="C69" s="6" t="s">
        <v>145</v>
      </c>
      <c r="D69" s="18" t="s">
        <v>146</v>
      </c>
      <c r="E69" s="19" t="s">
        <v>106</v>
      </c>
      <c r="F69" s="38" t="str">
        <f t="shared" ref="F69:F132" si="3">CONCATENATE(D69,"_",E69)</f>
        <v>CABO_LEONES_C_CHENA_220</v>
      </c>
      <c r="G69" s="20">
        <v>0</v>
      </c>
      <c r="H69" s="20">
        <v>0</v>
      </c>
      <c r="I69" s="21">
        <v>689390.82118797477</v>
      </c>
      <c r="J69" s="41">
        <v>689391</v>
      </c>
      <c r="K69" s="106">
        <v>74.135000000000005</v>
      </c>
      <c r="L69" s="118">
        <v>51108002</v>
      </c>
      <c r="M69" s="114">
        <v>1397</v>
      </c>
      <c r="N69" s="107">
        <v>5664.7142999999996</v>
      </c>
      <c r="O69" s="108">
        <v>7913606</v>
      </c>
    </row>
    <row r="70" spans="1:15" ht="15.75" thickBot="1" x14ac:dyDescent="0.3">
      <c r="A70" s="7" t="s">
        <v>112</v>
      </c>
      <c r="B70" s="6">
        <f t="shared" si="2"/>
        <v>44409</v>
      </c>
      <c r="C70" s="6" t="s">
        <v>145</v>
      </c>
      <c r="D70" s="18" t="s">
        <v>146</v>
      </c>
      <c r="E70" s="19" t="s">
        <v>107</v>
      </c>
      <c r="F70" s="38" t="str">
        <f t="shared" si="3"/>
        <v>CABO_LEONES_C_LOS_MAQUIS_220</v>
      </c>
      <c r="G70" s="20">
        <v>0</v>
      </c>
      <c r="H70" s="20">
        <v>0</v>
      </c>
      <c r="I70" s="21">
        <v>642.69724039967343</v>
      </c>
      <c r="J70" s="41">
        <v>643</v>
      </c>
      <c r="K70" s="106">
        <v>78.465999999999994</v>
      </c>
      <c r="L70" s="118">
        <v>50454</v>
      </c>
      <c r="M70" s="114">
        <v>1</v>
      </c>
      <c r="N70" s="107">
        <v>5749.3459000000003</v>
      </c>
      <c r="O70" s="108">
        <v>5749</v>
      </c>
    </row>
    <row r="71" spans="1:15" ht="15.75" thickBot="1" x14ac:dyDescent="0.3">
      <c r="A71" s="7" t="s">
        <v>112</v>
      </c>
      <c r="B71" s="6">
        <f t="shared" si="2"/>
        <v>44409</v>
      </c>
      <c r="C71" s="6" t="s">
        <v>145</v>
      </c>
      <c r="D71" s="18" t="s">
        <v>146</v>
      </c>
      <c r="E71" s="19" t="s">
        <v>108</v>
      </c>
      <c r="F71" s="38" t="str">
        <f t="shared" si="3"/>
        <v>CABO_LEONES_C_NOGALES_220</v>
      </c>
      <c r="G71" s="20">
        <v>0</v>
      </c>
      <c r="H71" s="20">
        <v>0</v>
      </c>
      <c r="I71" s="21">
        <v>280.87615136999631</v>
      </c>
      <c r="J71" s="41">
        <v>281</v>
      </c>
      <c r="K71" s="106">
        <v>70.852000000000004</v>
      </c>
      <c r="L71" s="118">
        <v>19909</v>
      </c>
      <c r="M71" s="114">
        <v>1</v>
      </c>
      <c r="N71" s="107">
        <v>5527.9584999999997</v>
      </c>
      <c r="O71" s="108">
        <v>5528</v>
      </c>
    </row>
    <row r="72" spans="1:15" ht="15.75" thickBot="1" x14ac:dyDescent="0.3">
      <c r="A72" s="7" t="s">
        <v>112</v>
      </c>
      <c r="B72" s="6">
        <f t="shared" si="2"/>
        <v>44409</v>
      </c>
      <c r="C72" s="6" t="s">
        <v>145</v>
      </c>
      <c r="D72" s="18" t="s">
        <v>146</v>
      </c>
      <c r="E72" s="19" t="s">
        <v>109</v>
      </c>
      <c r="F72" s="38" t="str">
        <f t="shared" si="3"/>
        <v>CABO_LEONES_C_POLPAICO_220</v>
      </c>
      <c r="G72" s="20">
        <v>0</v>
      </c>
      <c r="H72" s="20">
        <v>0</v>
      </c>
      <c r="I72" s="21">
        <v>257664.37547215537</v>
      </c>
      <c r="J72" s="41">
        <v>257664</v>
      </c>
      <c r="K72" s="106">
        <v>74.936000000000007</v>
      </c>
      <c r="L72" s="118">
        <v>19308310</v>
      </c>
      <c r="M72" s="114">
        <v>522</v>
      </c>
      <c r="N72" s="107">
        <v>5604.7434999999996</v>
      </c>
      <c r="O72" s="108">
        <v>2925676</v>
      </c>
    </row>
    <row r="73" spans="1:15" ht="15.75" thickBot="1" x14ac:dyDescent="0.3">
      <c r="A73" s="7" t="s">
        <v>112</v>
      </c>
      <c r="B73" s="6">
        <f t="shared" si="2"/>
        <v>44409</v>
      </c>
      <c r="C73" s="6" t="s">
        <v>145</v>
      </c>
      <c r="D73" s="18" t="s">
        <v>146</v>
      </c>
      <c r="E73" s="19" t="s">
        <v>110</v>
      </c>
      <c r="F73" s="38" t="str">
        <f t="shared" si="3"/>
        <v>CABO_LEONES_C_QUILLOTA_220</v>
      </c>
      <c r="G73" s="20">
        <v>0</v>
      </c>
      <c r="H73" s="20">
        <v>0</v>
      </c>
      <c r="I73" s="21">
        <v>3335.5866439589386</v>
      </c>
      <c r="J73" s="41">
        <v>3336</v>
      </c>
      <c r="K73" s="106">
        <v>76.09</v>
      </c>
      <c r="L73" s="118">
        <v>253836</v>
      </c>
      <c r="M73" s="114">
        <v>7</v>
      </c>
      <c r="N73" s="107">
        <v>5616.5133999999998</v>
      </c>
      <c r="O73" s="108">
        <v>39316</v>
      </c>
    </row>
    <row r="74" spans="1:15" ht="15.75" thickBot="1" x14ac:dyDescent="0.3">
      <c r="A74" s="7" t="s">
        <v>112</v>
      </c>
      <c r="B74" s="6">
        <f t="shared" si="2"/>
        <v>44409</v>
      </c>
      <c r="C74" s="6" t="s">
        <v>147</v>
      </c>
      <c r="D74" s="18" t="s">
        <v>148</v>
      </c>
      <c r="E74" s="19" t="s">
        <v>104</v>
      </c>
      <c r="F74" s="38" t="str">
        <f t="shared" si="3"/>
        <v>CAREN_3_ALTO_JAHUEL_220</v>
      </c>
      <c r="G74" s="20">
        <v>54252.132869806701</v>
      </c>
      <c r="H74" s="20">
        <v>88324.559474593101</v>
      </c>
      <c r="I74" s="21">
        <v>49877.132779632499</v>
      </c>
      <c r="J74" s="41">
        <v>192454</v>
      </c>
      <c r="K74" s="106">
        <v>83.838999999999999</v>
      </c>
      <c r="L74" s="118">
        <v>16135151</v>
      </c>
      <c r="M74" s="114">
        <v>390</v>
      </c>
      <c r="N74" s="107">
        <v>5914.4215999999997</v>
      </c>
      <c r="O74" s="108">
        <v>2306624</v>
      </c>
    </row>
    <row r="75" spans="1:15" ht="15.75" thickBot="1" x14ac:dyDescent="0.3">
      <c r="A75" s="7" t="s">
        <v>112</v>
      </c>
      <c r="B75" s="6">
        <f t="shared" si="2"/>
        <v>44409</v>
      </c>
      <c r="C75" s="6" t="s">
        <v>147</v>
      </c>
      <c r="D75" s="18" t="s">
        <v>148</v>
      </c>
      <c r="E75" s="19" t="s">
        <v>105</v>
      </c>
      <c r="F75" s="38" t="str">
        <f t="shared" si="3"/>
        <v>CAREN_3_CERRO_NAVIA_220</v>
      </c>
      <c r="G75" s="20">
        <v>49187.909567008108</v>
      </c>
      <c r="H75" s="20">
        <v>79917.810153622413</v>
      </c>
      <c r="I75" s="21">
        <v>44732.159563412206</v>
      </c>
      <c r="J75" s="41">
        <v>173838</v>
      </c>
      <c r="K75" s="106">
        <v>85.558000000000007</v>
      </c>
      <c r="L75" s="118">
        <v>14873232</v>
      </c>
      <c r="M75" s="114">
        <v>352</v>
      </c>
      <c r="N75" s="107">
        <v>6021.0789999999997</v>
      </c>
      <c r="O75" s="108">
        <v>2119420</v>
      </c>
    </row>
    <row r="76" spans="1:15" ht="15.75" thickBot="1" x14ac:dyDescent="0.3">
      <c r="A76" s="7" t="s">
        <v>112</v>
      </c>
      <c r="B76" s="6">
        <f t="shared" si="2"/>
        <v>44409</v>
      </c>
      <c r="C76" s="6" t="s">
        <v>147</v>
      </c>
      <c r="D76" s="18" t="s">
        <v>148</v>
      </c>
      <c r="E76" s="19" t="s">
        <v>106</v>
      </c>
      <c r="F76" s="38" t="str">
        <f t="shared" si="3"/>
        <v>CAREN_3_CHENA_220</v>
      </c>
      <c r="G76" s="20">
        <v>105699.31758141208</v>
      </c>
      <c r="H76" s="20">
        <v>170647.65274405834</v>
      </c>
      <c r="I76" s="21">
        <v>98055.528975425201</v>
      </c>
      <c r="J76" s="41">
        <v>374402</v>
      </c>
      <c r="K76" s="106">
        <v>85.043000000000006</v>
      </c>
      <c r="L76" s="118">
        <v>31840269</v>
      </c>
      <c r="M76" s="114">
        <v>759</v>
      </c>
      <c r="N76" s="107">
        <v>6022.2707</v>
      </c>
      <c r="O76" s="108">
        <v>4570903</v>
      </c>
    </row>
    <row r="77" spans="1:15" ht="15.75" thickBot="1" x14ac:dyDescent="0.3">
      <c r="A77" s="7" t="s">
        <v>112</v>
      </c>
      <c r="B77" s="6">
        <f t="shared" si="2"/>
        <v>44409</v>
      </c>
      <c r="C77" s="6" t="s">
        <v>147</v>
      </c>
      <c r="D77" s="18" t="s">
        <v>148</v>
      </c>
      <c r="E77" s="19" t="s">
        <v>107</v>
      </c>
      <c r="F77" s="38" t="str">
        <f t="shared" si="3"/>
        <v>CAREN_3_LOS_MAQUIS_220</v>
      </c>
      <c r="G77" s="20">
        <v>124.39361104379167</v>
      </c>
      <c r="H77" s="20">
        <v>151.98384047444623</v>
      </c>
      <c r="I77" s="21">
        <v>91.414065783235102</v>
      </c>
      <c r="J77" s="41">
        <v>368</v>
      </c>
      <c r="K77" s="106">
        <v>90.010999999999996</v>
      </c>
      <c r="L77" s="118">
        <v>33124</v>
      </c>
      <c r="M77" s="114">
        <v>1</v>
      </c>
      <c r="N77" s="107">
        <v>6112.2443000000003</v>
      </c>
      <c r="O77" s="108">
        <v>6112</v>
      </c>
    </row>
    <row r="78" spans="1:15" ht="15.75" thickBot="1" x14ac:dyDescent="0.3">
      <c r="A78" s="7" t="s">
        <v>112</v>
      </c>
      <c r="B78" s="6">
        <f t="shared" si="2"/>
        <v>44409</v>
      </c>
      <c r="C78" s="6" t="s">
        <v>147</v>
      </c>
      <c r="D78" s="18" t="s">
        <v>148</v>
      </c>
      <c r="E78" s="19" t="s">
        <v>108</v>
      </c>
      <c r="F78" s="38" t="str">
        <f t="shared" si="3"/>
        <v>CAREN_3_NOGALES_220</v>
      </c>
      <c r="G78" s="20">
        <v>53.092924768705757</v>
      </c>
      <c r="H78" s="20">
        <v>65.414094442362654</v>
      </c>
      <c r="I78" s="21">
        <v>39.950429789167323</v>
      </c>
      <c r="J78" s="41">
        <v>158</v>
      </c>
      <c r="K78" s="106">
        <v>81.277000000000001</v>
      </c>
      <c r="L78" s="118">
        <v>12842</v>
      </c>
      <c r="M78" s="114">
        <v>0</v>
      </c>
      <c r="N78" s="107">
        <v>5876.8829999999998</v>
      </c>
      <c r="O78" s="108">
        <v>0</v>
      </c>
    </row>
    <row r="79" spans="1:15" ht="15.75" thickBot="1" x14ac:dyDescent="0.3">
      <c r="A79" s="7" t="s">
        <v>112</v>
      </c>
      <c r="B79" s="6">
        <f t="shared" si="2"/>
        <v>44409</v>
      </c>
      <c r="C79" s="6" t="s">
        <v>147</v>
      </c>
      <c r="D79" s="18" t="s">
        <v>148</v>
      </c>
      <c r="E79" s="19" t="s">
        <v>109</v>
      </c>
      <c r="F79" s="38" t="str">
        <f t="shared" si="3"/>
        <v>CAREN_3_POLPAICO_220</v>
      </c>
      <c r="G79" s="20">
        <v>41171.421664539499</v>
      </c>
      <c r="H79" s="20">
        <v>66855.324677572688</v>
      </c>
      <c r="I79" s="21">
        <v>36648.901984953613</v>
      </c>
      <c r="J79" s="41">
        <v>144676</v>
      </c>
      <c r="K79" s="106">
        <v>85.962000000000003</v>
      </c>
      <c r="L79" s="118">
        <v>12436638</v>
      </c>
      <c r="M79" s="114">
        <v>293</v>
      </c>
      <c r="N79" s="107">
        <v>5958.5146000000004</v>
      </c>
      <c r="O79" s="108">
        <v>1745845</v>
      </c>
    </row>
    <row r="80" spans="1:15" ht="15.75" thickBot="1" x14ac:dyDescent="0.3">
      <c r="A80" s="7" t="s">
        <v>112</v>
      </c>
      <c r="B80" s="6">
        <f t="shared" si="2"/>
        <v>44409</v>
      </c>
      <c r="C80" s="6" t="s">
        <v>147</v>
      </c>
      <c r="D80" s="18" t="s">
        <v>148</v>
      </c>
      <c r="E80" s="19" t="s">
        <v>110</v>
      </c>
      <c r="F80" s="38" t="str">
        <f t="shared" si="3"/>
        <v>CAREN_3_QUILLOTA_220</v>
      </c>
      <c r="G80" s="20">
        <v>537.41367245368713</v>
      </c>
      <c r="H80" s="20">
        <v>871.53711322717447</v>
      </c>
      <c r="I80" s="21">
        <v>474.43728979903949</v>
      </c>
      <c r="J80" s="41">
        <v>1883</v>
      </c>
      <c r="K80" s="106">
        <v>87.286000000000001</v>
      </c>
      <c r="L80" s="118">
        <v>164360</v>
      </c>
      <c r="M80" s="114">
        <v>4</v>
      </c>
      <c r="N80" s="107">
        <v>5971.0275000000001</v>
      </c>
      <c r="O80" s="108">
        <v>23884</v>
      </c>
    </row>
    <row r="81" spans="1:15" ht="15.75" thickBot="1" x14ac:dyDescent="0.3">
      <c r="A81" s="7" t="s">
        <v>128</v>
      </c>
      <c r="B81" s="6">
        <f t="shared" si="2"/>
        <v>44409</v>
      </c>
      <c r="C81" s="6" t="s">
        <v>149</v>
      </c>
      <c r="D81" s="18" t="s">
        <v>150</v>
      </c>
      <c r="E81" s="19" t="s">
        <v>104</v>
      </c>
      <c r="F81" s="38" t="str">
        <f t="shared" si="3"/>
        <v>CAREN_A_ALTO_JAHUEL_220</v>
      </c>
      <c r="G81" s="20">
        <v>36161.542319494685</v>
      </c>
      <c r="H81" s="20">
        <v>0</v>
      </c>
      <c r="I81" s="21">
        <v>0</v>
      </c>
      <c r="J81" s="41">
        <v>36162</v>
      </c>
      <c r="K81" s="106">
        <v>85.203000000000003</v>
      </c>
      <c r="L81" s="118">
        <v>3081111</v>
      </c>
      <c r="M81" s="114">
        <v>0</v>
      </c>
      <c r="N81" s="107">
        <v>5914.4215999999997</v>
      </c>
      <c r="O81" s="108">
        <v>0</v>
      </c>
    </row>
    <row r="82" spans="1:15" ht="15.75" thickBot="1" x14ac:dyDescent="0.3">
      <c r="A82" s="7" t="s">
        <v>128</v>
      </c>
      <c r="B82" s="6">
        <f t="shared" si="2"/>
        <v>44409</v>
      </c>
      <c r="C82" s="6" t="s">
        <v>149</v>
      </c>
      <c r="D82" s="18" t="s">
        <v>150</v>
      </c>
      <c r="E82" s="19" t="s">
        <v>105</v>
      </c>
      <c r="F82" s="38" t="str">
        <f t="shared" si="3"/>
        <v>CAREN_A_CERRO_NAVIA_220</v>
      </c>
      <c r="G82" s="20">
        <v>32786.004518630805</v>
      </c>
      <c r="H82" s="20">
        <v>0</v>
      </c>
      <c r="I82" s="21">
        <v>0</v>
      </c>
      <c r="J82" s="41">
        <v>32786</v>
      </c>
      <c r="K82" s="106">
        <v>86.95</v>
      </c>
      <c r="L82" s="118">
        <v>2850743</v>
      </c>
      <c r="M82" s="114">
        <v>0</v>
      </c>
      <c r="N82" s="107">
        <v>6021.0789999999997</v>
      </c>
      <c r="O82" s="108">
        <v>0</v>
      </c>
    </row>
    <row r="83" spans="1:15" ht="15.75" thickBot="1" x14ac:dyDescent="0.3">
      <c r="A83" s="7" t="s">
        <v>128</v>
      </c>
      <c r="B83" s="6">
        <f t="shared" si="2"/>
        <v>44409</v>
      </c>
      <c r="C83" s="6" t="s">
        <v>149</v>
      </c>
      <c r="D83" s="18" t="s">
        <v>150</v>
      </c>
      <c r="E83" s="19" t="s">
        <v>106</v>
      </c>
      <c r="F83" s="38" t="str">
        <f t="shared" si="3"/>
        <v>CAREN_A_CHENA_220</v>
      </c>
      <c r="G83" s="20">
        <v>70453.457655471531</v>
      </c>
      <c r="H83" s="20">
        <v>0</v>
      </c>
      <c r="I83" s="21">
        <v>0</v>
      </c>
      <c r="J83" s="41">
        <v>70453</v>
      </c>
      <c r="K83" s="106">
        <v>86.426000000000002</v>
      </c>
      <c r="L83" s="118">
        <v>6088971</v>
      </c>
      <c r="M83" s="114">
        <v>0</v>
      </c>
      <c r="N83" s="107">
        <v>6022.2707</v>
      </c>
      <c r="O83" s="108">
        <v>0</v>
      </c>
    </row>
    <row r="84" spans="1:15" ht="15.75" thickBot="1" x14ac:dyDescent="0.3">
      <c r="A84" s="7" t="s">
        <v>128</v>
      </c>
      <c r="B84" s="6">
        <f t="shared" si="2"/>
        <v>44409</v>
      </c>
      <c r="C84" s="6" t="s">
        <v>149</v>
      </c>
      <c r="D84" s="18" t="s">
        <v>150</v>
      </c>
      <c r="E84" s="19" t="s">
        <v>107</v>
      </c>
      <c r="F84" s="38" t="str">
        <f t="shared" si="3"/>
        <v>CAREN_A_LOS_MAQUIS_220</v>
      </c>
      <c r="G84" s="20">
        <v>82.914064242039842</v>
      </c>
      <c r="H84" s="20">
        <v>0</v>
      </c>
      <c r="I84" s="21">
        <v>0</v>
      </c>
      <c r="J84" s="41">
        <v>83</v>
      </c>
      <c r="K84" s="106">
        <v>91.474999999999994</v>
      </c>
      <c r="L84" s="118">
        <v>7592</v>
      </c>
      <c r="M84" s="114">
        <v>0</v>
      </c>
      <c r="N84" s="107">
        <v>6112.2443000000003</v>
      </c>
      <c r="O84" s="108">
        <v>0</v>
      </c>
    </row>
    <row r="85" spans="1:15" ht="15.75" thickBot="1" x14ac:dyDescent="0.3">
      <c r="A85" s="7" t="s">
        <v>128</v>
      </c>
      <c r="B85" s="6">
        <f t="shared" si="2"/>
        <v>44409</v>
      </c>
      <c r="C85" s="6" t="s">
        <v>149</v>
      </c>
      <c r="D85" s="18" t="s">
        <v>150</v>
      </c>
      <c r="E85" s="19" t="s">
        <v>108</v>
      </c>
      <c r="F85" s="38" t="str">
        <f t="shared" si="3"/>
        <v>CAREN_A_NOGALES_220</v>
      </c>
      <c r="G85" s="20">
        <v>35.388876793041398</v>
      </c>
      <c r="H85" s="20">
        <v>0</v>
      </c>
      <c r="I85" s="21">
        <v>0</v>
      </c>
      <c r="J85" s="41">
        <v>35</v>
      </c>
      <c r="K85" s="106">
        <v>82.599000000000004</v>
      </c>
      <c r="L85" s="118">
        <v>2891</v>
      </c>
      <c r="M85" s="114">
        <v>0</v>
      </c>
      <c r="N85" s="107">
        <v>5876.8829999999998</v>
      </c>
      <c r="O85" s="108">
        <v>0</v>
      </c>
    </row>
    <row r="86" spans="1:15" ht="15.75" thickBot="1" x14ac:dyDescent="0.3">
      <c r="A86" s="7" t="s">
        <v>128</v>
      </c>
      <c r="B86" s="6">
        <f t="shared" si="2"/>
        <v>44409</v>
      </c>
      <c r="C86" s="6" t="s">
        <v>149</v>
      </c>
      <c r="D86" s="18" t="s">
        <v>150</v>
      </c>
      <c r="E86" s="19" t="s">
        <v>109</v>
      </c>
      <c r="F86" s="38" t="str">
        <f t="shared" si="3"/>
        <v>CAREN_A_POLPAICO_220</v>
      </c>
      <c r="G86" s="20">
        <v>27442.6465490095</v>
      </c>
      <c r="H86" s="20">
        <v>0</v>
      </c>
      <c r="I86" s="21">
        <v>0</v>
      </c>
      <c r="J86" s="41">
        <v>27443</v>
      </c>
      <c r="K86" s="106">
        <v>87.36</v>
      </c>
      <c r="L86" s="118">
        <v>2397420</v>
      </c>
      <c r="M86" s="114">
        <v>0</v>
      </c>
      <c r="N86" s="107">
        <v>5958.5146000000004</v>
      </c>
      <c r="O86" s="108">
        <v>0</v>
      </c>
    </row>
    <row r="87" spans="1:15" ht="15.75" thickBot="1" x14ac:dyDescent="0.3">
      <c r="A87" s="7" t="s">
        <v>128</v>
      </c>
      <c r="B87" s="6">
        <f t="shared" si="2"/>
        <v>44409</v>
      </c>
      <c r="C87" s="6" t="s">
        <v>149</v>
      </c>
      <c r="D87" s="18" t="s">
        <v>150</v>
      </c>
      <c r="E87" s="19" t="s">
        <v>110</v>
      </c>
      <c r="F87" s="38" t="str">
        <f t="shared" si="3"/>
        <v>CAREN_A_QUILLOTA_220</v>
      </c>
      <c r="G87" s="20">
        <v>358.21093534047276</v>
      </c>
      <c r="H87" s="20">
        <v>0</v>
      </c>
      <c r="I87" s="21">
        <v>0</v>
      </c>
      <c r="J87" s="41">
        <v>358</v>
      </c>
      <c r="K87" s="106">
        <v>88.704999999999998</v>
      </c>
      <c r="L87" s="118">
        <v>31756</v>
      </c>
      <c r="M87" s="114">
        <v>0</v>
      </c>
      <c r="N87" s="107">
        <v>5971.0275000000001</v>
      </c>
      <c r="O87" s="108">
        <v>0</v>
      </c>
    </row>
    <row r="88" spans="1:15" ht="15.75" thickBot="1" x14ac:dyDescent="0.3">
      <c r="A88" s="7" t="s">
        <v>128</v>
      </c>
      <c r="B88" s="6">
        <f t="shared" si="2"/>
        <v>44409</v>
      </c>
      <c r="C88" s="6" t="s">
        <v>151</v>
      </c>
      <c r="D88" s="18" t="s">
        <v>152</v>
      </c>
      <c r="E88" s="19" t="s">
        <v>104</v>
      </c>
      <c r="F88" s="38" t="str">
        <f t="shared" si="3"/>
        <v>CAREN_B_ALTO_JAHUEL_220</v>
      </c>
      <c r="G88" s="20">
        <v>0</v>
      </c>
      <c r="H88" s="20">
        <v>29436.191042995619</v>
      </c>
      <c r="I88" s="21">
        <v>0</v>
      </c>
      <c r="J88" s="41">
        <v>29436</v>
      </c>
      <c r="K88" s="106">
        <v>85.203000000000003</v>
      </c>
      <c r="L88" s="118">
        <v>2508036</v>
      </c>
      <c r="M88" s="114">
        <v>0</v>
      </c>
      <c r="N88" s="107">
        <v>5914.4215999999997</v>
      </c>
      <c r="O88" s="108">
        <v>0</v>
      </c>
    </row>
    <row r="89" spans="1:15" ht="15.75" thickBot="1" x14ac:dyDescent="0.3">
      <c r="A89" s="7" t="s">
        <v>128</v>
      </c>
      <c r="B89" s="6">
        <f t="shared" si="2"/>
        <v>44409</v>
      </c>
      <c r="C89" s="6" t="s">
        <v>151</v>
      </c>
      <c r="D89" s="18" t="s">
        <v>152</v>
      </c>
      <c r="E89" s="19" t="s">
        <v>105</v>
      </c>
      <c r="F89" s="38" t="str">
        <f t="shared" si="3"/>
        <v>CAREN_B_CERRO_NAVIA_220</v>
      </c>
      <c r="G89" s="20">
        <v>0</v>
      </c>
      <c r="H89" s="20">
        <v>26634.448463867891</v>
      </c>
      <c r="I89" s="21">
        <v>0</v>
      </c>
      <c r="J89" s="41">
        <v>26634</v>
      </c>
      <c r="K89" s="106">
        <v>86.95</v>
      </c>
      <c r="L89" s="118">
        <v>2315826</v>
      </c>
      <c r="M89" s="114">
        <v>0</v>
      </c>
      <c r="N89" s="107">
        <v>6021.0789999999997</v>
      </c>
      <c r="O89" s="108">
        <v>0</v>
      </c>
    </row>
    <row r="90" spans="1:15" ht="15.75" thickBot="1" x14ac:dyDescent="0.3">
      <c r="A90" s="7" t="s">
        <v>128</v>
      </c>
      <c r="B90" s="6">
        <f t="shared" si="2"/>
        <v>44409</v>
      </c>
      <c r="C90" s="6" t="s">
        <v>151</v>
      </c>
      <c r="D90" s="18" t="s">
        <v>152</v>
      </c>
      <c r="E90" s="19" t="s">
        <v>106</v>
      </c>
      <c r="F90" s="38" t="str">
        <f t="shared" si="3"/>
        <v>CAREN_B_CHENA_220</v>
      </c>
      <c r="G90" s="20">
        <v>0</v>
      </c>
      <c r="H90" s="20">
        <v>56872.255430357669</v>
      </c>
      <c r="I90" s="21">
        <v>0</v>
      </c>
      <c r="J90" s="41">
        <v>56872</v>
      </c>
      <c r="K90" s="106">
        <v>86.426000000000002</v>
      </c>
      <c r="L90" s="118">
        <v>4915219</v>
      </c>
      <c r="M90" s="114">
        <v>0</v>
      </c>
      <c r="N90" s="107">
        <v>6022.2707</v>
      </c>
      <c r="O90" s="108">
        <v>0</v>
      </c>
    </row>
    <row r="91" spans="1:15" ht="15.75" thickBot="1" x14ac:dyDescent="0.3">
      <c r="A91" s="7" t="s">
        <v>128</v>
      </c>
      <c r="B91" s="6">
        <f t="shared" si="2"/>
        <v>44409</v>
      </c>
      <c r="C91" s="6" t="s">
        <v>151</v>
      </c>
      <c r="D91" s="18" t="s">
        <v>152</v>
      </c>
      <c r="E91" s="19" t="s">
        <v>107</v>
      </c>
      <c r="F91" s="38" t="str">
        <f t="shared" si="3"/>
        <v>CAREN_B_LOS_MAQUIS_220</v>
      </c>
      <c r="G91" s="20">
        <v>0</v>
      </c>
      <c r="H91" s="20">
        <v>50.652110695676683</v>
      </c>
      <c r="I91" s="21">
        <v>0</v>
      </c>
      <c r="J91" s="41">
        <v>51</v>
      </c>
      <c r="K91" s="106">
        <v>91.474999999999994</v>
      </c>
      <c r="L91" s="118">
        <v>4665</v>
      </c>
      <c r="M91" s="114">
        <v>0</v>
      </c>
      <c r="N91" s="107">
        <v>6112.2443000000003</v>
      </c>
      <c r="O91" s="108">
        <v>0</v>
      </c>
    </row>
    <row r="92" spans="1:15" ht="15.75" thickBot="1" x14ac:dyDescent="0.3">
      <c r="A92" s="7" t="s">
        <v>128</v>
      </c>
      <c r="B92" s="6">
        <f t="shared" si="2"/>
        <v>44409</v>
      </c>
      <c r="C92" s="6" t="s">
        <v>151</v>
      </c>
      <c r="D92" s="18" t="s">
        <v>152</v>
      </c>
      <c r="E92" s="19" t="s">
        <v>108</v>
      </c>
      <c r="F92" s="38" t="str">
        <f t="shared" si="3"/>
        <v>CAREN_B_NOGALES_220</v>
      </c>
      <c r="G92" s="20">
        <v>0</v>
      </c>
      <c r="H92" s="20">
        <v>21.800751595753322</v>
      </c>
      <c r="I92" s="21">
        <v>0</v>
      </c>
      <c r="J92" s="41">
        <v>22</v>
      </c>
      <c r="K92" s="106">
        <v>82.599000000000004</v>
      </c>
      <c r="L92" s="118">
        <v>1817</v>
      </c>
      <c r="M92" s="114">
        <v>0</v>
      </c>
      <c r="N92" s="107">
        <v>5876.8829999999998</v>
      </c>
      <c r="O92" s="108">
        <v>0</v>
      </c>
    </row>
    <row r="93" spans="1:15" ht="15.75" thickBot="1" x14ac:dyDescent="0.3">
      <c r="A93" s="7" t="s">
        <v>128</v>
      </c>
      <c r="B93" s="6">
        <f t="shared" si="2"/>
        <v>44409</v>
      </c>
      <c r="C93" s="6" t="s">
        <v>151</v>
      </c>
      <c r="D93" s="18" t="s">
        <v>152</v>
      </c>
      <c r="E93" s="19" t="s">
        <v>109</v>
      </c>
      <c r="F93" s="38" t="str">
        <f t="shared" si="3"/>
        <v>CAREN_B_POLPAICO_220</v>
      </c>
      <c r="G93" s="20">
        <v>0</v>
      </c>
      <c r="H93" s="20">
        <v>22281.074722106277</v>
      </c>
      <c r="I93" s="21">
        <v>0</v>
      </c>
      <c r="J93" s="41">
        <v>22281</v>
      </c>
      <c r="K93" s="106">
        <v>87.36</v>
      </c>
      <c r="L93" s="118">
        <v>1946468</v>
      </c>
      <c r="M93" s="114">
        <v>0</v>
      </c>
      <c r="N93" s="107">
        <v>5958.5146000000004</v>
      </c>
      <c r="O93" s="108">
        <v>0</v>
      </c>
    </row>
    <row r="94" spans="1:15" ht="15.75" thickBot="1" x14ac:dyDescent="0.3">
      <c r="A94" s="7" t="s">
        <v>128</v>
      </c>
      <c r="B94" s="6">
        <f t="shared" si="2"/>
        <v>44409</v>
      </c>
      <c r="C94" s="6" t="s">
        <v>151</v>
      </c>
      <c r="D94" s="18" t="s">
        <v>152</v>
      </c>
      <c r="E94" s="19" t="s">
        <v>110</v>
      </c>
      <c r="F94" s="38" t="str">
        <f t="shared" si="3"/>
        <v>CAREN_B_QUILLOTA_220</v>
      </c>
      <c r="G94" s="20">
        <v>0</v>
      </c>
      <c r="H94" s="20">
        <v>290.45978965109578</v>
      </c>
      <c r="I94" s="21">
        <v>0</v>
      </c>
      <c r="J94" s="41">
        <v>290</v>
      </c>
      <c r="K94" s="106">
        <v>88.704999999999998</v>
      </c>
      <c r="L94" s="118">
        <v>25724</v>
      </c>
      <c r="M94" s="114">
        <v>0</v>
      </c>
      <c r="N94" s="107">
        <v>5971.0275000000001</v>
      </c>
      <c r="O94" s="108">
        <v>0</v>
      </c>
    </row>
    <row r="95" spans="1:15" ht="15.75" thickBot="1" x14ac:dyDescent="0.3">
      <c r="A95" s="7" t="s">
        <v>112</v>
      </c>
      <c r="B95" s="6">
        <f t="shared" si="2"/>
        <v>44409</v>
      </c>
      <c r="C95" s="6" t="s">
        <v>153</v>
      </c>
      <c r="D95" s="18" t="s">
        <v>154</v>
      </c>
      <c r="E95" s="19" t="s">
        <v>104</v>
      </c>
      <c r="F95" s="38" t="str">
        <f t="shared" si="3"/>
        <v>CAREN_C_ALTO_JAHUEL_220</v>
      </c>
      <c r="G95" s="20">
        <v>0</v>
      </c>
      <c r="H95" s="20">
        <v>0</v>
      </c>
      <c r="I95" s="21">
        <v>16634.738461888897</v>
      </c>
      <c r="J95" s="41">
        <v>16635</v>
      </c>
      <c r="K95" s="106">
        <v>85.203000000000003</v>
      </c>
      <c r="L95" s="118">
        <v>1417352</v>
      </c>
      <c r="M95" s="114">
        <v>34</v>
      </c>
      <c r="N95" s="107">
        <v>5914.4215999999997</v>
      </c>
      <c r="O95" s="108">
        <v>201090</v>
      </c>
    </row>
    <row r="96" spans="1:15" ht="15.75" thickBot="1" x14ac:dyDescent="0.3">
      <c r="A96" s="7" t="s">
        <v>112</v>
      </c>
      <c r="B96" s="6">
        <f t="shared" si="2"/>
        <v>44409</v>
      </c>
      <c r="C96" s="6" t="s">
        <v>153</v>
      </c>
      <c r="D96" s="18" t="s">
        <v>154</v>
      </c>
      <c r="E96" s="19" t="s">
        <v>105</v>
      </c>
      <c r="F96" s="38" t="str">
        <f t="shared" si="3"/>
        <v>CAREN_C_CERRO_NAVIA_220</v>
      </c>
      <c r="G96" s="20">
        <v>0</v>
      </c>
      <c r="H96" s="20">
        <v>0</v>
      </c>
      <c r="I96" s="21">
        <v>14918.816172943752</v>
      </c>
      <c r="J96" s="41">
        <v>14919</v>
      </c>
      <c r="K96" s="106">
        <v>86.95</v>
      </c>
      <c r="L96" s="118">
        <v>1297207</v>
      </c>
      <c r="M96" s="114">
        <v>30</v>
      </c>
      <c r="N96" s="107">
        <v>6021.0789999999997</v>
      </c>
      <c r="O96" s="108">
        <v>180632</v>
      </c>
    </row>
    <row r="97" spans="1:15" ht="15.75" thickBot="1" x14ac:dyDescent="0.3">
      <c r="A97" s="7" t="s">
        <v>112</v>
      </c>
      <c r="B97" s="6">
        <f t="shared" si="2"/>
        <v>44409</v>
      </c>
      <c r="C97" s="6" t="s">
        <v>153</v>
      </c>
      <c r="D97" s="18" t="s">
        <v>154</v>
      </c>
      <c r="E97" s="19" t="s">
        <v>106</v>
      </c>
      <c r="F97" s="38" t="str">
        <f t="shared" si="3"/>
        <v>CAREN_C_CHENA_220</v>
      </c>
      <c r="G97" s="20">
        <v>0</v>
      </c>
      <c r="H97" s="20">
        <v>0</v>
      </c>
      <c r="I97" s="21">
        <v>32702.92393219611</v>
      </c>
      <c r="J97" s="41">
        <v>32703</v>
      </c>
      <c r="K97" s="106">
        <v>86.426000000000002</v>
      </c>
      <c r="L97" s="118">
        <v>2826389</v>
      </c>
      <c r="M97" s="114">
        <v>66</v>
      </c>
      <c r="N97" s="107">
        <v>6022.2707</v>
      </c>
      <c r="O97" s="108">
        <v>397470</v>
      </c>
    </row>
    <row r="98" spans="1:15" ht="15.75" thickBot="1" x14ac:dyDescent="0.3">
      <c r="A98" s="7" t="s">
        <v>112</v>
      </c>
      <c r="B98" s="6">
        <f t="shared" si="2"/>
        <v>44409</v>
      </c>
      <c r="C98" s="6" t="s">
        <v>153</v>
      </c>
      <c r="D98" s="18" t="s">
        <v>154</v>
      </c>
      <c r="E98" s="19" t="s">
        <v>107</v>
      </c>
      <c r="F98" s="38" t="str">
        <f t="shared" si="3"/>
        <v>CAREN_C_LOS_MAQUIS_220</v>
      </c>
      <c r="G98" s="20">
        <v>0</v>
      </c>
      <c r="H98" s="20">
        <v>0</v>
      </c>
      <c r="I98" s="21">
        <v>30.487900793346828</v>
      </c>
      <c r="J98" s="41">
        <v>30</v>
      </c>
      <c r="K98" s="106">
        <v>91.474999999999994</v>
      </c>
      <c r="L98" s="118">
        <v>2744</v>
      </c>
      <c r="M98" s="114">
        <v>0</v>
      </c>
      <c r="N98" s="107">
        <v>6112.2443000000003</v>
      </c>
      <c r="O98" s="108">
        <v>0</v>
      </c>
    </row>
    <row r="99" spans="1:15" ht="15.75" thickBot="1" x14ac:dyDescent="0.3">
      <c r="A99" s="7" t="s">
        <v>112</v>
      </c>
      <c r="B99" s="6">
        <f t="shared" si="2"/>
        <v>44409</v>
      </c>
      <c r="C99" s="6" t="s">
        <v>153</v>
      </c>
      <c r="D99" s="18" t="s">
        <v>154</v>
      </c>
      <c r="E99" s="19" t="s">
        <v>108</v>
      </c>
      <c r="F99" s="38" t="str">
        <f t="shared" si="3"/>
        <v>CAREN_C_NOGALES_220</v>
      </c>
      <c r="G99" s="20">
        <v>0</v>
      </c>
      <c r="H99" s="20">
        <v>0</v>
      </c>
      <c r="I99" s="21">
        <v>13.324040776743105</v>
      </c>
      <c r="J99" s="41">
        <v>13</v>
      </c>
      <c r="K99" s="106">
        <v>82.599000000000004</v>
      </c>
      <c r="L99" s="118">
        <v>1074</v>
      </c>
      <c r="M99" s="114">
        <v>0</v>
      </c>
      <c r="N99" s="107">
        <v>5876.8829999999998</v>
      </c>
      <c r="O99" s="108">
        <v>0</v>
      </c>
    </row>
    <row r="100" spans="1:15" ht="15.75" thickBot="1" x14ac:dyDescent="0.3">
      <c r="A100" s="7" t="s">
        <v>112</v>
      </c>
      <c r="B100" s="6">
        <f t="shared" si="2"/>
        <v>44409</v>
      </c>
      <c r="C100" s="6" t="s">
        <v>153</v>
      </c>
      <c r="D100" s="18" t="s">
        <v>154</v>
      </c>
      <c r="E100" s="19" t="s">
        <v>109</v>
      </c>
      <c r="F100" s="38" t="str">
        <f t="shared" si="3"/>
        <v>CAREN_C_POLPAICO_220</v>
      </c>
      <c r="G100" s="20">
        <v>0</v>
      </c>
      <c r="H100" s="20">
        <v>0</v>
      </c>
      <c r="I100" s="21">
        <v>12222.933947078345</v>
      </c>
      <c r="J100" s="41">
        <v>12223</v>
      </c>
      <c r="K100" s="106">
        <v>87.36</v>
      </c>
      <c r="L100" s="118">
        <v>1067801</v>
      </c>
      <c r="M100" s="114">
        <v>25</v>
      </c>
      <c r="N100" s="107">
        <v>5958.5146000000004</v>
      </c>
      <c r="O100" s="108">
        <v>148963</v>
      </c>
    </row>
    <row r="101" spans="1:15" ht="15.75" thickBot="1" x14ac:dyDescent="0.3">
      <c r="A101" s="7" t="s">
        <v>112</v>
      </c>
      <c r="B101" s="6">
        <f t="shared" si="2"/>
        <v>44409</v>
      </c>
      <c r="C101" s="6" t="s">
        <v>153</v>
      </c>
      <c r="D101" s="18" t="s">
        <v>154</v>
      </c>
      <c r="E101" s="19" t="s">
        <v>110</v>
      </c>
      <c r="F101" s="38" t="str">
        <f t="shared" si="3"/>
        <v>CAREN_C_QUILLOTA_220</v>
      </c>
      <c r="G101" s="20">
        <v>0</v>
      </c>
      <c r="H101" s="20">
        <v>0</v>
      </c>
      <c r="I101" s="21">
        <v>158.23163426902508</v>
      </c>
      <c r="J101" s="41">
        <v>158</v>
      </c>
      <c r="K101" s="106">
        <v>88.704999999999998</v>
      </c>
      <c r="L101" s="118">
        <v>14015</v>
      </c>
      <c r="M101" s="114">
        <v>0</v>
      </c>
      <c r="N101" s="107">
        <v>5971.0275000000001</v>
      </c>
      <c r="O101" s="108">
        <v>0</v>
      </c>
    </row>
    <row r="102" spans="1:15" ht="15.75" thickBot="1" x14ac:dyDescent="0.3">
      <c r="A102" s="7" t="s">
        <v>128</v>
      </c>
      <c r="B102" s="6">
        <f t="shared" si="2"/>
        <v>44409</v>
      </c>
      <c r="C102" s="6" t="s">
        <v>155</v>
      </c>
      <c r="D102" s="18" t="s">
        <v>156</v>
      </c>
      <c r="E102" s="19" t="s">
        <v>104</v>
      </c>
      <c r="F102" s="38" t="str">
        <f t="shared" si="3"/>
        <v>CERRO_EL_MORADO_ALTO_JAHUEL_220</v>
      </c>
      <c r="G102" s="20">
        <v>0</v>
      </c>
      <c r="H102" s="20">
        <v>117766.0792994575</v>
      </c>
      <c r="I102" s="21">
        <v>0</v>
      </c>
      <c r="J102" s="41">
        <v>117766</v>
      </c>
      <c r="K102" s="106">
        <v>89.373000000000005</v>
      </c>
      <c r="L102" s="118">
        <v>10525101</v>
      </c>
      <c r="M102" s="114">
        <v>0</v>
      </c>
      <c r="N102" s="107">
        <v>5914.4215999999997</v>
      </c>
      <c r="O102" s="108">
        <v>0</v>
      </c>
    </row>
    <row r="103" spans="1:15" ht="15.75" thickBot="1" x14ac:dyDescent="0.3">
      <c r="A103" s="7" t="s">
        <v>128</v>
      </c>
      <c r="B103" s="6">
        <f t="shared" si="2"/>
        <v>44409</v>
      </c>
      <c r="C103" s="6" t="s">
        <v>155</v>
      </c>
      <c r="D103" s="18" t="s">
        <v>156</v>
      </c>
      <c r="E103" s="19" t="s">
        <v>105</v>
      </c>
      <c r="F103" s="38" t="str">
        <f t="shared" si="3"/>
        <v>CERRO_EL_MORADO_CERRO_NAVIA_220</v>
      </c>
      <c r="G103" s="20">
        <v>0</v>
      </c>
      <c r="H103" s="20">
        <v>106557.08020482991</v>
      </c>
      <c r="I103" s="21">
        <v>0</v>
      </c>
      <c r="J103" s="41">
        <v>106557</v>
      </c>
      <c r="K103" s="106">
        <v>91.204999999999998</v>
      </c>
      <c r="L103" s="118">
        <v>9718531</v>
      </c>
      <c r="M103" s="114">
        <v>0</v>
      </c>
      <c r="N103" s="107">
        <v>6021.0789999999997</v>
      </c>
      <c r="O103" s="108">
        <v>0</v>
      </c>
    </row>
    <row r="104" spans="1:15" ht="15.75" thickBot="1" x14ac:dyDescent="0.3">
      <c r="A104" s="7" t="s">
        <v>128</v>
      </c>
      <c r="B104" s="6">
        <f t="shared" si="2"/>
        <v>44409</v>
      </c>
      <c r="C104" s="6" t="s">
        <v>155</v>
      </c>
      <c r="D104" s="18" t="s">
        <v>156</v>
      </c>
      <c r="E104" s="19" t="s">
        <v>106</v>
      </c>
      <c r="F104" s="38" t="str">
        <f t="shared" si="3"/>
        <v>CERRO_EL_MORADO_CHENA_220</v>
      </c>
      <c r="G104" s="20">
        <v>0</v>
      </c>
      <c r="H104" s="20">
        <v>227530.20365874452</v>
      </c>
      <c r="I104" s="21">
        <v>0</v>
      </c>
      <c r="J104" s="41">
        <v>227530</v>
      </c>
      <c r="K104" s="106">
        <v>90.656000000000006</v>
      </c>
      <c r="L104" s="118">
        <v>20626960</v>
      </c>
      <c r="M104" s="114">
        <v>0</v>
      </c>
      <c r="N104" s="107">
        <v>6022.2707</v>
      </c>
      <c r="O104" s="108">
        <v>0</v>
      </c>
    </row>
    <row r="105" spans="1:15" ht="15.75" thickBot="1" x14ac:dyDescent="0.3">
      <c r="A105" s="7" t="s">
        <v>128</v>
      </c>
      <c r="B105" s="6">
        <f t="shared" si="2"/>
        <v>44409</v>
      </c>
      <c r="C105" s="6" t="s">
        <v>155</v>
      </c>
      <c r="D105" s="18" t="s">
        <v>156</v>
      </c>
      <c r="E105" s="19" t="s">
        <v>107</v>
      </c>
      <c r="F105" s="38" t="str">
        <f t="shared" si="3"/>
        <v>CERRO_EL_MORADO_LOS_MAQUIS_220</v>
      </c>
      <c r="G105" s="20">
        <v>0</v>
      </c>
      <c r="H105" s="20">
        <v>202.645120632595</v>
      </c>
      <c r="I105" s="21">
        <v>0</v>
      </c>
      <c r="J105" s="41">
        <v>203</v>
      </c>
      <c r="K105" s="106">
        <v>95.951999999999998</v>
      </c>
      <c r="L105" s="118">
        <v>19478</v>
      </c>
      <c r="M105" s="114">
        <v>0</v>
      </c>
      <c r="N105" s="107">
        <v>6112.2443000000003</v>
      </c>
      <c r="O105" s="108">
        <v>0</v>
      </c>
    </row>
    <row r="106" spans="1:15" ht="15.75" thickBot="1" x14ac:dyDescent="0.3">
      <c r="A106" s="7" t="s">
        <v>128</v>
      </c>
      <c r="B106" s="6">
        <f t="shared" si="2"/>
        <v>44409</v>
      </c>
      <c r="C106" s="6" t="s">
        <v>155</v>
      </c>
      <c r="D106" s="18" t="s">
        <v>156</v>
      </c>
      <c r="E106" s="19" t="s">
        <v>108</v>
      </c>
      <c r="F106" s="38" t="str">
        <f t="shared" si="3"/>
        <v>CERRO_EL_MORADO_NOGALES_220</v>
      </c>
      <c r="G106" s="20">
        <v>0</v>
      </c>
      <c r="H106" s="20">
        <v>87.218792589816886</v>
      </c>
      <c r="I106" s="21">
        <v>0</v>
      </c>
      <c r="J106" s="41">
        <v>87</v>
      </c>
      <c r="K106" s="106">
        <v>86.641999999999996</v>
      </c>
      <c r="L106" s="118">
        <v>7538</v>
      </c>
      <c r="M106" s="114">
        <v>0</v>
      </c>
      <c r="N106" s="107">
        <v>5876.8829999999998</v>
      </c>
      <c r="O106" s="108">
        <v>0</v>
      </c>
    </row>
    <row r="107" spans="1:15" ht="15.75" thickBot="1" x14ac:dyDescent="0.3">
      <c r="A107" s="7" t="s">
        <v>128</v>
      </c>
      <c r="B107" s="6">
        <f t="shared" si="2"/>
        <v>44409</v>
      </c>
      <c r="C107" s="6" t="s">
        <v>155</v>
      </c>
      <c r="D107" s="18" t="s">
        <v>156</v>
      </c>
      <c r="E107" s="19" t="s">
        <v>109</v>
      </c>
      <c r="F107" s="38" t="str">
        <f t="shared" si="3"/>
        <v>CERRO_EL_MORADO_POLPAICO_220</v>
      </c>
      <c r="G107" s="20">
        <v>0</v>
      </c>
      <c r="H107" s="20">
        <v>89140.432903430265</v>
      </c>
      <c r="I107" s="21">
        <v>0</v>
      </c>
      <c r="J107" s="41">
        <v>89140</v>
      </c>
      <c r="K107" s="106">
        <v>91.635999999999996</v>
      </c>
      <c r="L107" s="118">
        <v>8168433</v>
      </c>
      <c r="M107" s="114">
        <v>0</v>
      </c>
      <c r="N107" s="107">
        <v>5958.5146000000004</v>
      </c>
      <c r="O107" s="108">
        <v>0</v>
      </c>
    </row>
    <row r="108" spans="1:15" ht="15.75" thickBot="1" x14ac:dyDescent="0.3">
      <c r="A108" s="7" t="s">
        <v>128</v>
      </c>
      <c r="B108" s="6">
        <f t="shared" si="2"/>
        <v>44409</v>
      </c>
      <c r="C108" s="6" t="s">
        <v>155</v>
      </c>
      <c r="D108" s="18" t="s">
        <v>156</v>
      </c>
      <c r="E108" s="19" t="s">
        <v>110</v>
      </c>
      <c r="F108" s="38" t="str">
        <f t="shared" si="3"/>
        <v>CERRO_EL_MORADO_QUILLOTA_220</v>
      </c>
      <c r="G108" s="20">
        <v>0</v>
      </c>
      <c r="H108" s="20">
        <v>1162.0494843028996</v>
      </c>
      <c r="I108" s="21">
        <v>0</v>
      </c>
      <c r="J108" s="41">
        <v>1162</v>
      </c>
      <c r="K108" s="106">
        <v>93.046999999999997</v>
      </c>
      <c r="L108" s="118">
        <v>108121</v>
      </c>
      <c r="M108" s="114">
        <v>0</v>
      </c>
      <c r="N108" s="107">
        <v>5971.0275000000001</v>
      </c>
      <c r="O108" s="108">
        <v>0</v>
      </c>
    </row>
    <row r="109" spans="1:15" ht="15.75" thickBot="1" x14ac:dyDescent="0.3">
      <c r="A109" s="7" t="s">
        <v>128</v>
      </c>
      <c r="B109" s="6">
        <f t="shared" si="2"/>
        <v>44409</v>
      </c>
      <c r="C109" s="6" t="s">
        <v>157</v>
      </c>
      <c r="D109" s="18" t="s">
        <v>158</v>
      </c>
      <c r="E109" s="19" t="s">
        <v>104</v>
      </c>
      <c r="F109" s="38" t="str">
        <f t="shared" si="3"/>
        <v>CHUNGUNGO_ALTO_JAHUEL_220</v>
      </c>
      <c r="G109" s="20">
        <v>0</v>
      </c>
      <c r="H109" s="20">
        <v>559372.89032681682</v>
      </c>
      <c r="I109" s="21">
        <v>0</v>
      </c>
      <c r="J109" s="41">
        <v>559373</v>
      </c>
      <c r="K109" s="106">
        <v>68.231999999999999</v>
      </c>
      <c r="L109" s="118">
        <v>38167139</v>
      </c>
      <c r="M109" s="114">
        <v>0</v>
      </c>
      <c r="N109" s="107">
        <v>5914.4215999999997</v>
      </c>
      <c r="O109" s="108">
        <v>0</v>
      </c>
    </row>
    <row r="110" spans="1:15" ht="15.75" thickBot="1" x14ac:dyDescent="0.3">
      <c r="A110" s="7" t="s">
        <v>128</v>
      </c>
      <c r="B110" s="6">
        <f t="shared" si="2"/>
        <v>44409</v>
      </c>
      <c r="C110" s="6" t="s">
        <v>157</v>
      </c>
      <c r="D110" s="18" t="s">
        <v>158</v>
      </c>
      <c r="E110" s="19" t="s">
        <v>105</v>
      </c>
      <c r="F110" s="38" t="str">
        <f t="shared" si="3"/>
        <v>CHUNGUNGO_CERRO_NAVIA_220</v>
      </c>
      <c r="G110" s="20">
        <v>0</v>
      </c>
      <c r="H110" s="20">
        <v>506131.66621092334</v>
      </c>
      <c r="I110" s="21">
        <v>0</v>
      </c>
      <c r="J110" s="41">
        <v>506132</v>
      </c>
      <c r="K110" s="106">
        <v>69.632000000000005</v>
      </c>
      <c r="L110" s="118">
        <v>35242983</v>
      </c>
      <c r="M110" s="114">
        <v>0</v>
      </c>
      <c r="N110" s="107">
        <v>6021.0789999999997</v>
      </c>
      <c r="O110" s="108">
        <v>0</v>
      </c>
    </row>
    <row r="111" spans="1:15" ht="15.75" thickBot="1" x14ac:dyDescent="0.3">
      <c r="A111" s="7" t="s">
        <v>128</v>
      </c>
      <c r="B111" s="6">
        <f t="shared" si="2"/>
        <v>44409</v>
      </c>
      <c r="C111" s="6" t="s">
        <v>157</v>
      </c>
      <c r="D111" s="18" t="s">
        <v>158</v>
      </c>
      <c r="E111" s="19" t="s">
        <v>106</v>
      </c>
      <c r="F111" s="38" t="str">
        <f t="shared" si="3"/>
        <v>CHUNGUNGO_CHENA_220</v>
      </c>
      <c r="G111" s="20">
        <v>0</v>
      </c>
      <c r="H111" s="20">
        <v>1080737.5809260511</v>
      </c>
      <c r="I111" s="21">
        <v>0</v>
      </c>
      <c r="J111" s="41">
        <v>1080738</v>
      </c>
      <c r="K111" s="106">
        <v>69.212000000000003</v>
      </c>
      <c r="L111" s="118">
        <v>74800038</v>
      </c>
      <c r="M111" s="114">
        <v>0</v>
      </c>
      <c r="N111" s="107">
        <v>6022.2707</v>
      </c>
      <c r="O111" s="108">
        <v>0</v>
      </c>
    </row>
    <row r="112" spans="1:15" ht="15.75" thickBot="1" x14ac:dyDescent="0.3">
      <c r="A112" s="7" t="s">
        <v>128</v>
      </c>
      <c r="B112" s="6">
        <f t="shared" si="2"/>
        <v>44409</v>
      </c>
      <c r="C112" s="6" t="s">
        <v>157</v>
      </c>
      <c r="D112" s="18" t="s">
        <v>158</v>
      </c>
      <c r="E112" s="19" t="s">
        <v>107</v>
      </c>
      <c r="F112" s="38" t="str">
        <f t="shared" si="3"/>
        <v>CHUNGUNGO_LOS_MAQUIS_220</v>
      </c>
      <c r="G112" s="20">
        <v>0</v>
      </c>
      <c r="H112" s="20">
        <v>962.53681461741007</v>
      </c>
      <c r="I112" s="21">
        <v>0</v>
      </c>
      <c r="J112" s="41">
        <v>963</v>
      </c>
      <c r="K112" s="106">
        <v>73.256</v>
      </c>
      <c r="L112" s="118">
        <v>70546</v>
      </c>
      <c r="M112" s="114">
        <v>0</v>
      </c>
      <c r="N112" s="107">
        <v>6112.2443000000003</v>
      </c>
      <c r="O112" s="108">
        <v>0</v>
      </c>
    </row>
    <row r="113" spans="1:15" ht="15.75" thickBot="1" x14ac:dyDescent="0.3">
      <c r="A113" s="7" t="s">
        <v>128</v>
      </c>
      <c r="B113" s="6">
        <f t="shared" si="2"/>
        <v>44409</v>
      </c>
      <c r="C113" s="6" t="s">
        <v>157</v>
      </c>
      <c r="D113" s="18" t="s">
        <v>158</v>
      </c>
      <c r="E113" s="19" t="s">
        <v>108</v>
      </c>
      <c r="F113" s="38" t="str">
        <f t="shared" si="3"/>
        <v>CHUNGUNGO_NOGALES_220</v>
      </c>
      <c r="G113" s="20">
        <v>0</v>
      </c>
      <c r="H113" s="20">
        <v>414.27742514652749</v>
      </c>
      <c r="I113" s="21">
        <v>0</v>
      </c>
      <c r="J113" s="41">
        <v>414</v>
      </c>
      <c r="K113" s="106">
        <v>66.147000000000006</v>
      </c>
      <c r="L113" s="118">
        <v>27385</v>
      </c>
      <c r="M113" s="114">
        <v>0</v>
      </c>
      <c r="N113" s="107">
        <v>5876.8829999999998</v>
      </c>
      <c r="O113" s="108">
        <v>0</v>
      </c>
    </row>
    <row r="114" spans="1:15" ht="15.75" thickBot="1" x14ac:dyDescent="0.3">
      <c r="A114" s="7" t="s">
        <v>128</v>
      </c>
      <c r="B114" s="6">
        <f t="shared" si="2"/>
        <v>44409</v>
      </c>
      <c r="C114" s="6" t="s">
        <v>157</v>
      </c>
      <c r="D114" s="18" t="s">
        <v>158</v>
      </c>
      <c r="E114" s="19" t="s">
        <v>109</v>
      </c>
      <c r="F114" s="38" t="str">
        <f t="shared" si="3"/>
        <v>CHUNGUNGO_POLPAICO_220</v>
      </c>
      <c r="G114" s="20">
        <v>0</v>
      </c>
      <c r="H114" s="20">
        <v>423404.95578003989</v>
      </c>
      <c r="I114" s="21">
        <v>0</v>
      </c>
      <c r="J114" s="41">
        <v>423405</v>
      </c>
      <c r="K114" s="106">
        <v>69.959999999999994</v>
      </c>
      <c r="L114" s="118">
        <v>29621414</v>
      </c>
      <c r="M114" s="114">
        <v>0</v>
      </c>
      <c r="N114" s="107">
        <v>5958.5146000000004</v>
      </c>
      <c r="O114" s="108">
        <v>0</v>
      </c>
    </row>
    <row r="115" spans="1:15" ht="15.75" thickBot="1" x14ac:dyDescent="0.3">
      <c r="A115" s="7" t="s">
        <v>128</v>
      </c>
      <c r="B115" s="6">
        <f t="shared" si="2"/>
        <v>44409</v>
      </c>
      <c r="C115" s="6" t="s">
        <v>157</v>
      </c>
      <c r="D115" s="18" t="s">
        <v>158</v>
      </c>
      <c r="E115" s="19" t="s">
        <v>110</v>
      </c>
      <c r="F115" s="38" t="str">
        <f t="shared" si="3"/>
        <v>CHUNGUNGO_QUILLOTA_220</v>
      </c>
      <c r="G115" s="20">
        <v>0</v>
      </c>
      <c r="H115" s="20">
        <v>5519.5773061648852</v>
      </c>
      <c r="I115" s="21">
        <v>0</v>
      </c>
      <c r="J115" s="41">
        <v>5520</v>
      </c>
      <c r="K115" s="106">
        <v>71.037999999999997</v>
      </c>
      <c r="L115" s="118">
        <v>392130</v>
      </c>
      <c r="M115" s="114">
        <v>0</v>
      </c>
      <c r="N115" s="107">
        <v>5971.0275000000001</v>
      </c>
      <c r="O115" s="108">
        <v>0</v>
      </c>
    </row>
    <row r="116" spans="1:15" ht="15.75" thickBot="1" x14ac:dyDescent="0.3">
      <c r="A116" s="7" t="s">
        <v>112</v>
      </c>
      <c r="B116" s="6">
        <f t="shared" si="2"/>
        <v>44409</v>
      </c>
      <c r="C116" s="6" t="s">
        <v>159</v>
      </c>
      <c r="D116" s="18" t="s">
        <v>160</v>
      </c>
      <c r="E116" s="19" t="s">
        <v>104</v>
      </c>
      <c r="F116" s="38" t="str">
        <f t="shared" si="3"/>
        <v>COLBUN_06-2_ALTO_JAHUEL_220</v>
      </c>
      <c r="G116" s="20">
        <v>8062816.1522078607</v>
      </c>
      <c r="H116" s="20">
        <v>13126574.884666475</v>
      </c>
      <c r="I116" s="21">
        <v>7412614.5928033805</v>
      </c>
      <c r="J116" s="41">
        <v>28602006</v>
      </c>
      <c r="K116" s="106">
        <v>49.393999999999998</v>
      </c>
      <c r="L116" s="118">
        <v>1412767484</v>
      </c>
      <c r="M116" s="114">
        <v>57958</v>
      </c>
      <c r="N116" s="107">
        <v>5528.48585</v>
      </c>
      <c r="O116" s="108">
        <v>320419983</v>
      </c>
    </row>
    <row r="117" spans="1:15" ht="15.75" thickBot="1" x14ac:dyDescent="0.3">
      <c r="A117" s="7" t="s">
        <v>112</v>
      </c>
      <c r="B117" s="6">
        <f t="shared" si="2"/>
        <v>44409</v>
      </c>
      <c r="C117" s="6" t="s">
        <v>159</v>
      </c>
      <c r="D117" s="18" t="s">
        <v>160</v>
      </c>
      <c r="E117" s="19" t="s">
        <v>105</v>
      </c>
      <c r="F117" s="38" t="str">
        <f t="shared" si="3"/>
        <v>COLBUN_06-2_CERRO_NAVIA_220</v>
      </c>
      <c r="G117" s="20">
        <v>7310183.9646000555</v>
      </c>
      <c r="H117" s="20">
        <v>11877184.849156771</v>
      </c>
      <c r="I117" s="21">
        <v>6647981.5552421128</v>
      </c>
      <c r="J117" s="41">
        <v>25835350</v>
      </c>
      <c r="K117" s="106">
        <v>50.652000000000001</v>
      </c>
      <c r="L117" s="118">
        <v>1308612148</v>
      </c>
      <c r="M117" s="114">
        <v>52352</v>
      </c>
      <c r="N117" s="107">
        <v>5644.4524600000004</v>
      </c>
      <c r="O117" s="108">
        <v>295498375</v>
      </c>
    </row>
    <row r="118" spans="1:15" ht="15.75" thickBot="1" x14ac:dyDescent="0.3">
      <c r="A118" s="7" t="s">
        <v>112</v>
      </c>
      <c r="B118" s="6">
        <f t="shared" si="2"/>
        <v>44409</v>
      </c>
      <c r="C118" s="6" t="s">
        <v>159</v>
      </c>
      <c r="D118" s="18" t="s">
        <v>160</v>
      </c>
      <c r="E118" s="19" t="s">
        <v>106</v>
      </c>
      <c r="F118" s="38" t="str">
        <f t="shared" si="3"/>
        <v>COLBUN_06-2_CHENA_220</v>
      </c>
      <c r="G118" s="20">
        <v>15708767.932090964</v>
      </c>
      <c r="H118" s="20">
        <v>25361226.888222322</v>
      </c>
      <c r="I118" s="21">
        <v>14572767.207763443</v>
      </c>
      <c r="J118" s="41">
        <v>55642762</v>
      </c>
      <c r="K118" s="106">
        <v>48.988</v>
      </c>
      <c r="L118" s="118">
        <v>2725827625</v>
      </c>
      <c r="M118" s="114">
        <v>112753</v>
      </c>
      <c r="N118" s="107">
        <v>5634.97444</v>
      </c>
      <c r="O118" s="108">
        <v>635360273</v>
      </c>
    </row>
    <row r="119" spans="1:15" ht="15.75" thickBot="1" x14ac:dyDescent="0.3">
      <c r="A119" s="7" t="s">
        <v>112</v>
      </c>
      <c r="B119" s="6">
        <f t="shared" si="2"/>
        <v>44409</v>
      </c>
      <c r="C119" s="6" t="s">
        <v>159</v>
      </c>
      <c r="D119" s="18" t="s">
        <v>160</v>
      </c>
      <c r="E119" s="19" t="s">
        <v>107</v>
      </c>
      <c r="F119" s="38" t="str">
        <f t="shared" si="3"/>
        <v>COLBUN_06-2_LOS_MAQUIS_220</v>
      </c>
      <c r="G119" s="20">
        <v>18487.06702024486</v>
      </c>
      <c r="H119" s="20">
        <v>22587.457838619608</v>
      </c>
      <c r="I119" s="21">
        <v>13585.729576841355</v>
      </c>
      <c r="J119" s="41">
        <v>54660</v>
      </c>
      <c r="K119" s="106">
        <v>51.85</v>
      </c>
      <c r="L119" s="118">
        <v>2834121</v>
      </c>
      <c r="M119" s="114">
        <v>111</v>
      </c>
      <c r="N119" s="107">
        <v>5719.1617399999996</v>
      </c>
      <c r="O119" s="108">
        <v>634827</v>
      </c>
    </row>
    <row r="120" spans="1:15" ht="15.75" thickBot="1" x14ac:dyDescent="0.3">
      <c r="A120" s="7" t="s">
        <v>112</v>
      </c>
      <c r="B120" s="6">
        <f t="shared" si="2"/>
        <v>44409</v>
      </c>
      <c r="C120" s="6" t="s">
        <v>159</v>
      </c>
      <c r="D120" s="18" t="s">
        <v>160</v>
      </c>
      <c r="E120" s="19" t="s">
        <v>108</v>
      </c>
      <c r="F120" s="38" t="str">
        <f t="shared" si="3"/>
        <v>COLBUN_06-2_NOGALES_220</v>
      </c>
      <c r="G120" s="20">
        <v>7890.537546613562</v>
      </c>
      <c r="H120" s="20">
        <v>9721.6789341283511</v>
      </c>
      <c r="I120" s="21">
        <v>5937.3328485489292</v>
      </c>
      <c r="J120" s="41">
        <v>23550</v>
      </c>
      <c r="K120" s="106">
        <v>46.819000000000003</v>
      </c>
      <c r="L120" s="118">
        <v>1102587</v>
      </c>
      <c r="M120" s="114">
        <v>48</v>
      </c>
      <c r="N120" s="107">
        <v>5498.9366399999999</v>
      </c>
      <c r="O120" s="108">
        <v>263949</v>
      </c>
    </row>
    <row r="121" spans="1:15" ht="15.75" thickBot="1" x14ac:dyDescent="0.3">
      <c r="A121" s="7" t="s">
        <v>112</v>
      </c>
      <c r="B121" s="6">
        <f t="shared" si="2"/>
        <v>44409</v>
      </c>
      <c r="C121" s="6" t="s">
        <v>159</v>
      </c>
      <c r="D121" s="18" t="s">
        <v>160</v>
      </c>
      <c r="E121" s="19" t="s">
        <v>109</v>
      </c>
      <c r="F121" s="38" t="str">
        <f t="shared" si="3"/>
        <v>COLBUN_06-2_POLPAICO_220</v>
      </c>
      <c r="G121" s="20">
        <v>6118793.6039830111</v>
      </c>
      <c r="H121" s="20">
        <v>9935870.9631751738</v>
      </c>
      <c r="I121" s="21">
        <v>5446668.0525553972</v>
      </c>
      <c r="J121" s="41">
        <v>21501333</v>
      </c>
      <c r="K121" s="106">
        <v>49.518000000000001</v>
      </c>
      <c r="L121" s="118">
        <v>1064703007</v>
      </c>
      <c r="M121" s="114">
        <v>43570</v>
      </c>
      <c r="N121" s="107">
        <v>5575.3185100000001</v>
      </c>
      <c r="O121" s="108">
        <v>242916627</v>
      </c>
    </row>
    <row r="122" spans="1:15" ht="15.75" thickBot="1" x14ac:dyDescent="0.3">
      <c r="A122" s="7" t="s">
        <v>112</v>
      </c>
      <c r="B122" s="6">
        <f t="shared" si="2"/>
        <v>44409</v>
      </c>
      <c r="C122" s="6" t="s">
        <v>159</v>
      </c>
      <c r="D122" s="18" t="s">
        <v>160</v>
      </c>
      <c r="E122" s="19" t="s">
        <v>110</v>
      </c>
      <c r="F122" s="38" t="str">
        <f t="shared" si="3"/>
        <v>COLBUN_06-2_QUILLOTA_220</v>
      </c>
      <c r="G122" s="20">
        <v>79869.074439439122</v>
      </c>
      <c r="H122" s="20">
        <v>129525.66363870057</v>
      </c>
      <c r="I122" s="21">
        <v>70509.682127729538</v>
      </c>
      <c r="J122" s="41">
        <v>279904</v>
      </c>
      <c r="K122" s="106">
        <v>48.508000000000003</v>
      </c>
      <c r="L122" s="118">
        <v>13577583</v>
      </c>
      <c r="M122" s="114">
        <v>567</v>
      </c>
      <c r="N122" s="107">
        <v>5389.1028800000004</v>
      </c>
      <c r="O122" s="108">
        <v>3055621</v>
      </c>
    </row>
    <row r="123" spans="1:15" ht="15.75" thickBot="1" x14ac:dyDescent="0.3">
      <c r="A123" s="7" t="s">
        <v>112</v>
      </c>
      <c r="B123" s="6">
        <f t="shared" si="2"/>
        <v>44409</v>
      </c>
      <c r="C123" s="6" t="s">
        <v>161</v>
      </c>
      <c r="D123" s="18" t="s">
        <v>162</v>
      </c>
      <c r="E123" s="19" t="s">
        <v>104</v>
      </c>
      <c r="F123" s="38" t="str">
        <f t="shared" si="3"/>
        <v>EL_CAMPESINO_ALTO_JAHUEL_220</v>
      </c>
      <c r="G123" s="20">
        <v>3616717.2103418433</v>
      </c>
      <c r="H123" s="20">
        <v>5888154.7590805488</v>
      </c>
      <c r="I123" s="21">
        <v>3325057.9283122825</v>
      </c>
      <c r="J123" s="41">
        <v>12829930</v>
      </c>
      <c r="K123" s="106">
        <v>64.805999999999997</v>
      </c>
      <c r="L123" s="118">
        <v>831456444</v>
      </c>
      <c r="M123" s="114">
        <v>25998</v>
      </c>
      <c r="N123" s="107">
        <v>5914.4215999999997</v>
      </c>
      <c r="O123" s="108">
        <v>153763133</v>
      </c>
    </row>
    <row r="124" spans="1:15" ht="15.75" thickBot="1" x14ac:dyDescent="0.3">
      <c r="A124" s="7" t="s">
        <v>112</v>
      </c>
      <c r="B124" s="6">
        <f t="shared" si="2"/>
        <v>44409</v>
      </c>
      <c r="C124" s="6" t="s">
        <v>161</v>
      </c>
      <c r="D124" s="18" t="s">
        <v>162</v>
      </c>
      <c r="E124" s="19" t="s">
        <v>105</v>
      </c>
      <c r="F124" s="38" t="str">
        <f t="shared" si="3"/>
        <v>EL_CAMPESINO_CERRO_NAVIA_220</v>
      </c>
      <c r="G124" s="20">
        <v>3279110.8784359628</v>
      </c>
      <c r="H124" s="20">
        <v>5327719.0057959864</v>
      </c>
      <c r="I124" s="21">
        <v>2982068.4052550658</v>
      </c>
      <c r="J124" s="41">
        <v>11588898</v>
      </c>
      <c r="K124" s="106">
        <v>66.135000000000005</v>
      </c>
      <c r="L124" s="118">
        <v>766431769</v>
      </c>
      <c r="M124" s="114">
        <v>23483</v>
      </c>
      <c r="N124" s="107">
        <v>6021.0789999999997</v>
      </c>
      <c r="O124" s="108">
        <v>141392998</v>
      </c>
    </row>
    <row r="125" spans="1:15" ht="15.75" thickBot="1" x14ac:dyDescent="0.3">
      <c r="A125" s="7" t="s">
        <v>112</v>
      </c>
      <c r="B125" s="6">
        <f t="shared" si="2"/>
        <v>44409</v>
      </c>
      <c r="C125" s="6" t="s">
        <v>161</v>
      </c>
      <c r="D125" s="18" t="s">
        <v>162</v>
      </c>
      <c r="E125" s="19" t="s">
        <v>106</v>
      </c>
      <c r="F125" s="38" t="str">
        <f t="shared" si="3"/>
        <v>EL_CAMPESINO_CHENA_220</v>
      </c>
      <c r="G125" s="20">
        <v>7046442.6151775606</v>
      </c>
      <c r="H125" s="20">
        <v>11376221.909376027</v>
      </c>
      <c r="I125" s="21">
        <v>6536869.6206958396</v>
      </c>
      <c r="J125" s="41">
        <v>24959534</v>
      </c>
      <c r="K125" s="106">
        <v>65.734999999999999</v>
      </c>
      <c r="L125" s="118">
        <v>1640714967</v>
      </c>
      <c r="M125" s="114">
        <v>50577</v>
      </c>
      <c r="N125" s="107">
        <v>6022.2707</v>
      </c>
      <c r="O125" s="108">
        <v>304588385</v>
      </c>
    </row>
    <row r="126" spans="1:15" ht="15.75" thickBot="1" x14ac:dyDescent="0.3">
      <c r="A126" s="7" t="s">
        <v>112</v>
      </c>
      <c r="B126" s="6">
        <f t="shared" si="2"/>
        <v>44409</v>
      </c>
      <c r="C126" s="6" t="s">
        <v>161</v>
      </c>
      <c r="D126" s="18" t="s">
        <v>162</v>
      </c>
      <c r="E126" s="19" t="s">
        <v>107</v>
      </c>
      <c r="F126" s="38" t="str">
        <f t="shared" si="3"/>
        <v>EL_CAMPESINO_LOS_MAQUIS_220</v>
      </c>
      <c r="G126" s="20">
        <v>8292.69726589928</v>
      </c>
      <c r="H126" s="20">
        <v>10131.999286680531</v>
      </c>
      <c r="I126" s="21">
        <v>6094.1166272478349</v>
      </c>
      <c r="J126" s="41">
        <v>24519</v>
      </c>
      <c r="K126" s="106">
        <v>69.575999999999993</v>
      </c>
      <c r="L126" s="118">
        <v>1705934</v>
      </c>
      <c r="M126" s="114">
        <v>50</v>
      </c>
      <c r="N126" s="107">
        <v>6112.2443000000003</v>
      </c>
      <c r="O126" s="108">
        <v>305612</v>
      </c>
    </row>
    <row r="127" spans="1:15" ht="15.75" thickBot="1" x14ac:dyDescent="0.3">
      <c r="A127" s="7" t="s">
        <v>112</v>
      </c>
      <c r="B127" s="6">
        <f t="shared" si="2"/>
        <v>44409</v>
      </c>
      <c r="C127" s="6" t="s">
        <v>161</v>
      </c>
      <c r="D127" s="18" t="s">
        <v>162</v>
      </c>
      <c r="E127" s="19" t="s">
        <v>108</v>
      </c>
      <c r="F127" s="38" t="str">
        <f t="shared" si="3"/>
        <v>EL_CAMPESINO_NOGALES_220</v>
      </c>
      <c r="G127" s="20">
        <v>3539.4386285083765</v>
      </c>
      <c r="H127" s="20">
        <v>4360.8291260432188</v>
      </c>
      <c r="I127" s="21">
        <v>2663.294498038962</v>
      </c>
      <c r="J127" s="41">
        <v>10564</v>
      </c>
      <c r="K127" s="106">
        <v>62.826000000000001</v>
      </c>
      <c r="L127" s="118">
        <v>663694</v>
      </c>
      <c r="M127" s="114">
        <v>21</v>
      </c>
      <c r="N127" s="107">
        <v>5876.8829999999998</v>
      </c>
      <c r="O127" s="108">
        <v>123415</v>
      </c>
    </row>
    <row r="128" spans="1:15" ht="15.75" thickBot="1" x14ac:dyDescent="0.3">
      <c r="A128" s="7" t="s">
        <v>112</v>
      </c>
      <c r="B128" s="6">
        <f t="shared" si="2"/>
        <v>44409</v>
      </c>
      <c r="C128" s="6" t="s">
        <v>161</v>
      </c>
      <c r="D128" s="18" t="s">
        <v>162</v>
      </c>
      <c r="E128" s="19" t="s">
        <v>109</v>
      </c>
      <c r="F128" s="38" t="str">
        <f t="shared" si="3"/>
        <v>EL_CAMPESINO_POLPAICO_220</v>
      </c>
      <c r="G128" s="20">
        <v>2744691.8937863978</v>
      </c>
      <c r="H128" s="20">
        <v>4456908.7070664763</v>
      </c>
      <c r="I128" s="21">
        <v>2443198.2216662541</v>
      </c>
      <c r="J128" s="41">
        <v>9644799</v>
      </c>
      <c r="K128" s="106">
        <v>66.447000000000003</v>
      </c>
      <c r="L128" s="118">
        <v>640867959</v>
      </c>
      <c r="M128" s="114">
        <v>19544</v>
      </c>
      <c r="N128" s="107">
        <v>5958.5146000000004</v>
      </c>
      <c r="O128" s="108">
        <v>116453209</v>
      </c>
    </row>
    <row r="129" spans="1:15" ht="15.75" thickBot="1" x14ac:dyDescent="0.3">
      <c r="A129" s="7" t="s">
        <v>112</v>
      </c>
      <c r="B129" s="6">
        <f t="shared" si="2"/>
        <v>44409</v>
      </c>
      <c r="C129" s="6" t="s">
        <v>161</v>
      </c>
      <c r="D129" s="18" t="s">
        <v>162</v>
      </c>
      <c r="E129" s="19" t="s">
        <v>110</v>
      </c>
      <c r="F129" s="38" t="str">
        <f t="shared" si="3"/>
        <v>EL_CAMPESINO_QUILLOTA_220</v>
      </c>
      <c r="G129" s="20">
        <v>35826.670315444688</v>
      </c>
      <c r="H129" s="20">
        <v>58101.001935255357</v>
      </c>
      <c r="I129" s="21">
        <v>31628.351190577636</v>
      </c>
      <c r="J129" s="41">
        <v>125556</v>
      </c>
      <c r="K129" s="106">
        <v>67.47</v>
      </c>
      <c r="L129" s="118">
        <v>8471263</v>
      </c>
      <c r="M129" s="114">
        <v>254</v>
      </c>
      <c r="N129" s="107">
        <v>5971.0275000000001</v>
      </c>
      <c r="O129" s="108">
        <v>1516641</v>
      </c>
    </row>
    <row r="130" spans="1:15" ht="15.75" thickBot="1" x14ac:dyDescent="0.3">
      <c r="A130" s="7" t="s">
        <v>112</v>
      </c>
      <c r="B130" s="6">
        <f t="shared" si="2"/>
        <v>44409</v>
      </c>
      <c r="C130" s="6" t="s">
        <v>163</v>
      </c>
      <c r="D130" s="18" t="s">
        <v>164</v>
      </c>
      <c r="E130" s="19" t="s">
        <v>104</v>
      </c>
      <c r="F130" s="38" t="str">
        <f t="shared" si="3"/>
        <v>ENEL_GX_06-1_ALTO_JAHUEL_220</v>
      </c>
      <c r="G130" s="20">
        <v>4084866.4749030927</v>
      </c>
      <c r="H130" s="20">
        <v>6650319.772204658</v>
      </c>
      <c r="I130" s="21">
        <v>3755454.7034076238</v>
      </c>
      <c r="J130" s="41">
        <v>14490641</v>
      </c>
      <c r="K130" s="106">
        <v>40.430999999999997</v>
      </c>
      <c r="L130" s="118">
        <v>585871106</v>
      </c>
      <c r="M130" s="114">
        <v>29363</v>
      </c>
      <c r="N130" s="107">
        <v>5633.3773000000001</v>
      </c>
      <c r="O130" s="108">
        <v>165412858</v>
      </c>
    </row>
    <row r="131" spans="1:15" ht="15.75" thickBot="1" x14ac:dyDescent="0.3">
      <c r="A131" s="7" t="s">
        <v>112</v>
      </c>
      <c r="B131" s="6">
        <f t="shared" si="2"/>
        <v>44409</v>
      </c>
      <c r="C131" s="6" t="s">
        <v>163</v>
      </c>
      <c r="D131" s="18" t="s">
        <v>164</v>
      </c>
      <c r="E131" s="19" t="s">
        <v>105</v>
      </c>
      <c r="F131" s="38" t="str">
        <f t="shared" si="3"/>
        <v>ENEL_GX_06-1_CERRO_NAVIA_220</v>
      </c>
      <c r="G131" s="20">
        <v>3703560.2497511986</v>
      </c>
      <c r="H131" s="20">
        <v>6017340.9998021591</v>
      </c>
      <c r="I131" s="21">
        <v>3368068.4847745663</v>
      </c>
      <c r="J131" s="41">
        <v>13088970</v>
      </c>
      <c r="K131" s="106">
        <v>42.094000000000001</v>
      </c>
      <c r="L131" s="118">
        <v>550967103</v>
      </c>
      <c r="M131" s="114">
        <v>26523</v>
      </c>
      <c r="N131" s="107">
        <v>5810.8773000000001</v>
      </c>
      <c r="O131" s="108">
        <v>154121899</v>
      </c>
    </row>
    <row r="132" spans="1:15" ht="15.75" thickBot="1" x14ac:dyDescent="0.3">
      <c r="A132" s="7" t="s">
        <v>112</v>
      </c>
      <c r="B132" s="6">
        <f t="shared" si="2"/>
        <v>44409</v>
      </c>
      <c r="C132" s="6" t="s">
        <v>163</v>
      </c>
      <c r="D132" s="18" t="s">
        <v>164</v>
      </c>
      <c r="E132" s="19" t="s">
        <v>106</v>
      </c>
      <c r="F132" s="38" t="str">
        <f t="shared" si="3"/>
        <v>ENEL_GX_06-1_CHENA_220</v>
      </c>
      <c r="G132" s="20">
        <v>7958536.853188674</v>
      </c>
      <c r="H132" s="20">
        <v>12848764.441905571</v>
      </c>
      <c r="I132" s="21">
        <v>7383004.5346202515</v>
      </c>
      <c r="J132" s="41">
        <v>28190306</v>
      </c>
      <c r="K132" s="106">
        <v>39.823</v>
      </c>
      <c r="L132" s="118">
        <v>1122622556</v>
      </c>
      <c r="M132" s="114">
        <v>57124</v>
      </c>
      <c r="N132" s="107">
        <v>5677.1905999999999</v>
      </c>
      <c r="O132" s="108">
        <v>324303836</v>
      </c>
    </row>
    <row r="133" spans="1:15" ht="15.75" thickBot="1" x14ac:dyDescent="0.3">
      <c r="A133" s="7" t="s">
        <v>112</v>
      </c>
      <c r="B133" s="6">
        <f t="shared" ref="B133:B196" si="4">+$A$1</f>
        <v>44409</v>
      </c>
      <c r="C133" s="6" t="s">
        <v>163</v>
      </c>
      <c r="D133" s="18" t="s">
        <v>164</v>
      </c>
      <c r="E133" s="19" t="s">
        <v>107</v>
      </c>
      <c r="F133" s="38" t="str">
        <f t="shared" ref="F133:F196" si="5">CONCATENATE(D133,"_",E133)</f>
        <v>ENEL_GX_06-1_LOS_MAQUIS_220</v>
      </c>
      <c r="G133" s="20">
        <v>9366.1071844737253</v>
      </c>
      <c r="H133" s="20">
        <v>11443.489165134775</v>
      </c>
      <c r="I133" s="21">
        <v>6882.9414236788789</v>
      </c>
      <c r="J133" s="41">
        <v>27693</v>
      </c>
      <c r="K133" s="106">
        <v>42.15</v>
      </c>
      <c r="L133" s="118">
        <v>1167260</v>
      </c>
      <c r="M133" s="114">
        <v>56</v>
      </c>
      <c r="N133" s="107">
        <v>5762.0086000000001</v>
      </c>
      <c r="O133" s="108">
        <v>322672</v>
      </c>
    </row>
    <row r="134" spans="1:15" ht="15.75" thickBot="1" x14ac:dyDescent="0.3">
      <c r="A134" s="7" t="s">
        <v>112</v>
      </c>
      <c r="B134" s="6">
        <f t="shared" si="4"/>
        <v>44409</v>
      </c>
      <c r="C134" s="6" t="s">
        <v>163</v>
      </c>
      <c r="D134" s="18" t="s">
        <v>164</v>
      </c>
      <c r="E134" s="19" t="s">
        <v>108</v>
      </c>
      <c r="F134" s="38" t="str">
        <f t="shared" si="5"/>
        <v>ENEL_GX_06-1_NOGALES_220</v>
      </c>
      <c r="G134" s="20">
        <v>3997.5849237613743</v>
      </c>
      <c r="H134" s="20">
        <v>4925.2965227190707</v>
      </c>
      <c r="I134" s="21">
        <v>3008.032360596128</v>
      </c>
      <c r="J134" s="41">
        <v>11931</v>
      </c>
      <c r="K134" s="106">
        <v>38.06</v>
      </c>
      <c r="L134" s="118">
        <v>454094</v>
      </c>
      <c r="M134" s="114">
        <v>24</v>
      </c>
      <c r="N134" s="107">
        <v>5540.1336000000001</v>
      </c>
      <c r="O134" s="108">
        <v>132963</v>
      </c>
    </row>
    <row r="135" spans="1:15" ht="15.75" thickBot="1" x14ac:dyDescent="0.3">
      <c r="A135" s="7" t="s">
        <v>112</v>
      </c>
      <c r="B135" s="6">
        <f t="shared" si="4"/>
        <v>44409</v>
      </c>
      <c r="C135" s="6" t="s">
        <v>163</v>
      </c>
      <c r="D135" s="18" t="s">
        <v>164</v>
      </c>
      <c r="E135" s="19" t="s">
        <v>109</v>
      </c>
      <c r="F135" s="38" t="str">
        <f t="shared" si="5"/>
        <v>ENEL_GX_06-1_POLPAICO_220</v>
      </c>
      <c r="G135" s="20">
        <v>3099965.8665065034</v>
      </c>
      <c r="H135" s="20">
        <v>5033812.6816054732</v>
      </c>
      <c r="I135" s="21">
        <v>2759446.7376906252</v>
      </c>
      <c r="J135" s="41">
        <v>10893225</v>
      </c>
      <c r="K135" s="106">
        <v>40.253999999999998</v>
      </c>
      <c r="L135" s="118">
        <v>438495879</v>
      </c>
      <c r="M135" s="114">
        <v>22074</v>
      </c>
      <c r="N135" s="107">
        <v>5617.0878000000002</v>
      </c>
      <c r="O135" s="108">
        <v>123991596</v>
      </c>
    </row>
    <row r="136" spans="1:15" ht="15.75" thickBot="1" x14ac:dyDescent="0.3">
      <c r="A136" s="7" t="s">
        <v>112</v>
      </c>
      <c r="B136" s="6">
        <f t="shared" si="4"/>
        <v>44409</v>
      </c>
      <c r="C136" s="6" t="s">
        <v>163</v>
      </c>
      <c r="D136" s="18" t="s">
        <v>164</v>
      </c>
      <c r="E136" s="19" t="s">
        <v>110</v>
      </c>
      <c r="F136" s="38" t="str">
        <f t="shared" si="5"/>
        <v>ENEL_GX_06-1_QUILLOTA_220</v>
      </c>
      <c r="G136" s="20">
        <v>40464.088278865856</v>
      </c>
      <c r="H136" s="20">
        <v>65621.617937104907</v>
      </c>
      <c r="I136" s="21">
        <v>35722.337114280628</v>
      </c>
      <c r="J136" s="41">
        <v>141808</v>
      </c>
      <c r="K136" s="106">
        <v>39.927</v>
      </c>
      <c r="L136" s="118">
        <v>5661968</v>
      </c>
      <c r="M136" s="114">
        <v>287</v>
      </c>
      <c r="N136" s="107">
        <v>5503.0609000000004</v>
      </c>
      <c r="O136" s="108">
        <v>1579378</v>
      </c>
    </row>
    <row r="137" spans="1:15" ht="15.75" thickBot="1" x14ac:dyDescent="0.3">
      <c r="A137" s="7" t="s">
        <v>112</v>
      </c>
      <c r="B137" s="6">
        <f t="shared" si="4"/>
        <v>44409</v>
      </c>
      <c r="C137" s="6" t="s">
        <v>165</v>
      </c>
      <c r="D137" s="18" t="s">
        <v>166</v>
      </c>
      <c r="E137" s="19" t="s">
        <v>104</v>
      </c>
      <c r="F137" s="38" t="str">
        <f t="shared" si="5"/>
        <v>ENEL_GX_06-2_ALTO_JAHUEL_220</v>
      </c>
      <c r="G137" s="20">
        <v>10320395.510061534</v>
      </c>
      <c r="H137" s="20">
        <v>16802000.931783855</v>
      </c>
      <c r="I137" s="21">
        <v>9488138.2530886699</v>
      </c>
      <c r="J137" s="41">
        <v>36610535</v>
      </c>
      <c r="K137" s="106">
        <v>39.686999999999998</v>
      </c>
      <c r="L137" s="118">
        <v>1452962303</v>
      </c>
      <c r="M137" s="114">
        <v>74186</v>
      </c>
      <c r="N137" s="107">
        <v>5528.4858000000004</v>
      </c>
      <c r="O137" s="108">
        <v>410136248</v>
      </c>
    </row>
    <row r="138" spans="1:15" ht="15.75" thickBot="1" x14ac:dyDescent="0.3">
      <c r="A138" s="7" t="s">
        <v>112</v>
      </c>
      <c r="B138" s="6">
        <f t="shared" si="4"/>
        <v>44409</v>
      </c>
      <c r="C138" s="6" t="s">
        <v>165</v>
      </c>
      <c r="D138" s="18" t="s">
        <v>166</v>
      </c>
      <c r="E138" s="19" t="s">
        <v>105</v>
      </c>
      <c r="F138" s="38" t="str">
        <f t="shared" si="5"/>
        <v>ENEL_GX_06-2_CERRO_NAVIA_220</v>
      </c>
      <c r="G138" s="20">
        <v>9357027.1654182803</v>
      </c>
      <c r="H138" s="20">
        <v>15202783.106476115</v>
      </c>
      <c r="I138" s="21">
        <v>8509408.8341459949</v>
      </c>
      <c r="J138" s="41">
        <v>33069219</v>
      </c>
      <c r="K138" s="106">
        <v>40.697000000000003</v>
      </c>
      <c r="L138" s="118">
        <v>1345818006</v>
      </c>
      <c r="M138" s="114">
        <v>67010</v>
      </c>
      <c r="N138" s="107">
        <v>5644.4525000000003</v>
      </c>
      <c r="O138" s="108">
        <v>378234762</v>
      </c>
    </row>
    <row r="139" spans="1:15" ht="15.75" thickBot="1" x14ac:dyDescent="0.3">
      <c r="A139" s="7" t="s">
        <v>112</v>
      </c>
      <c r="B139" s="6">
        <f t="shared" si="4"/>
        <v>44409</v>
      </c>
      <c r="C139" s="6" t="s">
        <v>165</v>
      </c>
      <c r="D139" s="18" t="s">
        <v>166</v>
      </c>
      <c r="E139" s="19" t="s">
        <v>106</v>
      </c>
      <c r="F139" s="38" t="str">
        <f t="shared" si="5"/>
        <v>ENEL_GX_06-2_CHENA_220</v>
      </c>
      <c r="G139" s="20">
        <v>20107205.097384777</v>
      </c>
      <c r="H139" s="20">
        <v>32462341.589568451</v>
      </c>
      <c r="I139" s="21">
        <v>18653125.461503953</v>
      </c>
      <c r="J139" s="41">
        <v>71222672</v>
      </c>
      <c r="K139" s="106">
        <v>39.36</v>
      </c>
      <c r="L139" s="118">
        <v>2803324370</v>
      </c>
      <c r="M139" s="114">
        <v>144323</v>
      </c>
      <c r="N139" s="107">
        <v>5634.9744000000001</v>
      </c>
      <c r="O139" s="108">
        <v>813256410</v>
      </c>
    </row>
    <row r="140" spans="1:15" ht="15.75" thickBot="1" x14ac:dyDescent="0.3">
      <c r="A140" s="7" t="s">
        <v>112</v>
      </c>
      <c r="B140" s="6">
        <f t="shared" si="4"/>
        <v>44409</v>
      </c>
      <c r="C140" s="6" t="s">
        <v>165</v>
      </c>
      <c r="D140" s="18" t="s">
        <v>166</v>
      </c>
      <c r="E140" s="19" t="s">
        <v>107</v>
      </c>
      <c r="F140" s="38" t="str">
        <f t="shared" si="5"/>
        <v>ENEL_GX_06-2_LOS_MAQUIS_220</v>
      </c>
      <c r="G140" s="20">
        <v>23663.424772211401</v>
      </c>
      <c r="H140" s="20">
        <v>28911.920358938176</v>
      </c>
      <c r="I140" s="21">
        <v>17389.718415860149</v>
      </c>
      <c r="J140" s="41">
        <v>69965</v>
      </c>
      <c r="K140" s="106">
        <v>41.66</v>
      </c>
      <c r="L140" s="118">
        <v>2914742</v>
      </c>
      <c r="M140" s="114">
        <v>142</v>
      </c>
      <c r="N140" s="107">
        <v>5719.1616999999997</v>
      </c>
      <c r="O140" s="108">
        <v>812121</v>
      </c>
    </row>
    <row r="141" spans="1:15" ht="15.75" thickBot="1" x14ac:dyDescent="0.3">
      <c r="A141" s="7" t="s">
        <v>112</v>
      </c>
      <c r="B141" s="6">
        <f t="shared" si="4"/>
        <v>44409</v>
      </c>
      <c r="C141" s="6" t="s">
        <v>165</v>
      </c>
      <c r="D141" s="18" t="s">
        <v>166</v>
      </c>
      <c r="E141" s="19" t="s">
        <v>108</v>
      </c>
      <c r="F141" s="38" t="str">
        <f t="shared" si="5"/>
        <v>ENEL_GX_06-2_NOGALES_220</v>
      </c>
      <c r="G141" s="20">
        <v>10099.879090724826</v>
      </c>
      <c r="H141" s="20">
        <v>12443.737985339525</v>
      </c>
      <c r="I141" s="21">
        <v>7599.7792973520745</v>
      </c>
      <c r="J141" s="41">
        <v>30143</v>
      </c>
      <c r="K141" s="106">
        <v>37.618000000000002</v>
      </c>
      <c r="L141" s="118">
        <v>1133919</v>
      </c>
      <c r="M141" s="114">
        <v>61</v>
      </c>
      <c r="N141" s="107">
        <v>5498.9367000000002</v>
      </c>
      <c r="O141" s="108">
        <v>335435</v>
      </c>
    </row>
    <row r="142" spans="1:15" ht="15.75" thickBot="1" x14ac:dyDescent="0.3">
      <c r="A142" s="7" t="s">
        <v>112</v>
      </c>
      <c r="B142" s="6">
        <f t="shared" si="4"/>
        <v>44409</v>
      </c>
      <c r="C142" s="6" t="s">
        <v>165</v>
      </c>
      <c r="D142" s="18" t="s">
        <v>166</v>
      </c>
      <c r="E142" s="19" t="s">
        <v>109</v>
      </c>
      <c r="F142" s="38" t="str">
        <f t="shared" si="5"/>
        <v>ENEL_GX_06-2_POLPAICO_220</v>
      </c>
      <c r="G142" s="20">
        <v>7832048.8580466313</v>
      </c>
      <c r="H142" s="20">
        <v>12717903.539053718</v>
      </c>
      <c r="I142" s="21">
        <v>6971728.9162045084</v>
      </c>
      <c r="J142" s="41">
        <v>27521681</v>
      </c>
      <c r="K142" s="106">
        <v>39.786000000000001</v>
      </c>
      <c r="L142" s="118">
        <v>1094977600</v>
      </c>
      <c r="M142" s="114">
        <v>55769</v>
      </c>
      <c r="N142" s="107">
        <v>5575.3185000000003</v>
      </c>
      <c r="O142" s="108">
        <v>310929937</v>
      </c>
    </row>
    <row r="143" spans="1:15" ht="15.75" thickBot="1" x14ac:dyDescent="0.3">
      <c r="A143" s="7" t="s">
        <v>112</v>
      </c>
      <c r="B143" s="6">
        <f t="shared" si="4"/>
        <v>44409</v>
      </c>
      <c r="C143" s="6" t="s">
        <v>165</v>
      </c>
      <c r="D143" s="18" t="s">
        <v>166</v>
      </c>
      <c r="E143" s="19" t="s">
        <v>110</v>
      </c>
      <c r="F143" s="38" t="str">
        <f t="shared" si="5"/>
        <v>ENEL_GX_06-2_QUILLOTA_220</v>
      </c>
      <c r="G143" s="20">
        <v>102232.32449766864</v>
      </c>
      <c r="H143" s="20">
        <v>165792.70222954775</v>
      </c>
      <c r="I143" s="21">
        <v>90252.312977224617</v>
      </c>
      <c r="J143" s="41">
        <v>358277</v>
      </c>
      <c r="K143" s="106">
        <v>38.975000000000001</v>
      </c>
      <c r="L143" s="118">
        <v>13963846</v>
      </c>
      <c r="M143" s="114">
        <v>726</v>
      </c>
      <c r="N143" s="107">
        <v>5389.1028999999999</v>
      </c>
      <c r="O143" s="108">
        <v>3912489</v>
      </c>
    </row>
    <row r="144" spans="1:15" ht="15.75" thickBot="1" x14ac:dyDescent="0.3">
      <c r="A144" s="7" t="s">
        <v>112</v>
      </c>
      <c r="B144" s="6">
        <f t="shared" si="4"/>
        <v>44409</v>
      </c>
      <c r="C144" s="6" t="s">
        <v>167</v>
      </c>
      <c r="D144" s="18" t="s">
        <v>168</v>
      </c>
      <c r="E144" s="19" t="s">
        <v>104</v>
      </c>
      <c r="F144" s="38" t="str">
        <f t="shared" si="5"/>
        <v>ENEL_GX_10-1_ALTO_JAHUEL_220</v>
      </c>
      <c r="G144" s="20">
        <v>4860598.3295120941</v>
      </c>
      <c r="H144" s="20">
        <v>7913241.0750992931</v>
      </c>
      <c r="I144" s="21">
        <v>4468629.9956412837</v>
      </c>
      <c r="J144" s="41">
        <v>17242469</v>
      </c>
      <c r="K144" s="106">
        <v>65.244</v>
      </c>
      <c r="L144" s="118">
        <v>1124967647</v>
      </c>
      <c r="M144" s="114">
        <v>34940</v>
      </c>
      <c r="N144" s="107">
        <v>6784.0761000000002</v>
      </c>
      <c r="O144" s="108">
        <v>237035619</v>
      </c>
    </row>
    <row r="145" spans="1:15" ht="15.75" thickBot="1" x14ac:dyDescent="0.3">
      <c r="A145" s="7" t="s">
        <v>112</v>
      </c>
      <c r="B145" s="6">
        <f t="shared" si="4"/>
        <v>44409</v>
      </c>
      <c r="C145" s="6" t="s">
        <v>167</v>
      </c>
      <c r="D145" s="18" t="s">
        <v>168</v>
      </c>
      <c r="E145" s="19" t="s">
        <v>105</v>
      </c>
      <c r="F145" s="38" t="str">
        <f t="shared" si="5"/>
        <v>ENEL_GX_10-1_CERRO_NAVIA_220</v>
      </c>
      <c r="G145" s="20">
        <v>4406880.5856414502</v>
      </c>
      <c r="H145" s="20">
        <v>7160057.1992838196</v>
      </c>
      <c r="I145" s="21">
        <v>4007677.6441428135</v>
      </c>
      <c r="J145" s="41">
        <v>15574615</v>
      </c>
      <c r="K145" s="106">
        <v>66.569999999999993</v>
      </c>
      <c r="L145" s="118">
        <v>1036802121</v>
      </c>
      <c r="M145" s="114">
        <v>31560</v>
      </c>
      <c r="N145" s="107">
        <v>6937.1103000000003</v>
      </c>
      <c r="O145" s="108">
        <v>218935201</v>
      </c>
    </row>
    <row r="146" spans="1:15" ht="15.75" thickBot="1" x14ac:dyDescent="0.3">
      <c r="A146" s="7" t="s">
        <v>112</v>
      </c>
      <c r="B146" s="6">
        <f t="shared" si="4"/>
        <v>44409</v>
      </c>
      <c r="C146" s="6" t="s">
        <v>167</v>
      </c>
      <c r="D146" s="18" t="s">
        <v>168</v>
      </c>
      <c r="E146" s="19" t="s">
        <v>106</v>
      </c>
      <c r="F146" s="38" t="str">
        <f t="shared" si="5"/>
        <v>ENEL_GX_10-1_CHENA_220</v>
      </c>
      <c r="G146" s="20">
        <v>9469893.6113663316</v>
      </c>
      <c r="H146" s="20">
        <v>15288794.227748215</v>
      </c>
      <c r="I146" s="21">
        <v>8785065.4919159245</v>
      </c>
      <c r="J146" s="41">
        <v>33543753</v>
      </c>
      <c r="K146" s="106">
        <v>66.126000000000005</v>
      </c>
      <c r="L146" s="118">
        <v>2218114211</v>
      </c>
      <c r="M146" s="114">
        <v>67972</v>
      </c>
      <c r="N146" s="107">
        <v>6880.6256000000003</v>
      </c>
      <c r="O146" s="108">
        <v>467689883</v>
      </c>
    </row>
    <row r="147" spans="1:15" ht="15.75" thickBot="1" x14ac:dyDescent="0.3">
      <c r="A147" s="7" t="s">
        <v>112</v>
      </c>
      <c r="B147" s="6">
        <f t="shared" si="4"/>
        <v>44409</v>
      </c>
      <c r="C147" s="6" t="s">
        <v>167</v>
      </c>
      <c r="D147" s="18" t="s">
        <v>168</v>
      </c>
      <c r="E147" s="19" t="s">
        <v>107</v>
      </c>
      <c r="F147" s="38" t="str">
        <f t="shared" si="5"/>
        <v>ENEL_GX_10-1_LOS_MAQUIS_220</v>
      </c>
      <c r="G147" s="20">
        <v>11144.766962294456</v>
      </c>
      <c r="H147" s="20">
        <v>13616.651771013736</v>
      </c>
      <c r="I147" s="21">
        <v>8190.0384728871277</v>
      </c>
      <c r="J147" s="41">
        <v>32951</v>
      </c>
      <c r="K147" s="106">
        <v>66.456000000000003</v>
      </c>
      <c r="L147" s="118">
        <v>2189792</v>
      </c>
      <c r="M147" s="114">
        <v>67</v>
      </c>
      <c r="N147" s="107">
        <v>6737.4434000000001</v>
      </c>
      <c r="O147" s="108">
        <v>451409</v>
      </c>
    </row>
    <row r="148" spans="1:15" ht="15.75" thickBot="1" x14ac:dyDescent="0.3">
      <c r="A148" s="7" t="s">
        <v>112</v>
      </c>
      <c r="B148" s="6">
        <f t="shared" si="4"/>
        <v>44409</v>
      </c>
      <c r="C148" s="6" t="s">
        <v>167</v>
      </c>
      <c r="D148" s="18" t="s">
        <v>168</v>
      </c>
      <c r="E148" s="19" t="s">
        <v>108</v>
      </c>
      <c r="F148" s="38" t="str">
        <f t="shared" si="5"/>
        <v>ENEL_GX_10-1_NOGALES_220</v>
      </c>
      <c r="G148" s="20">
        <v>4756.7416761102895</v>
      </c>
      <c r="H148" s="20">
        <v>5860.6292758315867</v>
      </c>
      <c r="I148" s="21">
        <v>3579.2692752285661</v>
      </c>
      <c r="J148" s="41">
        <v>14197</v>
      </c>
      <c r="K148" s="106">
        <v>60.008000000000003</v>
      </c>
      <c r="L148" s="118">
        <v>851934</v>
      </c>
      <c r="M148" s="114">
        <v>29</v>
      </c>
      <c r="N148" s="107">
        <v>6478.0078000000003</v>
      </c>
      <c r="O148" s="108">
        <v>187862</v>
      </c>
    </row>
    <row r="149" spans="1:15" ht="15.75" thickBot="1" x14ac:dyDescent="0.3">
      <c r="A149" s="7" t="s">
        <v>112</v>
      </c>
      <c r="B149" s="6">
        <f t="shared" si="4"/>
        <v>44409</v>
      </c>
      <c r="C149" s="6" t="s">
        <v>167</v>
      </c>
      <c r="D149" s="18" t="s">
        <v>168</v>
      </c>
      <c r="E149" s="19" t="s">
        <v>109</v>
      </c>
      <c r="F149" s="38" t="str">
        <f t="shared" si="5"/>
        <v>ENEL_GX_10-1_POLPAICO_220</v>
      </c>
      <c r="G149" s="20">
        <v>3688661.3075017291</v>
      </c>
      <c r="H149" s="20">
        <v>5989753.0706603592</v>
      </c>
      <c r="I149" s="21">
        <v>3283476.2864347585</v>
      </c>
      <c r="J149" s="41">
        <v>12961891</v>
      </c>
      <c r="K149" s="106">
        <v>63.466000000000001</v>
      </c>
      <c r="L149" s="118">
        <v>822639374</v>
      </c>
      <c r="M149" s="114">
        <v>26266</v>
      </c>
      <c r="N149" s="107">
        <v>6567.9893000000002</v>
      </c>
      <c r="O149" s="108">
        <v>172514807</v>
      </c>
    </row>
    <row r="150" spans="1:15" ht="15.75" thickBot="1" x14ac:dyDescent="0.3">
      <c r="A150" s="7" t="s">
        <v>112</v>
      </c>
      <c r="B150" s="6">
        <f t="shared" si="4"/>
        <v>44409</v>
      </c>
      <c r="C150" s="6" t="s">
        <v>167</v>
      </c>
      <c r="D150" s="18" t="s">
        <v>168</v>
      </c>
      <c r="E150" s="19" t="s">
        <v>110</v>
      </c>
      <c r="F150" s="38" t="str">
        <f t="shared" si="5"/>
        <v>ENEL_GX_10-1_QUILLOTA_220</v>
      </c>
      <c r="G150" s="20">
        <v>48148.374274131253</v>
      </c>
      <c r="H150" s="20">
        <v>78083.415574199345</v>
      </c>
      <c r="I150" s="21">
        <v>42506.146325886803</v>
      </c>
      <c r="J150" s="41">
        <v>168738</v>
      </c>
      <c r="K150" s="106">
        <v>62.692</v>
      </c>
      <c r="L150" s="118">
        <v>10578523</v>
      </c>
      <c r="M150" s="114">
        <v>342</v>
      </c>
      <c r="N150" s="107">
        <v>6388.0263999999997</v>
      </c>
      <c r="O150" s="108">
        <v>2184705</v>
      </c>
    </row>
    <row r="151" spans="1:15" ht="15.75" thickBot="1" x14ac:dyDescent="0.3">
      <c r="A151" s="7" t="s">
        <v>112</v>
      </c>
      <c r="B151" s="6">
        <f t="shared" si="4"/>
        <v>44409</v>
      </c>
      <c r="C151" s="6" t="s">
        <v>169</v>
      </c>
      <c r="D151" s="18" t="s">
        <v>170</v>
      </c>
      <c r="E151" s="19" t="s">
        <v>104</v>
      </c>
      <c r="F151" s="38" t="str">
        <f t="shared" si="5"/>
        <v>ENEL_GX_13-1_ALTO_JAHUEL_220</v>
      </c>
      <c r="G151" s="20">
        <v>2407148.3149347412</v>
      </c>
      <c r="H151" s="20">
        <v>3918930.0633919514</v>
      </c>
      <c r="I151" s="21">
        <v>2213031.0786562171</v>
      </c>
      <c r="J151" s="41">
        <v>8539109</v>
      </c>
      <c r="K151" s="106">
        <v>59.18</v>
      </c>
      <c r="L151" s="118">
        <v>505344471</v>
      </c>
      <c r="M151" s="114">
        <v>17303</v>
      </c>
      <c r="N151" s="107">
        <v>5943.3275999999996</v>
      </c>
      <c r="O151" s="108">
        <v>102837397</v>
      </c>
    </row>
    <row r="152" spans="1:15" ht="15.75" thickBot="1" x14ac:dyDescent="0.3">
      <c r="A152" s="7" t="s">
        <v>112</v>
      </c>
      <c r="B152" s="6">
        <f t="shared" si="4"/>
        <v>44409</v>
      </c>
      <c r="C152" s="6" t="s">
        <v>169</v>
      </c>
      <c r="D152" s="18" t="s">
        <v>170</v>
      </c>
      <c r="E152" s="19" t="s">
        <v>105</v>
      </c>
      <c r="F152" s="38" t="str">
        <f t="shared" si="5"/>
        <v>ENEL_GX_13-1_CERRO_NAVIA_220</v>
      </c>
      <c r="G152" s="20">
        <v>2182450.4838091144</v>
      </c>
      <c r="H152" s="20">
        <v>3545925.5123890247</v>
      </c>
      <c r="I152" s="21">
        <v>1984750.4018848599</v>
      </c>
      <c r="J152" s="41">
        <v>7713126</v>
      </c>
      <c r="K152" s="106">
        <v>60.393999999999998</v>
      </c>
      <c r="L152" s="118">
        <v>465826532</v>
      </c>
      <c r="M152" s="114">
        <v>15630</v>
      </c>
      <c r="N152" s="107">
        <v>6050.5063</v>
      </c>
      <c r="O152" s="108">
        <v>94569413</v>
      </c>
    </row>
    <row r="153" spans="1:15" ht="15.75" thickBot="1" x14ac:dyDescent="0.3">
      <c r="A153" s="7" t="s">
        <v>112</v>
      </c>
      <c r="B153" s="6">
        <f t="shared" si="4"/>
        <v>44409</v>
      </c>
      <c r="C153" s="6" t="s">
        <v>169</v>
      </c>
      <c r="D153" s="18" t="s">
        <v>170</v>
      </c>
      <c r="E153" s="19" t="s">
        <v>106</v>
      </c>
      <c r="F153" s="38" t="str">
        <f t="shared" si="5"/>
        <v>ENEL_GX_13-1_CHENA_220</v>
      </c>
      <c r="G153" s="20">
        <v>4689842.0531490287</v>
      </c>
      <c r="H153" s="20">
        <v>7571577.1532189809</v>
      </c>
      <c r="I153" s="21">
        <v>4350689.8043927625</v>
      </c>
      <c r="J153" s="41">
        <v>16612109</v>
      </c>
      <c r="K153" s="106">
        <v>60.03</v>
      </c>
      <c r="L153" s="118">
        <v>997224903</v>
      </c>
      <c r="M153" s="114">
        <v>33662</v>
      </c>
      <c r="N153" s="107">
        <v>6051.7038000000002</v>
      </c>
      <c r="O153" s="108">
        <v>203712453</v>
      </c>
    </row>
    <row r="154" spans="1:15" ht="15.75" thickBot="1" x14ac:dyDescent="0.3">
      <c r="A154" s="7" t="s">
        <v>112</v>
      </c>
      <c r="B154" s="6">
        <f t="shared" si="4"/>
        <v>44409</v>
      </c>
      <c r="C154" s="6" t="s">
        <v>169</v>
      </c>
      <c r="D154" s="18" t="s">
        <v>170</v>
      </c>
      <c r="E154" s="19" t="s">
        <v>107</v>
      </c>
      <c r="F154" s="38" t="str">
        <f t="shared" si="5"/>
        <v>ENEL_GX_13-1_LOS_MAQUIS_220</v>
      </c>
      <c r="G154" s="20">
        <v>5519.301368874967</v>
      </c>
      <c r="H154" s="20">
        <v>6743.4702774419657</v>
      </c>
      <c r="I154" s="21">
        <v>4056.0103865319611</v>
      </c>
      <c r="J154" s="41">
        <v>16319</v>
      </c>
      <c r="K154" s="106">
        <v>63.536999999999999</v>
      </c>
      <c r="L154" s="118">
        <v>1036860</v>
      </c>
      <c r="M154" s="114">
        <v>33</v>
      </c>
      <c r="N154" s="107">
        <v>6142.1171000000004</v>
      </c>
      <c r="O154" s="108">
        <v>202690</v>
      </c>
    </row>
    <row r="155" spans="1:15" ht="15.75" thickBot="1" x14ac:dyDescent="0.3">
      <c r="A155" s="7" t="s">
        <v>112</v>
      </c>
      <c r="B155" s="6">
        <f t="shared" si="4"/>
        <v>44409</v>
      </c>
      <c r="C155" s="6" t="s">
        <v>169</v>
      </c>
      <c r="D155" s="18" t="s">
        <v>170</v>
      </c>
      <c r="E155" s="19" t="s">
        <v>108</v>
      </c>
      <c r="F155" s="38" t="str">
        <f t="shared" si="5"/>
        <v>ENEL_GX_13-1_NOGALES_220</v>
      </c>
      <c r="G155" s="20">
        <v>2355.714653627449</v>
      </c>
      <c r="H155" s="20">
        <v>2902.4006777353511</v>
      </c>
      <c r="I155" s="21">
        <v>1772.586710621898</v>
      </c>
      <c r="J155" s="41">
        <v>7031</v>
      </c>
      <c r="K155" s="106">
        <v>57.372</v>
      </c>
      <c r="L155" s="118">
        <v>403383</v>
      </c>
      <c r="M155" s="114">
        <v>14</v>
      </c>
      <c r="N155" s="107">
        <v>5905.6054999999997</v>
      </c>
      <c r="O155" s="108">
        <v>82678</v>
      </c>
    </row>
    <row r="156" spans="1:15" ht="15.75" thickBot="1" x14ac:dyDescent="0.3">
      <c r="A156" s="7" t="s">
        <v>112</v>
      </c>
      <c r="B156" s="6">
        <f t="shared" si="4"/>
        <v>44409</v>
      </c>
      <c r="C156" s="6" t="s">
        <v>169</v>
      </c>
      <c r="D156" s="18" t="s">
        <v>170</v>
      </c>
      <c r="E156" s="19" t="s">
        <v>109</v>
      </c>
      <c r="F156" s="38" t="str">
        <f t="shared" si="5"/>
        <v>ENEL_GX_13-1_POLPAICO_220</v>
      </c>
      <c r="G156" s="20">
        <v>1826761.6965603193</v>
      </c>
      <c r="H156" s="20">
        <v>2966347.5632973304</v>
      </c>
      <c r="I156" s="21">
        <v>1626099.0672753232</v>
      </c>
      <c r="J156" s="41">
        <v>6419208</v>
      </c>
      <c r="K156" s="106">
        <v>60.677999999999997</v>
      </c>
      <c r="L156" s="118">
        <v>389504703</v>
      </c>
      <c r="M156" s="114">
        <v>13008</v>
      </c>
      <c r="N156" s="107">
        <v>5987.6360999999997</v>
      </c>
      <c r="O156" s="108">
        <v>77887170</v>
      </c>
    </row>
    <row r="157" spans="1:15" ht="15.75" thickBot="1" x14ac:dyDescent="0.3">
      <c r="A157" s="7" t="s">
        <v>112</v>
      </c>
      <c r="B157" s="6">
        <f t="shared" si="4"/>
        <v>44409</v>
      </c>
      <c r="C157" s="6" t="s">
        <v>169</v>
      </c>
      <c r="D157" s="18" t="s">
        <v>170</v>
      </c>
      <c r="E157" s="19" t="s">
        <v>110</v>
      </c>
      <c r="F157" s="38" t="str">
        <f t="shared" si="5"/>
        <v>ENEL_GX_13-1_QUILLOTA_220</v>
      </c>
      <c r="G157" s="20">
        <v>23844.858213671061</v>
      </c>
      <c r="H157" s="20">
        <v>38669.799370698121</v>
      </c>
      <c r="I157" s="21">
        <v>21050.61796229492</v>
      </c>
      <c r="J157" s="41">
        <v>83565</v>
      </c>
      <c r="K157" s="106">
        <v>61.613999999999997</v>
      </c>
      <c r="L157" s="118">
        <v>5148774</v>
      </c>
      <c r="M157" s="114">
        <v>169</v>
      </c>
      <c r="N157" s="107">
        <v>6000.2102000000004</v>
      </c>
      <c r="O157" s="108">
        <v>1014036</v>
      </c>
    </row>
    <row r="158" spans="1:15" ht="15.75" thickBot="1" x14ac:dyDescent="0.3">
      <c r="A158" s="7" t="s">
        <v>112</v>
      </c>
      <c r="B158" s="6">
        <f t="shared" si="4"/>
        <v>44409</v>
      </c>
      <c r="C158" s="6" t="s">
        <v>171</v>
      </c>
      <c r="D158" s="18" t="s">
        <v>172</v>
      </c>
      <c r="E158" s="19" t="s">
        <v>104</v>
      </c>
      <c r="F158" s="38" t="str">
        <f t="shared" si="5"/>
        <v>ENEL_GX_13-3_ALTO_JAHUEL_220</v>
      </c>
      <c r="G158" s="20">
        <v>493080.69720494899</v>
      </c>
      <c r="H158" s="20">
        <v>802754.34461840591</v>
      </c>
      <c r="I158" s="21">
        <v>453317.68733561016</v>
      </c>
      <c r="J158" s="41">
        <v>1749153</v>
      </c>
      <c r="K158" s="106">
        <v>84.664000000000001</v>
      </c>
      <c r="L158" s="118">
        <v>148090290</v>
      </c>
      <c r="M158" s="114">
        <v>3544</v>
      </c>
      <c r="N158" s="107">
        <v>5974.8460999999998</v>
      </c>
      <c r="O158" s="108">
        <v>21174855</v>
      </c>
    </row>
    <row r="159" spans="1:15" ht="15.75" thickBot="1" x14ac:dyDescent="0.3">
      <c r="A159" s="7" t="s">
        <v>112</v>
      </c>
      <c r="B159" s="6">
        <f t="shared" si="4"/>
        <v>44409</v>
      </c>
      <c r="C159" s="6" t="s">
        <v>171</v>
      </c>
      <c r="D159" s="18" t="s">
        <v>172</v>
      </c>
      <c r="E159" s="19" t="s">
        <v>105</v>
      </c>
      <c r="F159" s="38" t="str">
        <f t="shared" si="5"/>
        <v>ENEL_GX_13-3_CERRO_NAVIA_220</v>
      </c>
      <c r="G159" s="20">
        <v>447053.55274340487</v>
      </c>
      <c r="H159" s="20">
        <v>726348.02477179177</v>
      </c>
      <c r="I159" s="21">
        <v>406556.63212248759</v>
      </c>
      <c r="J159" s="41">
        <v>1579958</v>
      </c>
      <c r="K159" s="106">
        <v>86.4</v>
      </c>
      <c r="L159" s="118">
        <v>136508371</v>
      </c>
      <c r="M159" s="114">
        <v>3202</v>
      </c>
      <c r="N159" s="107">
        <v>6082.5932000000003</v>
      </c>
      <c r="O159" s="108">
        <v>19476463</v>
      </c>
    </row>
    <row r="160" spans="1:15" ht="15.75" thickBot="1" x14ac:dyDescent="0.3">
      <c r="A160" s="7" t="s">
        <v>112</v>
      </c>
      <c r="B160" s="6">
        <f t="shared" si="4"/>
        <v>44409</v>
      </c>
      <c r="C160" s="6" t="s">
        <v>171</v>
      </c>
      <c r="D160" s="18" t="s">
        <v>172</v>
      </c>
      <c r="E160" s="19" t="s">
        <v>106</v>
      </c>
      <c r="F160" s="38" t="str">
        <f t="shared" si="5"/>
        <v>ENEL_GX_13-3_CHENA_220</v>
      </c>
      <c r="G160" s="20">
        <v>960668.09635305102</v>
      </c>
      <c r="H160" s="20">
        <v>1550963.2366593464</v>
      </c>
      <c r="I160" s="21">
        <v>891196.08823547082</v>
      </c>
      <c r="J160" s="41">
        <v>3402827</v>
      </c>
      <c r="K160" s="106">
        <v>85.88</v>
      </c>
      <c r="L160" s="118">
        <v>292234783</v>
      </c>
      <c r="M160" s="114">
        <v>6895</v>
      </c>
      <c r="N160" s="107">
        <v>6083.7970999999998</v>
      </c>
      <c r="O160" s="108">
        <v>41947781</v>
      </c>
    </row>
    <row r="161" spans="1:15" ht="15.75" thickBot="1" x14ac:dyDescent="0.3">
      <c r="A161" s="7" t="s">
        <v>112</v>
      </c>
      <c r="B161" s="6">
        <f t="shared" si="4"/>
        <v>44409</v>
      </c>
      <c r="C161" s="6" t="s">
        <v>171</v>
      </c>
      <c r="D161" s="18" t="s">
        <v>172</v>
      </c>
      <c r="E161" s="19" t="s">
        <v>107</v>
      </c>
      <c r="F161" s="38" t="str">
        <f t="shared" si="5"/>
        <v>ENEL_GX_13-3_LOS_MAQUIS_220</v>
      </c>
      <c r="G161" s="20">
        <v>1130.5746929527597</v>
      </c>
      <c r="H161" s="20">
        <v>1381.3336741039486</v>
      </c>
      <c r="I161" s="21">
        <v>830.83390286066083</v>
      </c>
      <c r="J161" s="41">
        <v>3343</v>
      </c>
      <c r="K161" s="106">
        <v>90.897000000000006</v>
      </c>
      <c r="L161" s="118">
        <v>303869</v>
      </c>
      <c r="M161" s="114">
        <v>7</v>
      </c>
      <c r="N161" s="107">
        <v>6174.6899000000003</v>
      </c>
      <c r="O161" s="108">
        <v>43223</v>
      </c>
    </row>
    <row r="162" spans="1:15" ht="15.75" thickBot="1" x14ac:dyDescent="0.3">
      <c r="A162" s="7" t="s">
        <v>112</v>
      </c>
      <c r="B162" s="6">
        <f t="shared" si="4"/>
        <v>44409</v>
      </c>
      <c r="C162" s="6" t="s">
        <v>171</v>
      </c>
      <c r="D162" s="18" t="s">
        <v>172</v>
      </c>
      <c r="E162" s="19" t="s">
        <v>108</v>
      </c>
      <c r="F162" s="38" t="str">
        <f t="shared" si="5"/>
        <v>ENEL_GX_13-3_NOGALES_220</v>
      </c>
      <c r="G162" s="20">
        <v>482.54501669874372</v>
      </c>
      <c r="H162" s="20">
        <v>594.52828098158193</v>
      </c>
      <c r="I162" s="21">
        <v>363.09698314263113</v>
      </c>
      <c r="J162" s="41">
        <v>1440</v>
      </c>
      <c r="K162" s="106">
        <v>82.076999999999998</v>
      </c>
      <c r="L162" s="118">
        <v>118191</v>
      </c>
      <c r="M162" s="114">
        <v>3</v>
      </c>
      <c r="N162" s="107">
        <v>5936.924</v>
      </c>
      <c r="O162" s="108">
        <v>17811</v>
      </c>
    </row>
    <row r="163" spans="1:15" ht="15.75" thickBot="1" x14ac:dyDescent="0.3">
      <c r="A163" s="7" t="s">
        <v>112</v>
      </c>
      <c r="B163" s="6">
        <f t="shared" si="4"/>
        <v>44409</v>
      </c>
      <c r="C163" s="6" t="s">
        <v>171</v>
      </c>
      <c r="D163" s="18" t="s">
        <v>172</v>
      </c>
      <c r="E163" s="19" t="s">
        <v>109</v>
      </c>
      <c r="F163" s="38" t="str">
        <f t="shared" si="5"/>
        <v>ENEL_GX_13-3_POLPAICO_220</v>
      </c>
      <c r="G163" s="20">
        <v>374194.19708323089</v>
      </c>
      <c r="H163" s="20">
        <v>607627.1726125452</v>
      </c>
      <c r="I163" s="21">
        <v>333090.42772388156</v>
      </c>
      <c r="J163" s="41">
        <v>1314912</v>
      </c>
      <c r="K163" s="106">
        <v>86.808000000000007</v>
      </c>
      <c r="L163" s="118">
        <v>114144881</v>
      </c>
      <c r="M163" s="114">
        <v>2664</v>
      </c>
      <c r="N163" s="107">
        <v>6019.3896000000004</v>
      </c>
      <c r="O163" s="108">
        <v>16035654</v>
      </c>
    </row>
    <row r="164" spans="1:15" ht="15.75" thickBot="1" x14ac:dyDescent="0.3">
      <c r="A164" s="7" t="s">
        <v>112</v>
      </c>
      <c r="B164" s="6">
        <f t="shared" si="4"/>
        <v>44409</v>
      </c>
      <c r="C164" s="6" t="s">
        <v>171</v>
      </c>
      <c r="D164" s="18" t="s">
        <v>172</v>
      </c>
      <c r="E164" s="19" t="s">
        <v>110</v>
      </c>
      <c r="F164" s="38" t="str">
        <f t="shared" si="5"/>
        <v>ENEL_GX_13-3_QUILLOTA_220</v>
      </c>
      <c r="G164" s="20">
        <v>4884.3850791424247</v>
      </c>
      <c r="H164" s="20">
        <v>7921.1287132493326</v>
      </c>
      <c r="I164" s="21">
        <v>4312.0123995038493</v>
      </c>
      <c r="J164" s="41">
        <v>17118</v>
      </c>
      <c r="K164" s="106">
        <v>88.144999999999996</v>
      </c>
      <c r="L164" s="118">
        <v>1508866</v>
      </c>
      <c r="M164" s="114">
        <v>35</v>
      </c>
      <c r="N164" s="107">
        <v>6032.0303000000004</v>
      </c>
      <c r="O164" s="108">
        <v>211121</v>
      </c>
    </row>
    <row r="165" spans="1:15" ht="15.75" thickBot="1" x14ac:dyDescent="0.3">
      <c r="A165" s="7" t="s">
        <v>112</v>
      </c>
      <c r="B165" s="6">
        <f t="shared" si="4"/>
        <v>44409</v>
      </c>
      <c r="C165" s="6" t="s">
        <v>173</v>
      </c>
      <c r="D165" s="18" t="s">
        <v>174</v>
      </c>
      <c r="E165" s="19" t="s">
        <v>104</v>
      </c>
      <c r="F165" s="38" t="str">
        <f t="shared" si="5"/>
        <v>ENGIE_ENERGIA_ALTO_JAHUEL_220</v>
      </c>
      <c r="G165" s="20">
        <v>4557028.5970751047</v>
      </c>
      <c r="H165" s="20">
        <v>7419017.8718998581</v>
      </c>
      <c r="I165" s="21">
        <v>4189540.7312805108</v>
      </c>
      <c r="J165" s="41">
        <v>16165587</v>
      </c>
      <c r="K165" s="106">
        <v>72.251999999999995</v>
      </c>
      <c r="L165" s="118">
        <v>1167995992</v>
      </c>
      <c r="M165" s="114">
        <v>32757</v>
      </c>
      <c r="N165" s="107">
        <v>5914.4215999999997</v>
      </c>
      <c r="O165" s="108">
        <v>193738708</v>
      </c>
    </row>
    <row r="166" spans="1:15" ht="15.75" thickBot="1" x14ac:dyDescent="0.3">
      <c r="A166" s="7" t="s">
        <v>112</v>
      </c>
      <c r="B166" s="6">
        <f t="shared" si="4"/>
        <v>44409</v>
      </c>
      <c r="C166" s="6" t="s">
        <v>173</v>
      </c>
      <c r="D166" s="18" t="s">
        <v>174</v>
      </c>
      <c r="E166" s="19" t="s">
        <v>105</v>
      </c>
      <c r="F166" s="38" t="str">
        <f t="shared" si="5"/>
        <v>ENGIE_ENERGIA_CERRO_NAVIA_220</v>
      </c>
      <c r="G166" s="20">
        <v>4131647.894196399</v>
      </c>
      <c r="H166" s="20">
        <v>6712874.2598866615</v>
      </c>
      <c r="I166" s="21">
        <v>3757377.2597767059</v>
      </c>
      <c r="J166" s="41">
        <v>14601899</v>
      </c>
      <c r="K166" s="106">
        <v>73.733999999999995</v>
      </c>
      <c r="L166" s="118">
        <v>1076656421</v>
      </c>
      <c r="M166" s="114">
        <v>29589</v>
      </c>
      <c r="N166" s="107">
        <v>6021.0789999999997</v>
      </c>
      <c r="O166" s="108">
        <v>178157707</v>
      </c>
    </row>
    <row r="167" spans="1:15" ht="15.75" thickBot="1" x14ac:dyDescent="0.3">
      <c r="A167" s="7" t="s">
        <v>112</v>
      </c>
      <c r="B167" s="6">
        <f t="shared" si="4"/>
        <v>44409</v>
      </c>
      <c r="C167" s="6" t="s">
        <v>173</v>
      </c>
      <c r="D167" s="18" t="s">
        <v>174</v>
      </c>
      <c r="E167" s="19" t="s">
        <v>106</v>
      </c>
      <c r="F167" s="38" t="str">
        <f t="shared" si="5"/>
        <v>ENGIE_ENERGIA_CHENA_220</v>
      </c>
      <c r="G167" s="20">
        <v>8878449.3333328087</v>
      </c>
      <c r="H167" s="20">
        <v>14333929.238221793</v>
      </c>
      <c r="I167" s="21">
        <v>8236392.3039608831</v>
      </c>
      <c r="J167" s="41">
        <v>31448771</v>
      </c>
      <c r="K167" s="106">
        <v>73.289000000000001</v>
      </c>
      <c r="L167" s="118">
        <v>2304848978</v>
      </c>
      <c r="M167" s="114">
        <v>63727</v>
      </c>
      <c r="N167" s="107">
        <v>6022.2707</v>
      </c>
      <c r="O167" s="108">
        <v>383781245</v>
      </c>
    </row>
    <row r="168" spans="1:15" ht="15.75" thickBot="1" x14ac:dyDescent="0.3">
      <c r="A168" s="7" t="s">
        <v>112</v>
      </c>
      <c r="B168" s="6">
        <f t="shared" si="4"/>
        <v>44409</v>
      </c>
      <c r="C168" s="6" t="s">
        <v>173</v>
      </c>
      <c r="D168" s="18" t="s">
        <v>174</v>
      </c>
      <c r="E168" s="19" t="s">
        <v>107</v>
      </c>
      <c r="F168" s="38" t="str">
        <f t="shared" si="5"/>
        <v>ENGIE_ENERGIA_LOS_MAQUIS_220</v>
      </c>
      <c r="G168" s="20">
        <v>10448.718102573945</v>
      </c>
      <c r="H168" s="20">
        <v>12766.220804579767</v>
      </c>
      <c r="I168" s="21">
        <v>7678.5278276302988</v>
      </c>
      <c r="J168" s="41">
        <v>30893</v>
      </c>
      <c r="K168" s="106">
        <v>77.570999999999998</v>
      </c>
      <c r="L168" s="118">
        <v>2396401</v>
      </c>
      <c r="M168" s="114">
        <v>63</v>
      </c>
      <c r="N168" s="107">
        <v>6112.2443000000003</v>
      </c>
      <c r="O168" s="108">
        <v>385071</v>
      </c>
    </row>
    <row r="169" spans="1:15" ht="15.75" thickBot="1" x14ac:dyDescent="0.3">
      <c r="A169" s="7" t="s">
        <v>112</v>
      </c>
      <c r="B169" s="6">
        <f t="shared" si="4"/>
        <v>44409</v>
      </c>
      <c r="C169" s="6" t="s">
        <v>173</v>
      </c>
      <c r="D169" s="18" t="s">
        <v>174</v>
      </c>
      <c r="E169" s="19" t="s">
        <v>108</v>
      </c>
      <c r="F169" s="38" t="str">
        <f t="shared" si="5"/>
        <v>ENGIE_ENERGIA_NOGALES_220</v>
      </c>
      <c r="G169" s="20">
        <v>4459.6583336910808</v>
      </c>
      <c r="H169" s="20">
        <v>5494.6023917802213</v>
      </c>
      <c r="I169" s="21">
        <v>3355.7252293024048</v>
      </c>
      <c r="J169" s="41">
        <v>13310</v>
      </c>
      <c r="K169" s="106">
        <v>70.045000000000002</v>
      </c>
      <c r="L169" s="118">
        <v>932299</v>
      </c>
      <c r="M169" s="114">
        <v>27</v>
      </c>
      <c r="N169" s="107">
        <v>5876.8829999999998</v>
      </c>
      <c r="O169" s="108">
        <v>158676</v>
      </c>
    </row>
    <row r="170" spans="1:15" ht="15.75" thickBot="1" x14ac:dyDescent="0.3">
      <c r="A170" s="7" t="s">
        <v>112</v>
      </c>
      <c r="B170" s="6">
        <f t="shared" si="4"/>
        <v>44409</v>
      </c>
      <c r="C170" s="6" t="s">
        <v>173</v>
      </c>
      <c r="D170" s="18" t="s">
        <v>174</v>
      </c>
      <c r="E170" s="19" t="s">
        <v>109</v>
      </c>
      <c r="F170" s="38" t="str">
        <f t="shared" si="5"/>
        <v>ENGIE_ENERGIA_POLPAICO_220</v>
      </c>
      <c r="G170" s="20">
        <v>3458285.1582589312</v>
      </c>
      <c r="H170" s="20">
        <v>5615661.7317435462</v>
      </c>
      <c r="I170" s="21">
        <v>3078406.0563595542</v>
      </c>
      <c r="J170" s="41">
        <v>12152353</v>
      </c>
      <c r="K170" s="106">
        <v>74.081000000000003</v>
      </c>
      <c r="L170" s="118">
        <v>900258463</v>
      </c>
      <c r="M170" s="114">
        <v>24625</v>
      </c>
      <c r="N170" s="107">
        <v>5958.5146000000004</v>
      </c>
      <c r="O170" s="108">
        <v>146728422</v>
      </c>
    </row>
    <row r="171" spans="1:15" ht="15.75" thickBot="1" x14ac:dyDescent="0.3">
      <c r="A171" s="7" t="s">
        <v>112</v>
      </c>
      <c r="B171" s="6">
        <f t="shared" si="4"/>
        <v>44409</v>
      </c>
      <c r="C171" s="6" t="s">
        <v>173</v>
      </c>
      <c r="D171" s="18" t="s">
        <v>174</v>
      </c>
      <c r="E171" s="19" t="s">
        <v>110</v>
      </c>
      <c r="F171" s="38" t="str">
        <f t="shared" si="5"/>
        <v>ENGIE_ENERGIA_QUILLOTA_220</v>
      </c>
      <c r="G171" s="20">
        <v>45141.257021317397</v>
      </c>
      <c r="H171" s="20">
        <v>73206.698765549721</v>
      </c>
      <c r="I171" s="21">
        <v>39851.415654411583</v>
      </c>
      <c r="J171" s="41">
        <v>158199</v>
      </c>
      <c r="K171" s="106">
        <v>75.222999999999999</v>
      </c>
      <c r="L171" s="118">
        <v>11900203</v>
      </c>
      <c r="M171" s="114">
        <v>321</v>
      </c>
      <c r="N171" s="107">
        <v>5971.0275000000001</v>
      </c>
      <c r="O171" s="108">
        <v>1916700</v>
      </c>
    </row>
    <row r="172" spans="1:15" ht="15.75" thickBot="1" x14ac:dyDescent="0.3">
      <c r="A172" s="7" t="s">
        <v>128</v>
      </c>
      <c r="B172" s="6">
        <f t="shared" si="4"/>
        <v>44409</v>
      </c>
      <c r="C172" s="6" t="s">
        <v>175</v>
      </c>
      <c r="D172" s="18" t="s">
        <v>176</v>
      </c>
      <c r="E172" s="19" t="s">
        <v>104</v>
      </c>
      <c r="F172" s="38" t="str">
        <f t="shared" si="5"/>
        <v>ERNC-1_A_ALTO_JAHUEL_220</v>
      </c>
      <c r="G172" s="20">
        <v>144672.35431948456</v>
      </c>
      <c r="H172" s="20">
        <v>0</v>
      </c>
      <c r="I172" s="21">
        <v>0</v>
      </c>
      <c r="J172" s="41">
        <v>144672</v>
      </c>
      <c r="K172" s="106">
        <v>84.34</v>
      </c>
      <c r="L172" s="118">
        <v>12201636</v>
      </c>
      <c r="M172" s="114">
        <v>0</v>
      </c>
      <c r="N172" s="107">
        <v>5914.4215999999997</v>
      </c>
      <c r="O172" s="108">
        <v>0</v>
      </c>
    </row>
    <row r="173" spans="1:15" ht="15.75" thickBot="1" x14ac:dyDescent="0.3">
      <c r="A173" s="7" t="s">
        <v>128</v>
      </c>
      <c r="B173" s="6">
        <f t="shared" si="4"/>
        <v>44409</v>
      </c>
      <c r="C173" s="6" t="s">
        <v>175</v>
      </c>
      <c r="D173" s="18" t="s">
        <v>176</v>
      </c>
      <c r="E173" s="19" t="s">
        <v>105</v>
      </c>
      <c r="F173" s="38" t="str">
        <f t="shared" si="5"/>
        <v>ERNC-1_A_CERRO_NAVIA_220</v>
      </c>
      <c r="G173" s="20">
        <v>131167.75884535495</v>
      </c>
      <c r="H173" s="20">
        <v>0</v>
      </c>
      <c r="I173" s="21">
        <v>0</v>
      </c>
      <c r="J173" s="41">
        <v>131168</v>
      </c>
      <c r="K173" s="106">
        <v>86.069000000000003</v>
      </c>
      <c r="L173" s="118">
        <v>11289499</v>
      </c>
      <c r="M173" s="114">
        <v>0</v>
      </c>
      <c r="N173" s="107">
        <v>6021.0789999999997</v>
      </c>
      <c r="O173" s="108">
        <v>0</v>
      </c>
    </row>
    <row r="174" spans="1:15" ht="15.75" thickBot="1" x14ac:dyDescent="0.3">
      <c r="A174" s="7" t="s">
        <v>128</v>
      </c>
      <c r="B174" s="6">
        <f t="shared" si="4"/>
        <v>44409</v>
      </c>
      <c r="C174" s="6" t="s">
        <v>175</v>
      </c>
      <c r="D174" s="18" t="s">
        <v>176</v>
      </c>
      <c r="E174" s="19" t="s">
        <v>106</v>
      </c>
      <c r="F174" s="38" t="str">
        <f t="shared" si="5"/>
        <v>ERNC-1_A_CHENA_220</v>
      </c>
      <c r="G174" s="20">
        <v>281864.84688376554</v>
      </c>
      <c r="H174" s="20">
        <v>0</v>
      </c>
      <c r="I174" s="21">
        <v>0</v>
      </c>
      <c r="J174" s="41">
        <v>281865</v>
      </c>
      <c r="K174" s="106">
        <v>85.55</v>
      </c>
      <c r="L174" s="118">
        <v>24113551</v>
      </c>
      <c r="M174" s="114">
        <v>0</v>
      </c>
      <c r="N174" s="107">
        <v>6022.2707</v>
      </c>
      <c r="O174" s="108">
        <v>0</v>
      </c>
    </row>
    <row r="175" spans="1:15" ht="15.75" thickBot="1" x14ac:dyDescent="0.3">
      <c r="A175" s="7" t="s">
        <v>128</v>
      </c>
      <c r="B175" s="6">
        <f t="shared" si="4"/>
        <v>44409</v>
      </c>
      <c r="C175" s="6" t="s">
        <v>175</v>
      </c>
      <c r="D175" s="18" t="s">
        <v>176</v>
      </c>
      <c r="E175" s="19" t="s">
        <v>107</v>
      </c>
      <c r="F175" s="38" t="str">
        <f t="shared" si="5"/>
        <v>ERNC-1_A_LOS_MAQUIS_220</v>
      </c>
      <c r="G175" s="20">
        <v>331.71629611677776</v>
      </c>
      <c r="H175" s="20">
        <v>0</v>
      </c>
      <c r="I175" s="21">
        <v>0</v>
      </c>
      <c r="J175" s="41">
        <v>332</v>
      </c>
      <c r="K175" s="106">
        <v>90.549000000000007</v>
      </c>
      <c r="L175" s="118">
        <v>30062</v>
      </c>
      <c r="M175" s="114">
        <v>0</v>
      </c>
      <c r="N175" s="107">
        <v>6112.2443000000003</v>
      </c>
      <c r="O175" s="108">
        <v>0</v>
      </c>
    </row>
    <row r="176" spans="1:15" ht="15.75" thickBot="1" x14ac:dyDescent="0.3">
      <c r="A176" s="7" t="s">
        <v>128</v>
      </c>
      <c r="B176" s="6">
        <f t="shared" si="4"/>
        <v>44409</v>
      </c>
      <c r="C176" s="6" t="s">
        <v>175</v>
      </c>
      <c r="D176" s="18" t="s">
        <v>176</v>
      </c>
      <c r="E176" s="19" t="s">
        <v>108</v>
      </c>
      <c r="F176" s="38" t="str">
        <f t="shared" si="5"/>
        <v>ERNC-1_A_NOGALES_220</v>
      </c>
      <c r="G176" s="20">
        <v>141.58113271654869</v>
      </c>
      <c r="H176" s="20">
        <v>0</v>
      </c>
      <c r="I176" s="21">
        <v>0</v>
      </c>
      <c r="J176" s="41">
        <v>142</v>
      </c>
      <c r="K176" s="106">
        <v>81.763000000000005</v>
      </c>
      <c r="L176" s="118">
        <v>11610</v>
      </c>
      <c r="M176" s="114">
        <v>0</v>
      </c>
      <c r="N176" s="107">
        <v>5876.8829999999998</v>
      </c>
      <c r="O176" s="108">
        <v>0</v>
      </c>
    </row>
    <row r="177" spans="1:15" ht="15.75" thickBot="1" x14ac:dyDescent="0.3">
      <c r="A177" s="7" t="s">
        <v>128</v>
      </c>
      <c r="B177" s="6">
        <f t="shared" si="4"/>
        <v>44409</v>
      </c>
      <c r="C177" s="6" t="s">
        <v>175</v>
      </c>
      <c r="D177" s="18" t="s">
        <v>176</v>
      </c>
      <c r="E177" s="19" t="s">
        <v>109</v>
      </c>
      <c r="F177" s="38" t="str">
        <f t="shared" si="5"/>
        <v>ERNC-1_A_POLPAICO_220</v>
      </c>
      <c r="G177" s="20">
        <v>109790.45777210535</v>
      </c>
      <c r="H177" s="20">
        <v>0</v>
      </c>
      <c r="I177" s="21">
        <v>0</v>
      </c>
      <c r="J177" s="41">
        <v>109790</v>
      </c>
      <c r="K177" s="106">
        <v>86.475999999999999</v>
      </c>
      <c r="L177" s="118">
        <v>9494200</v>
      </c>
      <c r="M177" s="114">
        <v>0</v>
      </c>
      <c r="N177" s="107">
        <v>5958.5146000000004</v>
      </c>
      <c r="O177" s="108">
        <v>0</v>
      </c>
    </row>
    <row r="178" spans="1:15" ht="15.75" thickBot="1" x14ac:dyDescent="0.3">
      <c r="A178" s="7" t="s">
        <v>128</v>
      </c>
      <c r="B178" s="6">
        <f t="shared" si="4"/>
        <v>44409</v>
      </c>
      <c r="C178" s="6" t="s">
        <v>175</v>
      </c>
      <c r="D178" s="18" t="s">
        <v>176</v>
      </c>
      <c r="E178" s="19" t="s">
        <v>110</v>
      </c>
      <c r="F178" s="38" t="str">
        <f t="shared" si="5"/>
        <v>ERNC-1_A_QUILLOTA_220</v>
      </c>
      <c r="G178" s="20">
        <v>1433.1031265431659</v>
      </c>
      <c r="H178" s="20">
        <v>0</v>
      </c>
      <c r="I178" s="21">
        <v>0</v>
      </c>
      <c r="J178" s="41">
        <v>1433</v>
      </c>
      <c r="K178" s="106">
        <v>87.807000000000002</v>
      </c>
      <c r="L178" s="118">
        <v>125827</v>
      </c>
      <c r="M178" s="114">
        <v>0</v>
      </c>
      <c r="N178" s="107">
        <v>5971.0275000000001</v>
      </c>
      <c r="O178" s="108">
        <v>0</v>
      </c>
    </row>
    <row r="179" spans="1:15" ht="15.75" thickBot="1" x14ac:dyDescent="0.3">
      <c r="A179" s="7" t="s">
        <v>128</v>
      </c>
      <c r="B179" s="6">
        <f t="shared" si="4"/>
        <v>44409</v>
      </c>
      <c r="C179" s="6" t="s">
        <v>177</v>
      </c>
      <c r="D179" s="18" t="s">
        <v>178</v>
      </c>
      <c r="E179" s="19" t="s">
        <v>104</v>
      </c>
      <c r="F179" s="38" t="str">
        <f t="shared" si="5"/>
        <v>ERNC-1_B_ALTO_JAHUEL_220</v>
      </c>
      <c r="G179" s="20">
        <v>0</v>
      </c>
      <c r="H179" s="20">
        <v>29436.191042995619</v>
      </c>
      <c r="I179" s="21">
        <v>0</v>
      </c>
      <c r="J179" s="41">
        <v>29436</v>
      </c>
      <c r="K179" s="106">
        <v>91.924000000000007</v>
      </c>
      <c r="L179" s="118">
        <v>2705875</v>
      </c>
      <c r="M179" s="114">
        <v>0</v>
      </c>
      <c r="N179" s="107">
        <v>5914.4215999999997</v>
      </c>
      <c r="O179" s="108">
        <v>0</v>
      </c>
    </row>
    <row r="180" spans="1:15" ht="15.75" thickBot="1" x14ac:dyDescent="0.3">
      <c r="A180" s="7" t="s">
        <v>128</v>
      </c>
      <c r="B180" s="6">
        <f t="shared" si="4"/>
        <v>44409</v>
      </c>
      <c r="C180" s="6" t="s">
        <v>177</v>
      </c>
      <c r="D180" s="18" t="s">
        <v>178</v>
      </c>
      <c r="E180" s="19" t="s">
        <v>105</v>
      </c>
      <c r="F180" s="38" t="str">
        <f t="shared" si="5"/>
        <v>ERNC-1_B_CERRO_NAVIA_220</v>
      </c>
      <c r="G180" s="20">
        <v>0</v>
      </c>
      <c r="H180" s="20">
        <v>26634.448463867891</v>
      </c>
      <c r="I180" s="21">
        <v>0</v>
      </c>
      <c r="J180" s="41">
        <v>26634</v>
      </c>
      <c r="K180" s="106">
        <v>93.808999999999997</v>
      </c>
      <c r="L180" s="118">
        <v>2498509</v>
      </c>
      <c r="M180" s="114">
        <v>0</v>
      </c>
      <c r="N180" s="107">
        <v>6021.0789999999997</v>
      </c>
      <c r="O180" s="108">
        <v>0</v>
      </c>
    </row>
    <row r="181" spans="1:15" ht="15.75" thickBot="1" x14ac:dyDescent="0.3">
      <c r="A181" s="7" t="s">
        <v>128</v>
      </c>
      <c r="B181" s="6">
        <f t="shared" si="4"/>
        <v>44409</v>
      </c>
      <c r="C181" s="6" t="s">
        <v>177</v>
      </c>
      <c r="D181" s="18" t="s">
        <v>178</v>
      </c>
      <c r="E181" s="19" t="s">
        <v>106</v>
      </c>
      <c r="F181" s="38" t="str">
        <f t="shared" si="5"/>
        <v>ERNC-1_B_CHENA_220</v>
      </c>
      <c r="G181" s="20">
        <v>0</v>
      </c>
      <c r="H181" s="20">
        <v>56872.255430357669</v>
      </c>
      <c r="I181" s="21">
        <v>0</v>
      </c>
      <c r="J181" s="41">
        <v>56872</v>
      </c>
      <c r="K181" s="106">
        <v>93.244</v>
      </c>
      <c r="L181" s="118">
        <v>5302973</v>
      </c>
      <c r="M181" s="114">
        <v>0</v>
      </c>
      <c r="N181" s="107">
        <v>6022.2707</v>
      </c>
      <c r="O181" s="108">
        <v>0</v>
      </c>
    </row>
    <row r="182" spans="1:15" ht="15.75" thickBot="1" x14ac:dyDescent="0.3">
      <c r="A182" s="7" t="s">
        <v>128</v>
      </c>
      <c r="B182" s="6">
        <f t="shared" si="4"/>
        <v>44409</v>
      </c>
      <c r="C182" s="6" t="s">
        <v>177</v>
      </c>
      <c r="D182" s="18" t="s">
        <v>178</v>
      </c>
      <c r="E182" s="19" t="s">
        <v>107</v>
      </c>
      <c r="F182" s="38" t="str">
        <f t="shared" si="5"/>
        <v>ERNC-1_B_LOS_MAQUIS_220</v>
      </c>
      <c r="G182" s="20">
        <v>0</v>
      </c>
      <c r="H182" s="20">
        <v>50.652110695676683</v>
      </c>
      <c r="I182" s="21">
        <v>0</v>
      </c>
      <c r="J182" s="41">
        <v>51</v>
      </c>
      <c r="K182" s="106">
        <v>98.691999999999993</v>
      </c>
      <c r="L182" s="118">
        <v>5033</v>
      </c>
      <c r="M182" s="114">
        <v>0</v>
      </c>
      <c r="N182" s="107">
        <v>6112.2443000000003</v>
      </c>
      <c r="O182" s="108">
        <v>0</v>
      </c>
    </row>
    <row r="183" spans="1:15" ht="15.75" thickBot="1" x14ac:dyDescent="0.3">
      <c r="A183" s="7" t="s">
        <v>128</v>
      </c>
      <c r="B183" s="6">
        <f t="shared" si="4"/>
        <v>44409</v>
      </c>
      <c r="C183" s="6" t="s">
        <v>177</v>
      </c>
      <c r="D183" s="18" t="s">
        <v>178</v>
      </c>
      <c r="E183" s="19" t="s">
        <v>108</v>
      </c>
      <c r="F183" s="38" t="str">
        <f t="shared" si="5"/>
        <v>ERNC-1_B_NOGALES_220</v>
      </c>
      <c r="G183" s="20">
        <v>0</v>
      </c>
      <c r="H183" s="20">
        <v>21.800751595753322</v>
      </c>
      <c r="I183" s="21">
        <v>0</v>
      </c>
      <c r="J183" s="41">
        <v>22</v>
      </c>
      <c r="K183" s="106">
        <v>89.114999999999995</v>
      </c>
      <c r="L183" s="118">
        <v>1961</v>
      </c>
      <c r="M183" s="114">
        <v>0</v>
      </c>
      <c r="N183" s="107">
        <v>5876.8829999999998</v>
      </c>
      <c r="O183" s="108">
        <v>0</v>
      </c>
    </row>
    <row r="184" spans="1:15" ht="15.75" thickBot="1" x14ac:dyDescent="0.3">
      <c r="A184" s="7" t="s">
        <v>128</v>
      </c>
      <c r="B184" s="6">
        <f t="shared" si="4"/>
        <v>44409</v>
      </c>
      <c r="C184" s="6" t="s">
        <v>177</v>
      </c>
      <c r="D184" s="18" t="s">
        <v>178</v>
      </c>
      <c r="E184" s="19" t="s">
        <v>109</v>
      </c>
      <c r="F184" s="38" t="str">
        <f t="shared" si="5"/>
        <v>ERNC-1_B_POLPAICO_220</v>
      </c>
      <c r="G184" s="20">
        <v>0</v>
      </c>
      <c r="H184" s="20">
        <v>22281.074722106277</v>
      </c>
      <c r="I184" s="21">
        <v>0</v>
      </c>
      <c r="J184" s="41">
        <v>22281</v>
      </c>
      <c r="K184" s="106">
        <v>94.251999999999995</v>
      </c>
      <c r="L184" s="118">
        <v>2100029</v>
      </c>
      <c r="M184" s="114">
        <v>0</v>
      </c>
      <c r="N184" s="107">
        <v>5958.5146000000004</v>
      </c>
      <c r="O184" s="108">
        <v>0</v>
      </c>
    </row>
    <row r="185" spans="1:15" ht="15.75" thickBot="1" x14ac:dyDescent="0.3">
      <c r="A185" s="7" t="s">
        <v>128</v>
      </c>
      <c r="B185" s="6">
        <f t="shared" si="4"/>
        <v>44409</v>
      </c>
      <c r="C185" s="6" t="s">
        <v>177</v>
      </c>
      <c r="D185" s="18" t="s">
        <v>178</v>
      </c>
      <c r="E185" s="19" t="s">
        <v>110</v>
      </c>
      <c r="F185" s="38" t="str">
        <f t="shared" si="5"/>
        <v>ERNC-1_B_QUILLOTA_220</v>
      </c>
      <c r="G185" s="20">
        <v>0</v>
      </c>
      <c r="H185" s="20">
        <v>290.45978965109578</v>
      </c>
      <c r="I185" s="21">
        <v>0</v>
      </c>
      <c r="J185" s="41">
        <v>290</v>
      </c>
      <c r="K185" s="106">
        <v>95.703000000000003</v>
      </c>
      <c r="L185" s="118">
        <v>27754</v>
      </c>
      <c r="M185" s="114">
        <v>0</v>
      </c>
      <c r="N185" s="107">
        <v>5971.0275000000001</v>
      </c>
      <c r="O185" s="108">
        <v>0</v>
      </c>
    </row>
    <row r="186" spans="1:15" ht="15.75" thickBot="1" x14ac:dyDescent="0.3">
      <c r="A186" s="7" t="s">
        <v>112</v>
      </c>
      <c r="B186" s="6">
        <f t="shared" si="4"/>
        <v>44409</v>
      </c>
      <c r="C186" s="6" t="s">
        <v>179</v>
      </c>
      <c r="D186" s="18" t="s">
        <v>180</v>
      </c>
      <c r="E186" s="19" t="s">
        <v>104</v>
      </c>
      <c r="F186" s="38" t="str">
        <f t="shared" si="5"/>
        <v>ERNC-1_C_ALTO_JAHUEL_220</v>
      </c>
      <c r="G186" s="20">
        <v>0</v>
      </c>
      <c r="H186" s="20">
        <v>0</v>
      </c>
      <c r="I186" s="21">
        <v>33245.403496191851</v>
      </c>
      <c r="J186" s="41">
        <v>33245</v>
      </c>
      <c r="K186" s="106">
        <v>91.924000000000007</v>
      </c>
      <c r="L186" s="118">
        <v>3056013</v>
      </c>
      <c r="M186" s="114">
        <v>67</v>
      </c>
      <c r="N186" s="107">
        <v>5914.4215999999997</v>
      </c>
      <c r="O186" s="108">
        <v>396266</v>
      </c>
    </row>
    <row r="187" spans="1:15" ht="15.75" thickBot="1" x14ac:dyDescent="0.3">
      <c r="A187" s="7" t="s">
        <v>112</v>
      </c>
      <c r="B187" s="6">
        <f t="shared" si="4"/>
        <v>44409</v>
      </c>
      <c r="C187" s="6" t="s">
        <v>179</v>
      </c>
      <c r="D187" s="18" t="s">
        <v>180</v>
      </c>
      <c r="E187" s="19" t="s">
        <v>105</v>
      </c>
      <c r="F187" s="38" t="str">
        <f t="shared" si="5"/>
        <v>ERNC-1_C_CERRO_NAVIA_220</v>
      </c>
      <c r="G187" s="20">
        <v>0</v>
      </c>
      <c r="H187" s="20">
        <v>0</v>
      </c>
      <c r="I187" s="21">
        <v>29816.042163292794</v>
      </c>
      <c r="J187" s="41">
        <v>29816</v>
      </c>
      <c r="K187" s="106">
        <v>93.808999999999997</v>
      </c>
      <c r="L187" s="118">
        <v>2797009</v>
      </c>
      <c r="M187" s="114">
        <v>60</v>
      </c>
      <c r="N187" s="107">
        <v>6021.0789999999997</v>
      </c>
      <c r="O187" s="108">
        <v>361265</v>
      </c>
    </row>
    <row r="188" spans="1:15" ht="15.75" thickBot="1" x14ac:dyDescent="0.3">
      <c r="A188" s="7" t="s">
        <v>112</v>
      </c>
      <c r="B188" s="6">
        <f t="shared" si="4"/>
        <v>44409</v>
      </c>
      <c r="C188" s="6" t="s">
        <v>179</v>
      </c>
      <c r="D188" s="18" t="s">
        <v>180</v>
      </c>
      <c r="E188" s="19" t="s">
        <v>106</v>
      </c>
      <c r="F188" s="38" t="str">
        <f t="shared" si="5"/>
        <v>ERNC-1_C_CHENA_220</v>
      </c>
      <c r="G188" s="20">
        <v>0</v>
      </c>
      <c r="H188" s="20">
        <v>0</v>
      </c>
      <c r="I188" s="21">
        <v>65358.520912247222</v>
      </c>
      <c r="J188" s="41">
        <v>65359</v>
      </c>
      <c r="K188" s="106">
        <v>93.244</v>
      </c>
      <c r="L188" s="118">
        <v>6094335</v>
      </c>
      <c r="M188" s="114">
        <v>132</v>
      </c>
      <c r="N188" s="107">
        <v>6022.3019999999997</v>
      </c>
      <c r="O188" s="108">
        <v>794944</v>
      </c>
    </row>
    <row r="189" spans="1:15" ht="15.75" thickBot="1" x14ac:dyDescent="0.3">
      <c r="A189" s="7" t="s">
        <v>112</v>
      </c>
      <c r="B189" s="6">
        <f t="shared" si="4"/>
        <v>44409</v>
      </c>
      <c r="C189" s="6" t="s">
        <v>179</v>
      </c>
      <c r="D189" s="18" t="s">
        <v>180</v>
      </c>
      <c r="E189" s="19" t="s">
        <v>107</v>
      </c>
      <c r="F189" s="38" t="str">
        <f t="shared" si="5"/>
        <v>ERNC-1_C_LOS_MAQUIS_220</v>
      </c>
      <c r="G189" s="20">
        <v>0</v>
      </c>
      <c r="H189" s="20">
        <v>0</v>
      </c>
      <c r="I189" s="21">
        <v>60.9316801673111</v>
      </c>
      <c r="J189" s="41">
        <v>61</v>
      </c>
      <c r="K189" s="106">
        <v>98.691999999999993</v>
      </c>
      <c r="L189" s="118">
        <v>6020</v>
      </c>
      <c r="M189" s="114">
        <v>0</v>
      </c>
      <c r="N189" s="107">
        <v>6112.2443000000003</v>
      </c>
      <c r="O189" s="108">
        <v>0</v>
      </c>
    </row>
    <row r="190" spans="1:15" ht="15.75" thickBot="1" x14ac:dyDescent="0.3">
      <c r="A190" s="7" t="s">
        <v>112</v>
      </c>
      <c r="B190" s="6">
        <f t="shared" si="4"/>
        <v>44409</v>
      </c>
      <c r="C190" s="6" t="s">
        <v>179</v>
      </c>
      <c r="D190" s="18" t="s">
        <v>180</v>
      </c>
      <c r="E190" s="19" t="s">
        <v>108</v>
      </c>
      <c r="F190" s="38" t="str">
        <f t="shared" si="5"/>
        <v>ERNC-1_C_NOGALES_220</v>
      </c>
      <c r="G190" s="20">
        <v>0</v>
      </c>
      <c r="H190" s="20">
        <v>0</v>
      </c>
      <c r="I190" s="21">
        <v>26.628799294764441</v>
      </c>
      <c r="J190" s="41">
        <v>27</v>
      </c>
      <c r="K190" s="106">
        <v>89.114999999999995</v>
      </c>
      <c r="L190" s="118">
        <v>2406</v>
      </c>
      <c r="M190" s="114">
        <v>0</v>
      </c>
      <c r="N190" s="107">
        <v>5876.8829999999998</v>
      </c>
      <c r="O190" s="108">
        <v>0</v>
      </c>
    </row>
    <row r="191" spans="1:15" ht="15.75" thickBot="1" x14ac:dyDescent="0.3">
      <c r="A191" s="7" t="s">
        <v>112</v>
      </c>
      <c r="B191" s="6">
        <f t="shared" si="4"/>
        <v>44409</v>
      </c>
      <c r="C191" s="6" t="s">
        <v>179</v>
      </c>
      <c r="D191" s="18" t="s">
        <v>180</v>
      </c>
      <c r="E191" s="19" t="s">
        <v>109</v>
      </c>
      <c r="F191" s="38" t="str">
        <f t="shared" si="5"/>
        <v>ERNC-1_C_POLPAICO_220</v>
      </c>
      <c r="G191" s="20">
        <v>0</v>
      </c>
      <c r="H191" s="20">
        <v>0</v>
      </c>
      <c r="I191" s="21">
        <v>24428.179133017649</v>
      </c>
      <c r="J191" s="41">
        <v>24428</v>
      </c>
      <c r="K191" s="106">
        <v>94.251999999999995</v>
      </c>
      <c r="L191" s="118">
        <v>2302388</v>
      </c>
      <c r="M191" s="114">
        <v>50</v>
      </c>
      <c r="N191" s="107">
        <v>5958.5146000000004</v>
      </c>
      <c r="O191" s="108">
        <v>297926</v>
      </c>
    </row>
    <row r="192" spans="1:15" ht="15.75" thickBot="1" x14ac:dyDescent="0.3">
      <c r="A192" s="7" t="s">
        <v>112</v>
      </c>
      <c r="B192" s="6">
        <f t="shared" si="4"/>
        <v>44409</v>
      </c>
      <c r="C192" s="6" t="s">
        <v>179</v>
      </c>
      <c r="D192" s="18" t="s">
        <v>180</v>
      </c>
      <c r="E192" s="19" t="s">
        <v>110</v>
      </c>
      <c r="F192" s="38" t="str">
        <f t="shared" si="5"/>
        <v>ERNC-1_C_QUILLOTA_220</v>
      </c>
      <c r="G192" s="20">
        <v>0</v>
      </c>
      <c r="H192" s="20">
        <v>0</v>
      </c>
      <c r="I192" s="21">
        <v>316.23427919757398</v>
      </c>
      <c r="J192" s="41">
        <v>316</v>
      </c>
      <c r="K192" s="106">
        <v>95.703000000000003</v>
      </c>
      <c r="L192" s="118">
        <v>30242</v>
      </c>
      <c r="M192" s="114">
        <v>1</v>
      </c>
      <c r="N192" s="107">
        <v>5971.0275000000001</v>
      </c>
      <c r="O192" s="108">
        <v>5971</v>
      </c>
    </row>
    <row r="193" spans="1:15" ht="15.75" thickBot="1" x14ac:dyDescent="0.3">
      <c r="A193" s="7" t="s">
        <v>112</v>
      </c>
      <c r="B193" s="6">
        <f t="shared" si="4"/>
        <v>44409</v>
      </c>
      <c r="C193" s="6" t="s">
        <v>181</v>
      </c>
      <c r="D193" s="18" t="s">
        <v>182</v>
      </c>
      <c r="E193" s="19" t="s">
        <v>104</v>
      </c>
      <c r="F193" s="38" t="str">
        <f t="shared" si="5"/>
        <v>GENER_06-1_ALTO_JAHUEL_220</v>
      </c>
      <c r="G193" s="20">
        <v>2723244.316602062</v>
      </c>
      <c r="H193" s="20">
        <v>4433546.514803105</v>
      </c>
      <c r="I193" s="21">
        <v>2503636.4689384154</v>
      </c>
      <c r="J193" s="41">
        <v>9660427</v>
      </c>
      <c r="K193" s="106">
        <v>51.512999999999998</v>
      </c>
      <c r="L193" s="118">
        <v>497637576</v>
      </c>
      <c r="M193" s="114">
        <v>19576</v>
      </c>
      <c r="N193" s="107">
        <v>5633.3773000000001</v>
      </c>
      <c r="O193" s="108">
        <v>110278994</v>
      </c>
    </row>
    <row r="194" spans="1:15" ht="15.75" thickBot="1" x14ac:dyDescent="0.3">
      <c r="A194" s="7" t="s">
        <v>112</v>
      </c>
      <c r="B194" s="6">
        <f t="shared" si="4"/>
        <v>44409</v>
      </c>
      <c r="C194" s="6" t="s">
        <v>181</v>
      </c>
      <c r="D194" s="18" t="s">
        <v>182</v>
      </c>
      <c r="E194" s="19" t="s">
        <v>105</v>
      </c>
      <c r="F194" s="38" t="str">
        <f t="shared" si="5"/>
        <v>GENER_06-1_CERRO_NAVIA_220</v>
      </c>
      <c r="G194" s="20">
        <v>2469040.1665007994</v>
      </c>
      <c r="H194" s="20">
        <v>4011560.6665347726</v>
      </c>
      <c r="I194" s="21">
        <v>2245378.9898497108</v>
      </c>
      <c r="J194" s="41">
        <v>8725980</v>
      </c>
      <c r="K194" s="106">
        <v>53.631</v>
      </c>
      <c r="L194" s="118">
        <v>467983033</v>
      </c>
      <c r="M194" s="114">
        <v>17682</v>
      </c>
      <c r="N194" s="107">
        <v>5810.8773000000001</v>
      </c>
      <c r="O194" s="108">
        <v>102747932</v>
      </c>
    </row>
    <row r="195" spans="1:15" ht="15.75" thickBot="1" x14ac:dyDescent="0.3">
      <c r="A195" s="7" t="s">
        <v>112</v>
      </c>
      <c r="B195" s="6">
        <f t="shared" si="4"/>
        <v>44409</v>
      </c>
      <c r="C195" s="6" t="s">
        <v>181</v>
      </c>
      <c r="D195" s="18" t="s">
        <v>182</v>
      </c>
      <c r="E195" s="19" t="s">
        <v>106</v>
      </c>
      <c r="F195" s="38" t="str">
        <f t="shared" si="5"/>
        <v>GENER_06-1_CHENA_220</v>
      </c>
      <c r="G195" s="20">
        <v>5305691.2354591163</v>
      </c>
      <c r="H195" s="20">
        <v>8565842.9612703808</v>
      </c>
      <c r="I195" s="21">
        <v>4922003.0230801664</v>
      </c>
      <c r="J195" s="41">
        <v>18793537</v>
      </c>
      <c r="K195" s="106">
        <v>50.738</v>
      </c>
      <c r="L195" s="118">
        <v>953546480</v>
      </c>
      <c r="M195" s="114">
        <v>38083</v>
      </c>
      <c r="N195" s="107">
        <v>5677.1905999999999</v>
      </c>
      <c r="O195" s="108">
        <v>216204450</v>
      </c>
    </row>
    <row r="196" spans="1:15" ht="15.75" thickBot="1" x14ac:dyDescent="0.3">
      <c r="A196" s="7" t="s">
        <v>112</v>
      </c>
      <c r="B196" s="6">
        <f t="shared" si="4"/>
        <v>44409</v>
      </c>
      <c r="C196" s="6" t="s">
        <v>181</v>
      </c>
      <c r="D196" s="18" t="s">
        <v>182</v>
      </c>
      <c r="E196" s="19" t="s">
        <v>107</v>
      </c>
      <c r="F196" s="38" t="str">
        <f t="shared" si="5"/>
        <v>GENER_06-1_LOS_MAQUIS_220</v>
      </c>
      <c r="G196" s="20">
        <v>6244.0714563158172</v>
      </c>
      <c r="H196" s="20">
        <v>7628.9927767565168</v>
      </c>
      <c r="I196" s="21">
        <v>4588.6276157859193</v>
      </c>
      <c r="J196" s="41">
        <v>18462</v>
      </c>
      <c r="K196" s="106">
        <v>53.703000000000003</v>
      </c>
      <c r="L196" s="118">
        <v>991465</v>
      </c>
      <c r="M196" s="114">
        <v>37</v>
      </c>
      <c r="N196" s="107">
        <v>5762.0086000000001</v>
      </c>
      <c r="O196" s="108">
        <v>213194</v>
      </c>
    </row>
    <row r="197" spans="1:15" ht="15.75" thickBot="1" x14ac:dyDescent="0.3">
      <c r="A197" s="7" t="s">
        <v>112</v>
      </c>
      <c r="B197" s="6">
        <f t="shared" ref="B197:B260" si="6">+$A$1</f>
        <v>44409</v>
      </c>
      <c r="C197" s="6" t="s">
        <v>181</v>
      </c>
      <c r="D197" s="18" t="s">
        <v>182</v>
      </c>
      <c r="E197" s="19" t="s">
        <v>108</v>
      </c>
      <c r="F197" s="38" t="str">
        <f t="shared" ref="F197:F260" si="7">CONCATENATE(D197,"_",E197)</f>
        <v>GENER_06-1_NOGALES_220</v>
      </c>
      <c r="G197" s="20">
        <v>2665.0566158409165</v>
      </c>
      <c r="H197" s="20">
        <v>3283.5310151460471</v>
      </c>
      <c r="I197" s="21">
        <v>2005.3549070640852</v>
      </c>
      <c r="J197" s="41">
        <v>7954</v>
      </c>
      <c r="K197" s="106">
        <v>48.491999999999997</v>
      </c>
      <c r="L197" s="118">
        <v>385705</v>
      </c>
      <c r="M197" s="114">
        <v>16</v>
      </c>
      <c r="N197" s="107">
        <v>5540.1336000000001</v>
      </c>
      <c r="O197" s="108">
        <v>88642</v>
      </c>
    </row>
    <row r="198" spans="1:15" ht="15.75" thickBot="1" x14ac:dyDescent="0.3">
      <c r="A198" s="7" t="s">
        <v>112</v>
      </c>
      <c r="B198" s="6">
        <f t="shared" si="6"/>
        <v>44409</v>
      </c>
      <c r="C198" s="6" t="s">
        <v>181</v>
      </c>
      <c r="D198" s="18" t="s">
        <v>182</v>
      </c>
      <c r="E198" s="19" t="s">
        <v>109</v>
      </c>
      <c r="F198" s="38" t="str">
        <f t="shared" si="7"/>
        <v>GENER_06-1_POLPAICO_220</v>
      </c>
      <c r="G198" s="20">
        <v>2066643.9110043359</v>
      </c>
      <c r="H198" s="20">
        <v>3355875.1210703151</v>
      </c>
      <c r="I198" s="21">
        <v>1839631.1584604166</v>
      </c>
      <c r="J198" s="41">
        <v>7262150</v>
      </c>
      <c r="K198" s="106">
        <v>51.286999999999999</v>
      </c>
      <c r="L198" s="118">
        <v>372453887</v>
      </c>
      <c r="M198" s="114">
        <v>14716</v>
      </c>
      <c r="N198" s="107">
        <v>5617.0878000000002</v>
      </c>
      <c r="O198" s="108">
        <v>82661064</v>
      </c>
    </row>
    <row r="199" spans="1:15" ht="15.75" thickBot="1" x14ac:dyDescent="0.3">
      <c r="A199" s="7" t="s">
        <v>112</v>
      </c>
      <c r="B199" s="6">
        <f t="shared" si="6"/>
        <v>44409</v>
      </c>
      <c r="C199" s="6" t="s">
        <v>181</v>
      </c>
      <c r="D199" s="18" t="s">
        <v>182</v>
      </c>
      <c r="E199" s="19" t="s">
        <v>110</v>
      </c>
      <c r="F199" s="38" t="str">
        <f t="shared" si="7"/>
        <v>GENER_06-1_QUILLOTA_220</v>
      </c>
      <c r="G199" s="20">
        <v>26976.05885257724</v>
      </c>
      <c r="H199" s="20">
        <v>43747.745291403269</v>
      </c>
      <c r="I199" s="21">
        <v>23814.891409520413</v>
      </c>
      <c r="J199" s="41">
        <v>94539</v>
      </c>
      <c r="K199" s="106">
        <v>50.872</v>
      </c>
      <c r="L199" s="118">
        <v>4809388</v>
      </c>
      <c r="M199" s="114">
        <v>192</v>
      </c>
      <c r="N199" s="107">
        <v>5503.0609000000004</v>
      </c>
      <c r="O199" s="108">
        <v>1056588</v>
      </c>
    </row>
    <row r="200" spans="1:15" ht="15.75" thickBot="1" x14ac:dyDescent="0.3">
      <c r="A200" s="7" t="s">
        <v>112</v>
      </c>
      <c r="B200" s="6">
        <f t="shared" si="6"/>
        <v>44409</v>
      </c>
      <c r="C200" s="6" t="s">
        <v>183</v>
      </c>
      <c r="D200" s="18" t="s">
        <v>184</v>
      </c>
      <c r="E200" s="19" t="s">
        <v>104</v>
      </c>
      <c r="F200" s="38" t="str">
        <f t="shared" si="7"/>
        <v>GENER_06-2_ALTO_JAHUEL_220</v>
      </c>
      <c r="G200" s="20">
        <v>5805223.7018334335</v>
      </c>
      <c r="H200" s="20">
        <v>9451127.5224216189</v>
      </c>
      <c r="I200" s="21">
        <v>5337078.8958042953</v>
      </c>
      <c r="J200" s="41">
        <v>20593430</v>
      </c>
      <c r="K200" s="106">
        <v>58.444000000000003</v>
      </c>
      <c r="L200" s="118">
        <v>1203562423</v>
      </c>
      <c r="M200" s="114">
        <v>41730</v>
      </c>
      <c r="N200" s="107">
        <v>5528.4858999999997</v>
      </c>
      <c r="O200" s="108">
        <v>230703717</v>
      </c>
    </row>
    <row r="201" spans="1:15" ht="15.75" thickBot="1" x14ac:dyDescent="0.3">
      <c r="A201" s="7" t="s">
        <v>112</v>
      </c>
      <c r="B201" s="6">
        <f t="shared" si="6"/>
        <v>44409</v>
      </c>
      <c r="C201" s="6" t="s">
        <v>183</v>
      </c>
      <c r="D201" s="18" t="s">
        <v>184</v>
      </c>
      <c r="E201" s="19" t="s">
        <v>105</v>
      </c>
      <c r="F201" s="38" t="str">
        <f t="shared" si="7"/>
        <v>GENER_06-2_CERRO_NAVIA_220</v>
      </c>
      <c r="G201" s="20">
        <v>5263328.8933964148</v>
      </c>
      <c r="H201" s="20">
        <v>8551567.3054880667</v>
      </c>
      <c r="I201" s="21">
        <v>4786543.4812469315</v>
      </c>
      <c r="J201" s="41">
        <v>18601440</v>
      </c>
      <c r="K201" s="106">
        <v>59.932000000000002</v>
      </c>
      <c r="L201" s="118">
        <v>1114821502</v>
      </c>
      <c r="M201" s="114">
        <v>37693</v>
      </c>
      <c r="N201" s="107">
        <v>5644.4525000000003</v>
      </c>
      <c r="O201" s="108">
        <v>212756348</v>
      </c>
    </row>
    <row r="202" spans="1:15" ht="15.75" thickBot="1" x14ac:dyDescent="0.3">
      <c r="A202" s="7" t="s">
        <v>112</v>
      </c>
      <c r="B202" s="6">
        <f t="shared" si="6"/>
        <v>44409</v>
      </c>
      <c r="C202" s="6" t="s">
        <v>183</v>
      </c>
      <c r="D202" s="18" t="s">
        <v>184</v>
      </c>
      <c r="E202" s="19" t="s">
        <v>106</v>
      </c>
      <c r="F202" s="38" t="str">
        <f t="shared" si="7"/>
        <v>GENER_06-2_CHENA_220</v>
      </c>
      <c r="G202" s="20">
        <v>11310305.258666212</v>
      </c>
      <c r="H202" s="20">
        <v>18260071.004938878</v>
      </c>
      <c r="I202" s="21">
        <v>10492385.290546857</v>
      </c>
      <c r="J202" s="41">
        <v>40062762</v>
      </c>
      <c r="K202" s="106">
        <v>57.963000000000001</v>
      </c>
      <c r="L202" s="118">
        <v>2322157874</v>
      </c>
      <c r="M202" s="114">
        <v>81182</v>
      </c>
      <c r="N202" s="107">
        <v>5634.9744000000001</v>
      </c>
      <c r="O202" s="108">
        <v>457458492</v>
      </c>
    </row>
    <row r="203" spans="1:15" ht="15.75" thickBot="1" x14ac:dyDescent="0.3">
      <c r="A203" s="7" t="s">
        <v>112</v>
      </c>
      <c r="B203" s="6">
        <f t="shared" si="6"/>
        <v>44409</v>
      </c>
      <c r="C203" s="6" t="s">
        <v>183</v>
      </c>
      <c r="D203" s="18" t="s">
        <v>184</v>
      </c>
      <c r="E203" s="19" t="s">
        <v>107</v>
      </c>
      <c r="F203" s="38" t="str">
        <f t="shared" si="7"/>
        <v>GENER_06-2_LOS_MAQUIS_220</v>
      </c>
      <c r="G203" s="20">
        <v>13310.679248704006</v>
      </c>
      <c r="H203" s="20">
        <v>16262.95864045115</v>
      </c>
      <c r="I203" s="21">
        <v>9781.7186771128672</v>
      </c>
      <c r="J203" s="41">
        <v>39355</v>
      </c>
      <c r="K203" s="106">
        <v>61.35</v>
      </c>
      <c r="L203" s="118">
        <v>2414429</v>
      </c>
      <c r="M203" s="114">
        <v>80</v>
      </c>
      <c r="N203" s="107">
        <v>5719.1616999999997</v>
      </c>
      <c r="O203" s="108">
        <v>457533</v>
      </c>
    </row>
    <row r="204" spans="1:15" ht="15.75" thickBot="1" x14ac:dyDescent="0.3">
      <c r="A204" s="7" t="s">
        <v>112</v>
      </c>
      <c r="B204" s="6">
        <f t="shared" si="6"/>
        <v>44409</v>
      </c>
      <c r="C204" s="6" t="s">
        <v>183</v>
      </c>
      <c r="D204" s="18" t="s">
        <v>184</v>
      </c>
      <c r="E204" s="19" t="s">
        <v>108</v>
      </c>
      <c r="F204" s="38" t="str">
        <f t="shared" si="7"/>
        <v>GENER_06-2_NOGALES_220</v>
      </c>
      <c r="G204" s="20">
        <v>5681.1831897301072</v>
      </c>
      <c r="H204" s="20">
        <v>6999.6040967103709</v>
      </c>
      <c r="I204" s="21">
        <v>4274.8767586164204</v>
      </c>
      <c r="J204" s="41">
        <v>16956</v>
      </c>
      <c r="K204" s="106">
        <v>55.396999999999998</v>
      </c>
      <c r="L204" s="118">
        <v>939312</v>
      </c>
      <c r="M204" s="114">
        <v>34</v>
      </c>
      <c r="N204" s="107">
        <v>5498.9366</v>
      </c>
      <c r="O204" s="108">
        <v>186964</v>
      </c>
    </row>
    <row r="205" spans="1:15" ht="15.75" thickBot="1" x14ac:dyDescent="0.3">
      <c r="A205" s="7" t="s">
        <v>112</v>
      </c>
      <c r="B205" s="6">
        <f t="shared" si="6"/>
        <v>44409</v>
      </c>
      <c r="C205" s="6" t="s">
        <v>183</v>
      </c>
      <c r="D205" s="18" t="s">
        <v>184</v>
      </c>
      <c r="E205" s="19" t="s">
        <v>109</v>
      </c>
      <c r="F205" s="38" t="str">
        <f t="shared" si="7"/>
        <v>GENER_06-2_POLPAICO_220</v>
      </c>
      <c r="G205" s="20">
        <v>4405528.4141313583</v>
      </c>
      <c r="H205" s="20">
        <v>7153822.2532816231</v>
      </c>
      <c r="I205" s="21">
        <v>3921598.3445257149</v>
      </c>
      <c r="J205" s="41">
        <v>15480949</v>
      </c>
      <c r="K205" s="106">
        <v>58.591000000000001</v>
      </c>
      <c r="L205" s="118">
        <v>907044283</v>
      </c>
      <c r="M205" s="114">
        <v>31370</v>
      </c>
      <c r="N205" s="107">
        <v>5575.3185000000003</v>
      </c>
      <c r="O205" s="108">
        <v>174897741</v>
      </c>
    </row>
    <row r="206" spans="1:15" ht="15.75" thickBot="1" x14ac:dyDescent="0.3">
      <c r="A206" s="7" t="s">
        <v>112</v>
      </c>
      <c r="B206" s="6">
        <f t="shared" si="6"/>
        <v>44409</v>
      </c>
      <c r="C206" s="6" t="s">
        <v>183</v>
      </c>
      <c r="D206" s="18" t="s">
        <v>184</v>
      </c>
      <c r="E206" s="19" t="s">
        <v>110</v>
      </c>
      <c r="F206" s="38" t="str">
        <f t="shared" si="7"/>
        <v>GENER_06-2_QUILLOTA_220</v>
      </c>
      <c r="G206" s="20">
        <v>57505.694688618976</v>
      </c>
      <c r="H206" s="20">
        <v>93258.414722154848</v>
      </c>
      <c r="I206" s="21">
        <v>50766.93678356419</v>
      </c>
      <c r="J206" s="41">
        <v>201531</v>
      </c>
      <c r="K206" s="106">
        <v>57.395000000000003</v>
      </c>
      <c r="L206" s="118">
        <v>11566872</v>
      </c>
      <c r="M206" s="114">
        <v>408</v>
      </c>
      <c r="N206" s="107">
        <v>5389.1028999999999</v>
      </c>
      <c r="O206" s="108">
        <v>2198754</v>
      </c>
    </row>
    <row r="207" spans="1:15" ht="15.75" thickBot="1" x14ac:dyDescent="0.3">
      <c r="A207" s="7" t="s">
        <v>112</v>
      </c>
      <c r="B207" s="6">
        <f t="shared" si="6"/>
        <v>44409</v>
      </c>
      <c r="C207" s="6" t="s">
        <v>185</v>
      </c>
      <c r="D207" s="18" t="s">
        <v>186</v>
      </c>
      <c r="E207" s="19" t="s">
        <v>104</v>
      </c>
      <c r="F207" s="38" t="str">
        <f t="shared" si="7"/>
        <v>NORVIND_ALTO_JAHUEL_220</v>
      </c>
      <c r="G207" s="20">
        <v>45208.474159744801</v>
      </c>
      <c r="H207" s="20">
        <v>73601.135171226546</v>
      </c>
      <c r="I207" s="21">
        <v>41562.772727136296</v>
      </c>
      <c r="J207" s="41">
        <v>160372</v>
      </c>
      <c r="K207" s="106">
        <v>86.802999999999997</v>
      </c>
      <c r="L207" s="118">
        <v>13920771</v>
      </c>
      <c r="M207" s="114">
        <v>325</v>
      </c>
      <c r="N207" s="107">
        <v>5914.4215999999997</v>
      </c>
      <c r="O207" s="108">
        <v>1922187</v>
      </c>
    </row>
    <row r="208" spans="1:15" ht="15.75" thickBot="1" x14ac:dyDescent="0.3">
      <c r="A208" s="7" t="s">
        <v>112</v>
      </c>
      <c r="B208" s="6">
        <f t="shared" si="6"/>
        <v>44409</v>
      </c>
      <c r="C208" s="6" t="s">
        <v>185</v>
      </c>
      <c r="D208" s="18" t="s">
        <v>186</v>
      </c>
      <c r="E208" s="19" t="s">
        <v>105</v>
      </c>
      <c r="F208" s="38" t="str">
        <f t="shared" si="7"/>
        <v>NORVIND_CERRO_NAVIA_220</v>
      </c>
      <c r="G208" s="20">
        <v>40988.440840996438</v>
      </c>
      <c r="H208" s="20">
        <v>66595.764334348889</v>
      </c>
      <c r="I208" s="21">
        <v>37275.450249764668</v>
      </c>
      <c r="J208" s="41">
        <v>144860</v>
      </c>
      <c r="K208" s="106">
        <v>88.582999999999998</v>
      </c>
      <c r="L208" s="118">
        <v>12832133</v>
      </c>
      <c r="M208" s="114">
        <v>294</v>
      </c>
      <c r="N208" s="107">
        <v>6021.0789999999997</v>
      </c>
      <c r="O208" s="108">
        <v>1770197</v>
      </c>
    </row>
    <row r="209" spans="1:15" ht="15.75" thickBot="1" x14ac:dyDescent="0.3">
      <c r="A209" s="7" t="s">
        <v>112</v>
      </c>
      <c r="B209" s="6">
        <f t="shared" si="6"/>
        <v>44409</v>
      </c>
      <c r="C209" s="6" t="s">
        <v>185</v>
      </c>
      <c r="D209" s="18" t="s">
        <v>186</v>
      </c>
      <c r="E209" s="19" t="s">
        <v>106</v>
      </c>
      <c r="F209" s="38" t="str">
        <f t="shared" si="7"/>
        <v>NORVIND_CHENA_220</v>
      </c>
      <c r="G209" s="20">
        <v>88079.576134809264</v>
      </c>
      <c r="H209" s="20">
        <v>142201.22954455108</v>
      </c>
      <c r="I209" s="21">
        <v>81709.982878345283</v>
      </c>
      <c r="J209" s="41">
        <v>311991</v>
      </c>
      <c r="K209" s="106">
        <v>88.049000000000007</v>
      </c>
      <c r="L209" s="118">
        <v>27470496</v>
      </c>
      <c r="M209" s="114">
        <v>632</v>
      </c>
      <c r="N209" s="107">
        <v>6022.2707</v>
      </c>
      <c r="O209" s="108">
        <v>3806075</v>
      </c>
    </row>
    <row r="210" spans="1:15" ht="15.75" thickBot="1" x14ac:dyDescent="0.3">
      <c r="A210" s="7" t="s">
        <v>112</v>
      </c>
      <c r="B210" s="6">
        <f t="shared" si="6"/>
        <v>44409</v>
      </c>
      <c r="C210" s="6" t="s">
        <v>185</v>
      </c>
      <c r="D210" s="18" t="s">
        <v>186</v>
      </c>
      <c r="E210" s="19" t="s">
        <v>107</v>
      </c>
      <c r="F210" s="38" t="str">
        <f t="shared" si="7"/>
        <v>NORVIND_LOS_MAQUIS_220</v>
      </c>
      <c r="G210" s="20">
        <v>103.6575900897044</v>
      </c>
      <c r="H210" s="20">
        <v>126.64861566413583</v>
      </c>
      <c r="I210" s="21">
        <v>76.175630563984512</v>
      </c>
      <c r="J210" s="41">
        <v>306</v>
      </c>
      <c r="K210" s="106">
        <v>93.194000000000003</v>
      </c>
      <c r="L210" s="118">
        <v>28517</v>
      </c>
      <c r="M210" s="114">
        <v>1</v>
      </c>
      <c r="N210" s="107">
        <v>6112.2443000000003</v>
      </c>
      <c r="O210" s="108">
        <v>6112</v>
      </c>
    </row>
    <row r="211" spans="1:15" ht="15.75" thickBot="1" x14ac:dyDescent="0.3">
      <c r="A211" s="7" t="s">
        <v>112</v>
      </c>
      <c r="B211" s="6">
        <f t="shared" si="6"/>
        <v>44409</v>
      </c>
      <c r="C211" s="6" t="s">
        <v>185</v>
      </c>
      <c r="D211" s="18" t="s">
        <v>186</v>
      </c>
      <c r="E211" s="19" t="s">
        <v>108</v>
      </c>
      <c r="F211" s="38" t="str">
        <f t="shared" si="7"/>
        <v>NORVIND_NOGALES_220</v>
      </c>
      <c r="G211" s="20">
        <v>44.242502377397514</v>
      </c>
      <c r="H211" s="20">
        <v>54.509772092785099</v>
      </c>
      <c r="I211" s="21">
        <v>33.290819683135993</v>
      </c>
      <c r="J211" s="41">
        <v>132</v>
      </c>
      <c r="K211" s="106">
        <v>84.150999999999996</v>
      </c>
      <c r="L211" s="118">
        <v>11108</v>
      </c>
      <c r="M211" s="114">
        <v>0</v>
      </c>
      <c r="N211" s="107">
        <v>5876.8829999999998</v>
      </c>
      <c r="O211" s="108">
        <v>0</v>
      </c>
    </row>
    <row r="212" spans="1:15" ht="15.75" thickBot="1" x14ac:dyDescent="0.3">
      <c r="A212" s="7" t="s">
        <v>112</v>
      </c>
      <c r="B212" s="6">
        <f t="shared" si="6"/>
        <v>44409</v>
      </c>
      <c r="C212" s="6" t="s">
        <v>185</v>
      </c>
      <c r="D212" s="18" t="s">
        <v>186</v>
      </c>
      <c r="E212" s="19" t="s">
        <v>109</v>
      </c>
      <c r="F212" s="38" t="str">
        <f t="shared" si="7"/>
        <v>NORVIND_POLPAICO_220</v>
      </c>
      <c r="G212" s="20">
        <v>34308.276080278709</v>
      </c>
      <c r="H212" s="20">
        <v>55710.753812768264</v>
      </c>
      <c r="I212" s="21">
        <v>30539.646106556822</v>
      </c>
      <c r="J212" s="41">
        <v>120559</v>
      </c>
      <c r="K212" s="106">
        <v>89.001000000000005</v>
      </c>
      <c r="L212" s="118">
        <v>10729872</v>
      </c>
      <c r="M212" s="114">
        <v>244</v>
      </c>
      <c r="N212" s="107">
        <v>5958.5146000000004</v>
      </c>
      <c r="O212" s="108">
        <v>1453878</v>
      </c>
    </row>
    <row r="213" spans="1:15" ht="15.75" thickBot="1" x14ac:dyDescent="0.3">
      <c r="A213" s="7" t="s">
        <v>112</v>
      </c>
      <c r="B213" s="6">
        <f t="shared" si="6"/>
        <v>44409</v>
      </c>
      <c r="C213" s="6" t="s">
        <v>185</v>
      </c>
      <c r="D213" s="18" t="s">
        <v>186</v>
      </c>
      <c r="E213" s="19" t="s">
        <v>110</v>
      </c>
      <c r="F213" s="38" t="str">
        <f t="shared" si="7"/>
        <v>NORVIND_QUILLOTA_220</v>
      </c>
      <c r="G213" s="20">
        <v>447.82851547090962</v>
      </c>
      <c r="H213" s="20">
        <v>726.25463697699752</v>
      </c>
      <c r="I213" s="21">
        <v>395.35009633208654</v>
      </c>
      <c r="J213" s="41">
        <v>1569</v>
      </c>
      <c r="K213" s="106">
        <v>90.372</v>
      </c>
      <c r="L213" s="118">
        <v>141794</v>
      </c>
      <c r="M213" s="114">
        <v>3</v>
      </c>
      <c r="N213" s="107">
        <v>5971.0275000000001</v>
      </c>
      <c r="O213" s="108">
        <v>17913</v>
      </c>
    </row>
    <row r="214" spans="1:15" ht="15.75" thickBot="1" x14ac:dyDescent="0.3">
      <c r="A214" s="7" t="s">
        <v>112</v>
      </c>
      <c r="B214" s="6">
        <f t="shared" si="6"/>
        <v>44409</v>
      </c>
      <c r="C214" s="6" t="s">
        <v>187</v>
      </c>
      <c r="D214" s="18" t="s">
        <v>188</v>
      </c>
      <c r="E214" s="19" t="s">
        <v>104</v>
      </c>
      <c r="F214" s="38" t="str">
        <f t="shared" si="7"/>
        <v>PANGUIPULLI_13-1_ALTO_JAHUEL_220</v>
      </c>
      <c r="G214" s="20">
        <v>275109.86545038456</v>
      </c>
      <c r="H214" s="20">
        <v>447889.44485061994</v>
      </c>
      <c r="I214" s="21">
        <v>252924.45775329665</v>
      </c>
      <c r="J214" s="41">
        <v>975924</v>
      </c>
      <c r="K214" s="106">
        <v>96.6</v>
      </c>
      <c r="L214" s="118">
        <v>94274258</v>
      </c>
      <c r="M214" s="114">
        <v>1978</v>
      </c>
      <c r="N214" s="107">
        <v>5943.3275999999996</v>
      </c>
      <c r="O214" s="108">
        <v>11755902</v>
      </c>
    </row>
    <row r="215" spans="1:15" ht="15.75" thickBot="1" x14ac:dyDescent="0.3">
      <c r="A215" s="7" t="s">
        <v>112</v>
      </c>
      <c r="B215" s="6">
        <f t="shared" si="6"/>
        <v>44409</v>
      </c>
      <c r="C215" s="6" t="s">
        <v>187</v>
      </c>
      <c r="D215" s="18" t="s">
        <v>188</v>
      </c>
      <c r="E215" s="19" t="s">
        <v>105</v>
      </c>
      <c r="F215" s="38" t="str">
        <f t="shared" si="7"/>
        <v>PANGUIPULLI_13-1_CERRO_NAVIA_220</v>
      </c>
      <c r="G215" s="20">
        <v>249429.44114730612</v>
      </c>
      <c r="H215" s="20">
        <v>405259.23747946415</v>
      </c>
      <c r="I215" s="21">
        <v>226834.55465848325</v>
      </c>
      <c r="J215" s="41">
        <v>881523</v>
      </c>
      <c r="K215" s="106">
        <v>98.581000000000003</v>
      </c>
      <c r="L215" s="118">
        <v>86901419</v>
      </c>
      <c r="M215" s="114">
        <v>1786</v>
      </c>
      <c r="N215" s="107">
        <v>6050.5063</v>
      </c>
      <c r="O215" s="108">
        <v>10806204</v>
      </c>
    </row>
    <row r="216" spans="1:15" ht="15.75" thickBot="1" x14ac:dyDescent="0.3">
      <c r="A216" s="7" t="s">
        <v>112</v>
      </c>
      <c r="B216" s="6">
        <f t="shared" si="6"/>
        <v>44409</v>
      </c>
      <c r="C216" s="6" t="s">
        <v>187</v>
      </c>
      <c r="D216" s="18" t="s">
        <v>188</v>
      </c>
      <c r="E216" s="19" t="s">
        <v>106</v>
      </c>
      <c r="F216" s="38" t="str">
        <f t="shared" si="7"/>
        <v>PANGUIPULLI_13-1_CHENA_220</v>
      </c>
      <c r="G216" s="20">
        <v>535995.97840333439</v>
      </c>
      <c r="H216" s="20">
        <v>865345.75329054904</v>
      </c>
      <c r="I216" s="21">
        <v>497234.70684244129</v>
      </c>
      <c r="J216" s="41">
        <v>1898576</v>
      </c>
      <c r="K216" s="106">
        <v>97.986999999999995</v>
      </c>
      <c r="L216" s="118">
        <v>186035767</v>
      </c>
      <c r="M216" s="114">
        <v>3847</v>
      </c>
      <c r="N216" s="107">
        <v>6051.7038000000002</v>
      </c>
      <c r="O216" s="108">
        <v>23280905</v>
      </c>
    </row>
    <row r="217" spans="1:15" ht="15.75" thickBot="1" x14ac:dyDescent="0.3">
      <c r="A217" s="7" t="s">
        <v>112</v>
      </c>
      <c r="B217" s="6">
        <f t="shared" si="6"/>
        <v>44409</v>
      </c>
      <c r="C217" s="6" t="s">
        <v>187</v>
      </c>
      <c r="D217" s="18" t="s">
        <v>188</v>
      </c>
      <c r="E217" s="19" t="s">
        <v>107</v>
      </c>
      <c r="F217" s="38" t="str">
        <f t="shared" si="7"/>
        <v>PANGUIPULLI_13-1_LOS_MAQUIS_220</v>
      </c>
      <c r="G217" s="20">
        <v>630.7938100658663</v>
      </c>
      <c r="H217" s="20">
        <v>770.70249023937743</v>
      </c>
      <c r="I217" s="21">
        <v>463.55617756541147</v>
      </c>
      <c r="J217" s="41">
        <v>1865</v>
      </c>
      <c r="K217" s="106">
        <v>103.712</v>
      </c>
      <c r="L217" s="118">
        <v>193423</v>
      </c>
      <c r="M217" s="114">
        <v>4</v>
      </c>
      <c r="N217" s="107">
        <v>6142.1171000000004</v>
      </c>
      <c r="O217" s="108">
        <v>24568</v>
      </c>
    </row>
    <row r="218" spans="1:15" ht="15.75" thickBot="1" x14ac:dyDescent="0.3">
      <c r="A218" s="7" t="s">
        <v>112</v>
      </c>
      <c r="B218" s="6">
        <f t="shared" si="6"/>
        <v>44409</v>
      </c>
      <c r="C218" s="6" t="s">
        <v>187</v>
      </c>
      <c r="D218" s="18" t="s">
        <v>188</v>
      </c>
      <c r="E218" s="19" t="s">
        <v>108</v>
      </c>
      <c r="F218" s="38" t="str">
        <f t="shared" si="7"/>
        <v>PANGUIPULLI_13-1_NOGALES_220</v>
      </c>
      <c r="G218" s="20">
        <v>269.23157886784242</v>
      </c>
      <c r="H218" s="20">
        <v>331.71161701206779</v>
      </c>
      <c r="I218" s="21">
        <v>202.58664097793684</v>
      </c>
      <c r="J218" s="41">
        <v>804</v>
      </c>
      <c r="K218" s="106">
        <v>93.649000000000001</v>
      </c>
      <c r="L218" s="118">
        <v>75294</v>
      </c>
      <c r="M218" s="114">
        <v>2</v>
      </c>
      <c r="N218" s="107">
        <v>5905.6054999999997</v>
      </c>
      <c r="O218" s="108">
        <v>11811</v>
      </c>
    </row>
    <row r="219" spans="1:15" ht="15.75" thickBot="1" x14ac:dyDescent="0.3">
      <c r="A219" s="7" t="s">
        <v>112</v>
      </c>
      <c r="B219" s="6">
        <f t="shared" si="6"/>
        <v>44409</v>
      </c>
      <c r="C219" s="6" t="s">
        <v>187</v>
      </c>
      <c r="D219" s="18" t="s">
        <v>188</v>
      </c>
      <c r="E219" s="19" t="s">
        <v>109</v>
      </c>
      <c r="F219" s="38" t="str">
        <f t="shared" si="7"/>
        <v>PANGUIPULLI_13-1_POLPAICO_220</v>
      </c>
      <c r="G219" s="20">
        <v>208778.23000459789</v>
      </c>
      <c r="H219" s="20">
        <v>339020.02379937633</v>
      </c>
      <c r="I219" s="21">
        <v>185844.75781220733</v>
      </c>
      <c r="J219" s="41">
        <v>733643</v>
      </c>
      <c r="K219" s="106">
        <v>99.046000000000006</v>
      </c>
      <c r="L219" s="118">
        <v>72664405</v>
      </c>
      <c r="M219" s="114">
        <v>1487</v>
      </c>
      <c r="N219" s="107">
        <v>5987.6360999999997</v>
      </c>
      <c r="O219" s="108">
        <v>8903615</v>
      </c>
    </row>
    <row r="220" spans="1:15" ht="15.75" thickBot="1" x14ac:dyDescent="0.3">
      <c r="A220" s="7" t="s">
        <v>112</v>
      </c>
      <c r="B220" s="6">
        <f t="shared" si="6"/>
        <v>44409</v>
      </c>
      <c r="C220" s="6" t="s">
        <v>187</v>
      </c>
      <c r="D220" s="18" t="s">
        <v>188</v>
      </c>
      <c r="E220" s="19" t="s">
        <v>110</v>
      </c>
      <c r="F220" s="38" t="str">
        <f t="shared" si="7"/>
        <v>PANGUIPULLI_13-1_QUILLOTA_220</v>
      </c>
      <c r="G220" s="20">
        <v>2725.1979839158289</v>
      </c>
      <c r="H220" s="20">
        <v>4419.5213214996829</v>
      </c>
      <c r="I220" s="21">
        <v>2405.8478820451933</v>
      </c>
      <c r="J220" s="41">
        <v>9551</v>
      </c>
      <c r="K220" s="106">
        <v>100.572</v>
      </c>
      <c r="L220" s="118">
        <v>960563</v>
      </c>
      <c r="M220" s="114">
        <v>19</v>
      </c>
      <c r="N220" s="107">
        <v>6000.2102000000004</v>
      </c>
      <c r="O220" s="108">
        <v>114004</v>
      </c>
    </row>
    <row r="221" spans="1:15" ht="15.75" thickBot="1" x14ac:dyDescent="0.3">
      <c r="A221" s="7" t="s">
        <v>128</v>
      </c>
      <c r="B221" s="6">
        <f t="shared" si="6"/>
        <v>44409</v>
      </c>
      <c r="C221" s="6" t="s">
        <v>189</v>
      </c>
      <c r="D221" s="18" t="s">
        <v>190</v>
      </c>
      <c r="E221" s="19" t="s">
        <v>104</v>
      </c>
      <c r="F221" s="38" t="str">
        <f t="shared" si="7"/>
        <v>PELUMPEN_ALTO_JAHUEL_220</v>
      </c>
      <c r="G221" s="20">
        <v>0</v>
      </c>
      <c r="H221" s="20">
        <v>1118553.9445063584</v>
      </c>
      <c r="I221" s="21">
        <v>0</v>
      </c>
      <c r="J221" s="41">
        <v>1118554</v>
      </c>
      <c r="K221" s="106">
        <v>62.482999999999997</v>
      </c>
      <c r="L221" s="118">
        <v>69890610</v>
      </c>
      <c r="M221" s="114">
        <v>0</v>
      </c>
      <c r="N221" s="107">
        <v>5914.4216299999998</v>
      </c>
      <c r="O221" s="108">
        <v>0</v>
      </c>
    </row>
    <row r="222" spans="1:15" ht="15.75" thickBot="1" x14ac:dyDescent="0.3">
      <c r="A222" s="7" t="s">
        <v>128</v>
      </c>
      <c r="B222" s="6">
        <f t="shared" si="6"/>
        <v>44409</v>
      </c>
      <c r="C222" s="6" t="s">
        <v>189</v>
      </c>
      <c r="D222" s="18" t="s">
        <v>190</v>
      </c>
      <c r="E222" s="19" t="s">
        <v>105</v>
      </c>
      <c r="F222" s="38" t="str">
        <f t="shared" si="7"/>
        <v>PELUMPEN_CERRO_NAVIA_220</v>
      </c>
      <c r="G222" s="20">
        <v>0</v>
      </c>
      <c r="H222" s="20">
        <v>1012089.7552776213</v>
      </c>
      <c r="I222" s="21">
        <v>0</v>
      </c>
      <c r="J222" s="41">
        <v>1012090</v>
      </c>
      <c r="K222" s="106">
        <v>63.764000000000003</v>
      </c>
      <c r="L222" s="118">
        <v>64534907</v>
      </c>
      <c r="M222" s="114">
        <v>0</v>
      </c>
      <c r="N222" s="107">
        <v>6021.0790399999996</v>
      </c>
      <c r="O222" s="108">
        <v>0</v>
      </c>
    </row>
    <row r="223" spans="1:15" ht="15.75" thickBot="1" x14ac:dyDescent="0.3">
      <c r="A223" s="7" t="s">
        <v>128</v>
      </c>
      <c r="B223" s="6">
        <f t="shared" si="6"/>
        <v>44409</v>
      </c>
      <c r="C223" s="6" t="s">
        <v>189</v>
      </c>
      <c r="D223" s="18" t="s">
        <v>190</v>
      </c>
      <c r="E223" s="19" t="s">
        <v>106</v>
      </c>
      <c r="F223" s="38" t="str">
        <f t="shared" si="7"/>
        <v>PELUMPEN_CHENA_220</v>
      </c>
      <c r="G223" s="20">
        <v>0</v>
      </c>
      <c r="H223" s="20">
        <v>2161104.5244162772</v>
      </c>
      <c r="I223" s="21">
        <v>0</v>
      </c>
      <c r="J223" s="41">
        <v>2161105</v>
      </c>
      <c r="K223" s="106">
        <v>63.38</v>
      </c>
      <c r="L223" s="118">
        <v>136970835</v>
      </c>
      <c r="M223" s="114">
        <v>0</v>
      </c>
      <c r="N223" s="107">
        <v>6022.2706900000003</v>
      </c>
      <c r="O223" s="108">
        <v>0</v>
      </c>
    </row>
    <row r="224" spans="1:15" ht="15.75" thickBot="1" x14ac:dyDescent="0.3">
      <c r="A224" s="7" t="s">
        <v>128</v>
      </c>
      <c r="B224" s="6">
        <f t="shared" si="6"/>
        <v>44409</v>
      </c>
      <c r="C224" s="6" t="s">
        <v>189</v>
      </c>
      <c r="D224" s="18" t="s">
        <v>190</v>
      </c>
      <c r="E224" s="19" t="s">
        <v>107</v>
      </c>
      <c r="F224" s="38" t="str">
        <f t="shared" si="7"/>
        <v>PELUMPEN_LOS_MAQUIS_220</v>
      </c>
      <c r="G224" s="20">
        <v>0</v>
      </c>
      <c r="H224" s="20">
        <v>1924.7435285858255</v>
      </c>
      <c r="I224" s="21">
        <v>0</v>
      </c>
      <c r="J224" s="41">
        <v>1925</v>
      </c>
      <c r="K224" s="106">
        <v>67.081999999999994</v>
      </c>
      <c r="L224" s="118">
        <v>129133</v>
      </c>
      <c r="M224" s="114">
        <v>0</v>
      </c>
      <c r="N224" s="107">
        <v>6112.2443300000004</v>
      </c>
      <c r="O224" s="108">
        <v>0</v>
      </c>
    </row>
    <row r="225" spans="1:15" ht="15.75" thickBot="1" x14ac:dyDescent="0.3">
      <c r="A225" s="7" t="s">
        <v>128</v>
      </c>
      <c r="B225" s="6">
        <f t="shared" si="6"/>
        <v>44409</v>
      </c>
      <c r="C225" s="6" t="s">
        <v>189</v>
      </c>
      <c r="D225" s="18" t="s">
        <v>190</v>
      </c>
      <c r="E225" s="19" t="s">
        <v>108</v>
      </c>
      <c r="F225" s="38" t="str">
        <f t="shared" si="7"/>
        <v>PELUMPEN_NOGALES_220</v>
      </c>
      <c r="G225" s="20">
        <v>0</v>
      </c>
      <c r="H225" s="20">
        <v>828.41277443182253</v>
      </c>
      <c r="I225" s="21">
        <v>0</v>
      </c>
      <c r="J225" s="41">
        <v>828</v>
      </c>
      <c r="K225" s="106">
        <v>60.573</v>
      </c>
      <c r="L225" s="118">
        <v>50154</v>
      </c>
      <c r="M225" s="114">
        <v>0</v>
      </c>
      <c r="N225" s="107">
        <v>5876.8829999999998</v>
      </c>
      <c r="O225" s="108">
        <v>0</v>
      </c>
    </row>
    <row r="226" spans="1:15" ht="15.75" thickBot="1" x14ac:dyDescent="0.3">
      <c r="A226" s="7" t="s">
        <v>128</v>
      </c>
      <c r="B226" s="6">
        <f t="shared" si="6"/>
        <v>44409</v>
      </c>
      <c r="C226" s="6" t="s">
        <v>189</v>
      </c>
      <c r="D226" s="18" t="s">
        <v>190</v>
      </c>
      <c r="E226" s="19" t="s">
        <v>109</v>
      </c>
      <c r="F226" s="38" t="str">
        <f t="shared" si="7"/>
        <v>PELUMPEN_POLPAICO_220</v>
      </c>
      <c r="G226" s="20">
        <v>0</v>
      </c>
      <c r="H226" s="20">
        <v>846664.70542503323</v>
      </c>
      <c r="I226" s="21">
        <v>0</v>
      </c>
      <c r="J226" s="41">
        <v>846665</v>
      </c>
      <c r="K226" s="106">
        <v>64.064999999999998</v>
      </c>
      <c r="L226" s="118">
        <v>54241593</v>
      </c>
      <c r="M226" s="114">
        <v>0</v>
      </c>
      <c r="N226" s="107">
        <v>5958.5146299999997</v>
      </c>
      <c r="O226" s="108">
        <v>0</v>
      </c>
    </row>
    <row r="227" spans="1:15" ht="15.75" thickBot="1" x14ac:dyDescent="0.3">
      <c r="A227" s="7" t="s">
        <v>128</v>
      </c>
      <c r="B227" s="6">
        <f t="shared" si="6"/>
        <v>44409</v>
      </c>
      <c r="C227" s="6" t="s">
        <v>189</v>
      </c>
      <c r="D227" s="18" t="s">
        <v>190</v>
      </c>
      <c r="E227" s="19" t="s">
        <v>110</v>
      </c>
      <c r="F227" s="38" t="str">
        <f t="shared" si="7"/>
        <v>PELUMPEN_QUILLOTA_220</v>
      </c>
      <c r="G227" s="20">
        <v>0</v>
      </c>
      <c r="H227" s="20">
        <v>11037.261681043121</v>
      </c>
      <c r="I227" s="21">
        <v>0</v>
      </c>
      <c r="J227" s="41">
        <v>11037</v>
      </c>
      <c r="K227" s="106">
        <v>65.052000000000007</v>
      </c>
      <c r="L227" s="118">
        <v>717979</v>
      </c>
      <c r="M227" s="114">
        <v>0</v>
      </c>
      <c r="N227" s="107">
        <v>5971.0274799999997</v>
      </c>
      <c r="O227" s="108">
        <v>0</v>
      </c>
    </row>
    <row r="228" spans="1:15" ht="15.75" thickBot="1" x14ac:dyDescent="0.3">
      <c r="A228" s="7" t="s">
        <v>128</v>
      </c>
      <c r="B228" s="6">
        <f t="shared" si="6"/>
        <v>44409</v>
      </c>
      <c r="C228" s="6" t="s">
        <v>191</v>
      </c>
      <c r="D228" s="18" t="s">
        <v>192</v>
      </c>
      <c r="E228" s="19" t="s">
        <v>104</v>
      </c>
      <c r="F228" s="38" t="str">
        <f t="shared" si="7"/>
        <v>SANTIAGO_SOLAR_ALTO_JAHUEL_220</v>
      </c>
      <c r="G228" s="20">
        <v>0</v>
      </c>
      <c r="H228" s="20">
        <v>353287.58033463493</v>
      </c>
      <c r="I228" s="21">
        <v>0</v>
      </c>
      <c r="J228" s="41">
        <v>353288</v>
      </c>
      <c r="K228" s="106">
        <v>61.241999999999997</v>
      </c>
      <c r="L228" s="118">
        <v>21636064</v>
      </c>
      <c r="M228" s="114">
        <v>0</v>
      </c>
      <c r="N228" s="107">
        <v>5914.4215999999997</v>
      </c>
      <c r="O228" s="108">
        <v>0</v>
      </c>
    </row>
    <row r="229" spans="1:15" ht="15.75" thickBot="1" x14ac:dyDescent="0.3">
      <c r="A229" s="7" t="s">
        <v>128</v>
      </c>
      <c r="B229" s="6">
        <f t="shared" si="6"/>
        <v>44409</v>
      </c>
      <c r="C229" s="6" t="s">
        <v>191</v>
      </c>
      <c r="D229" s="18" t="s">
        <v>192</v>
      </c>
      <c r="E229" s="19" t="s">
        <v>105</v>
      </c>
      <c r="F229" s="38" t="str">
        <f t="shared" si="7"/>
        <v>SANTIAGO_SOLAR_CERRO_NAVIA_220</v>
      </c>
      <c r="G229" s="20">
        <v>0</v>
      </c>
      <c r="H229" s="20">
        <v>319661.59743981052</v>
      </c>
      <c r="I229" s="21">
        <v>0</v>
      </c>
      <c r="J229" s="41">
        <v>319662</v>
      </c>
      <c r="K229" s="106">
        <v>62.497999999999998</v>
      </c>
      <c r="L229" s="118">
        <v>19978236</v>
      </c>
      <c r="M229" s="114">
        <v>0</v>
      </c>
      <c r="N229" s="107">
        <v>6021.0789999999997</v>
      </c>
      <c r="O229" s="108">
        <v>0</v>
      </c>
    </row>
    <row r="230" spans="1:15" ht="15.75" thickBot="1" x14ac:dyDescent="0.3">
      <c r="A230" s="7" t="s">
        <v>128</v>
      </c>
      <c r="B230" s="6">
        <f t="shared" si="6"/>
        <v>44409</v>
      </c>
      <c r="C230" s="6" t="s">
        <v>191</v>
      </c>
      <c r="D230" s="18" t="s">
        <v>192</v>
      </c>
      <c r="E230" s="19" t="s">
        <v>106</v>
      </c>
      <c r="F230" s="38" t="str">
        <f t="shared" si="7"/>
        <v>SANTIAGO_SOLAR_CHENA_220</v>
      </c>
      <c r="G230" s="20">
        <v>0</v>
      </c>
      <c r="H230" s="20">
        <v>682570.02000757656</v>
      </c>
      <c r="I230" s="21">
        <v>0</v>
      </c>
      <c r="J230" s="41">
        <v>682570</v>
      </c>
      <c r="K230" s="106">
        <v>62.121000000000002</v>
      </c>
      <c r="L230" s="118">
        <v>42401931</v>
      </c>
      <c r="M230" s="114">
        <v>0</v>
      </c>
      <c r="N230" s="107">
        <v>6022.2707</v>
      </c>
      <c r="O230" s="108">
        <v>0</v>
      </c>
    </row>
    <row r="231" spans="1:15" ht="15.75" thickBot="1" x14ac:dyDescent="0.3">
      <c r="A231" s="7" t="s">
        <v>128</v>
      </c>
      <c r="B231" s="6">
        <f t="shared" si="6"/>
        <v>44409</v>
      </c>
      <c r="C231" s="6" t="s">
        <v>191</v>
      </c>
      <c r="D231" s="18" t="s">
        <v>192</v>
      </c>
      <c r="E231" s="19" t="s">
        <v>107</v>
      </c>
      <c r="F231" s="38" t="str">
        <f t="shared" si="7"/>
        <v>SANTIAGO_SOLAR_LOS_MAQUIS_220</v>
      </c>
      <c r="G231" s="20">
        <v>0</v>
      </c>
      <c r="H231" s="20">
        <v>607.91702297284075</v>
      </c>
      <c r="I231" s="21">
        <v>0</v>
      </c>
      <c r="J231" s="41">
        <v>608</v>
      </c>
      <c r="K231" s="106">
        <v>65.75</v>
      </c>
      <c r="L231" s="118">
        <v>39976</v>
      </c>
      <c r="M231" s="114">
        <v>0</v>
      </c>
      <c r="N231" s="107">
        <v>6112.2443000000003</v>
      </c>
      <c r="O231" s="108">
        <v>0</v>
      </c>
    </row>
    <row r="232" spans="1:15" ht="15.75" thickBot="1" x14ac:dyDescent="0.3">
      <c r="A232" s="7" t="s">
        <v>128</v>
      </c>
      <c r="B232" s="6">
        <f t="shared" si="6"/>
        <v>44409</v>
      </c>
      <c r="C232" s="6" t="s">
        <v>191</v>
      </c>
      <c r="D232" s="18" t="s">
        <v>192</v>
      </c>
      <c r="E232" s="19" t="s">
        <v>108</v>
      </c>
      <c r="F232" s="38" t="str">
        <f t="shared" si="7"/>
        <v>SANTIAGO_SOLAR_NOGALES_220</v>
      </c>
      <c r="G232" s="20">
        <v>0</v>
      </c>
      <c r="H232" s="20">
        <v>261.64848466604883</v>
      </c>
      <c r="I232" s="21">
        <v>0</v>
      </c>
      <c r="J232" s="41">
        <v>262</v>
      </c>
      <c r="K232" s="106">
        <v>59.37</v>
      </c>
      <c r="L232" s="118">
        <v>15555</v>
      </c>
      <c r="M232" s="114">
        <v>0</v>
      </c>
      <c r="N232" s="107">
        <v>5876.8829999999998</v>
      </c>
      <c r="O232" s="108">
        <v>0</v>
      </c>
    </row>
    <row r="233" spans="1:15" ht="15.75" thickBot="1" x14ac:dyDescent="0.3">
      <c r="A233" s="7" t="s">
        <v>128</v>
      </c>
      <c r="B233" s="6">
        <f t="shared" si="6"/>
        <v>44409</v>
      </c>
      <c r="C233" s="6" t="s">
        <v>191</v>
      </c>
      <c r="D233" s="18" t="s">
        <v>192</v>
      </c>
      <c r="E233" s="19" t="s">
        <v>109</v>
      </c>
      <c r="F233" s="38" t="str">
        <f t="shared" si="7"/>
        <v>SANTIAGO_SOLAR_POLPAICO_220</v>
      </c>
      <c r="G233" s="20">
        <v>0</v>
      </c>
      <c r="H233" s="20">
        <v>267413.23170278815</v>
      </c>
      <c r="I233" s="21">
        <v>0</v>
      </c>
      <c r="J233" s="41">
        <v>267413</v>
      </c>
      <c r="K233" s="106">
        <v>62.792999999999999</v>
      </c>
      <c r="L233" s="118">
        <v>16791665</v>
      </c>
      <c r="M233" s="114">
        <v>0</v>
      </c>
      <c r="N233" s="107">
        <v>5958.5146000000004</v>
      </c>
      <c r="O233" s="108">
        <v>0</v>
      </c>
    </row>
    <row r="234" spans="1:15" ht="15.75" thickBot="1" x14ac:dyDescent="0.3">
      <c r="A234" s="7" t="s">
        <v>128</v>
      </c>
      <c r="B234" s="6">
        <f t="shared" si="6"/>
        <v>44409</v>
      </c>
      <c r="C234" s="6" t="s">
        <v>191</v>
      </c>
      <c r="D234" s="18" t="s">
        <v>192</v>
      </c>
      <c r="E234" s="19" t="s">
        <v>110</v>
      </c>
      <c r="F234" s="38" t="str">
        <f t="shared" si="7"/>
        <v>SANTIAGO_SOLAR_QUILLOTA_220</v>
      </c>
      <c r="G234" s="20">
        <v>0</v>
      </c>
      <c r="H234" s="20">
        <v>3486.0432900594401</v>
      </c>
      <c r="I234" s="21">
        <v>0</v>
      </c>
      <c r="J234" s="41">
        <v>3486</v>
      </c>
      <c r="K234" s="106">
        <v>63.76</v>
      </c>
      <c r="L234" s="118">
        <v>222267</v>
      </c>
      <c r="M234" s="114">
        <v>0</v>
      </c>
      <c r="N234" s="107">
        <v>5971.0275000000001</v>
      </c>
      <c r="O234" s="108">
        <v>0</v>
      </c>
    </row>
    <row r="235" spans="1:15" ht="15.75" thickBot="1" x14ac:dyDescent="0.3">
      <c r="A235" s="7" t="s">
        <v>112</v>
      </c>
      <c r="B235" s="6">
        <f t="shared" si="6"/>
        <v>44409</v>
      </c>
      <c r="C235" s="6" t="s">
        <v>193</v>
      </c>
      <c r="D235" s="18" t="s">
        <v>194</v>
      </c>
      <c r="E235" s="19" t="s">
        <v>104</v>
      </c>
      <c r="F235" s="38" t="str">
        <f t="shared" si="7"/>
        <v>SAN_JUAN_3_ALTO_JAHUEL_220</v>
      </c>
      <c r="G235" s="20">
        <v>271254.11808865709</v>
      </c>
      <c r="H235" s="20">
        <v>441612.13980922807</v>
      </c>
      <c r="I235" s="21">
        <v>249379.64554126604</v>
      </c>
      <c r="J235" s="41">
        <v>962246</v>
      </c>
      <c r="K235" s="106">
        <v>79.135999999999996</v>
      </c>
      <c r="L235" s="118">
        <v>76148299</v>
      </c>
      <c r="M235" s="114">
        <v>1950</v>
      </c>
      <c r="N235" s="107">
        <v>5914.4215999999997</v>
      </c>
      <c r="O235" s="108">
        <v>11533122</v>
      </c>
    </row>
    <row r="236" spans="1:15" ht="15.75" thickBot="1" x14ac:dyDescent="0.3">
      <c r="A236" s="7" t="s">
        <v>112</v>
      </c>
      <c r="B236" s="6">
        <f t="shared" si="6"/>
        <v>44409</v>
      </c>
      <c r="C236" s="6" t="s">
        <v>193</v>
      </c>
      <c r="D236" s="18" t="s">
        <v>194</v>
      </c>
      <c r="E236" s="19" t="s">
        <v>105</v>
      </c>
      <c r="F236" s="38" t="str">
        <f t="shared" si="7"/>
        <v>SAN_JUAN_3_CERRO_NAVIA_220</v>
      </c>
      <c r="G236" s="20">
        <v>245933.61264233265</v>
      </c>
      <c r="H236" s="20">
        <v>399579.40759343299</v>
      </c>
      <c r="I236" s="21">
        <v>223655.40027141236</v>
      </c>
      <c r="J236" s="41">
        <v>869168</v>
      </c>
      <c r="K236" s="106">
        <v>80.760000000000005</v>
      </c>
      <c r="L236" s="118">
        <v>70194008</v>
      </c>
      <c r="M236" s="114">
        <v>1761</v>
      </c>
      <c r="N236" s="107">
        <v>6021.0789999999997</v>
      </c>
      <c r="O236" s="108">
        <v>10603120</v>
      </c>
    </row>
    <row r="237" spans="1:15" ht="15.75" thickBot="1" x14ac:dyDescent="0.3">
      <c r="A237" s="7" t="s">
        <v>112</v>
      </c>
      <c r="B237" s="6">
        <f t="shared" si="6"/>
        <v>44409</v>
      </c>
      <c r="C237" s="6" t="s">
        <v>193</v>
      </c>
      <c r="D237" s="18" t="s">
        <v>194</v>
      </c>
      <c r="E237" s="19" t="s">
        <v>106</v>
      </c>
      <c r="F237" s="38" t="str">
        <f t="shared" si="7"/>
        <v>SAN_JUAN_3_CHENA_220</v>
      </c>
      <c r="G237" s="20">
        <v>528483.83384159056</v>
      </c>
      <c r="H237" s="20">
        <v>853217.67275163496</v>
      </c>
      <c r="I237" s="21">
        <v>490265.81313908979</v>
      </c>
      <c r="J237" s="41">
        <v>1871967</v>
      </c>
      <c r="K237" s="106">
        <v>80.272999999999996</v>
      </c>
      <c r="L237" s="118">
        <v>150268407</v>
      </c>
      <c r="M237" s="114">
        <v>3793</v>
      </c>
      <c r="N237" s="107">
        <v>6022.2707</v>
      </c>
      <c r="O237" s="108">
        <v>22842473</v>
      </c>
    </row>
    <row r="238" spans="1:15" ht="15.75" thickBot="1" x14ac:dyDescent="0.3">
      <c r="A238" s="7" t="s">
        <v>112</v>
      </c>
      <c r="B238" s="6">
        <f t="shared" si="6"/>
        <v>44409</v>
      </c>
      <c r="C238" s="6" t="s">
        <v>193</v>
      </c>
      <c r="D238" s="18" t="s">
        <v>194</v>
      </c>
      <c r="E238" s="19" t="s">
        <v>107</v>
      </c>
      <c r="F238" s="38" t="str">
        <f t="shared" si="7"/>
        <v>SAN_JUAN_3_LOS_MAQUIS_220</v>
      </c>
      <c r="G238" s="20">
        <v>621.95304543180373</v>
      </c>
      <c r="H238" s="20">
        <v>759.90086344728718</v>
      </c>
      <c r="I238" s="21">
        <v>457.05929856132991</v>
      </c>
      <c r="J238" s="41">
        <v>1839</v>
      </c>
      <c r="K238" s="106">
        <v>84.962999999999994</v>
      </c>
      <c r="L238" s="118">
        <v>156247</v>
      </c>
      <c r="M238" s="114">
        <v>4</v>
      </c>
      <c r="N238" s="107">
        <v>6112.2443000000003</v>
      </c>
      <c r="O238" s="108">
        <v>24449</v>
      </c>
    </row>
    <row r="239" spans="1:15" ht="15.75" thickBot="1" x14ac:dyDescent="0.3">
      <c r="A239" s="7" t="s">
        <v>112</v>
      </c>
      <c r="B239" s="6">
        <f t="shared" si="6"/>
        <v>44409</v>
      </c>
      <c r="C239" s="6" t="s">
        <v>193</v>
      </c>
      <c r="D239" s="18" t="s">
        <v>194</v>
      </c>
      <c r="E239" s="19" t="s">
        <v>108</v>
      </c>
      <c r="F239" s="38" t="str">
        <f t="shared" si="7"/>
        <v>SAN_JUAN_3_NOGALES_220</v>
      </c>
      <c r="G239" s="20">
        <v>265.45821745743302</v>
      </c>
      <c r="H239" s="20">
        <v>327.06257910841151</v>
      </c>
      <c r="I239" s="21">
        <v>199.74732838115619</v>
      </c>
      <c r="J239" s="41">
        <v>792</v>
      </c>
      <c r="K239" s="106">
        <v>76.718000000000004</v>
      </c>
      <c r="L239" s="118">
        <v>60761</v>
      </c>
      <c r="M239" s="114">
        <v>2</v>
      </c>
      <c r="N239" s="107">
        <v>5876.8829999999998</v>
      </c>
      <c r="O239" s="108">
        <v>11754</v>
      </c>
    </row>
    <row r="240" spans="1:15" ht="15.75" thickBot="1" x14ac:dyDescent="0.3">
      <c r="A240" s="7" t="s">
        <v>112</v>
      </c>
      <c r="B240" s="6">
        <f t="shared" si="6"/>
        <v>44409</v>
      </c>
      <c r="C240" s="6" t="s">
        <v>193</v>
      </c>
      <c r="D240" s="18" t="s">
        <v>194</v>
      </c>
      <c r="E240" s="19" t="s">
        <v>109</v>
      </c>
      <c r="F240" s="38" t="str">
        <f t="shared" si="7"/>
        <v>SAN_JUAN_3_POLPAICO_220</v>
      </c>
      <c r="G240" s="20">
        <v>205852.14042868069</v>
      </c>
      <c r="H240" s="20">
        <v>334268.55638036091</v>
      </c>
      <c r="I240" s="21">
        <v>183240.08773448333</v>
      </c>
      <c r="J240" s="41">
        <v>723361</v>
      </c>
      <c r="K240" s="106">
        <v>81.141000000000005</v>
      </c>
      <c r="L240" s="118">
        <v>58694235</v>
      </c>
      <c r="M240" s="114">
        <v>1466</v>
      </c>
      <c r="N240" s="107">
        <v>5958.5146000000004</v>
      </c>
      <c r="O240" s="108">
        <v>8735182</v>
      </c>
    </row>
    <row r="241" spans="1:15" ht="15.75" thickBot="1" x14ac:dyDescent="0.3">
      <c r="A241" s="7" t="s">
        <v>112</v>
      </c>
      <c r="B241" s="6">
        <f t="shared" si="6"/>
        <v>44409</v>
      </c>
      <c r="C241" s="6" t="s">
        <v>193</v>
      </c>
      <c r="D241" s="18" t="s">
        <v>194</v>
      </c>
      <c r="E241" s="19" t="s">
        <v>110</v>
      </c>
      <c r="F241" s="38" t="str">
        <f t="shared" si="7"/>
        <v>SAN_JUAN_3_QUILLOTA_220</v>
      </c>
      <c r="G241" s="20">
        <v>2687.0035159731174</v>
      </c>
      <c r="H241" s="20">
        <v>4357.5804032866154</v>
      </c>
      <c r="I241" s="21">
        <v>2372.1292016600787</v>
      </c>
      <c r="J241" s="41">
        <v>9417</v>
      </c>
      <c r="K241" s="106">
        <v>82.39</v>
      </c>
      <c r="L241" s="118">
        <v>775867</v>
      </c>
      <c r="M241" s="114">
        <v>19</v>
      </c>
      <c r="N241" s="107">
        <v>5971.0275000000001</v>
      </c>
      <c r="O241" s="108">
        <v>113450</v>
      </c>
    </row>
    <row r="242" spans="1:15" ht="15.75" thickBot="1" x14ac:dyDescent="0.3">
      <c r="A242" s="7" t="s">
        <v>128</v>
      </c>
      <c r="B242" s="6">
        <f t="shared" si="6"/>
        <v>44409</v>
      </c>
      <c r="C242" s="6" t="s">
        <v>195</v>
      </c>
      <c r="D242" s="18" t="s">
        <v>196</v>
      </c>
      <c r="E242" s="19" t="s">
        <v>104</v>
      </c>
      <c r="F242" s="38" t="str">
        <f t="shared" si="7"/>
        <v>SAN_JUAN_A_ALTO_JAHUEL_220</v>
      </c>
      <c r="G242" s="20">
        <v>271250.84495846886</v>
      </c>
      <c r="H242" s="20">
        <v>0</v>
      </c>
      <c r="I242" s="21">
        <v>0</v>
      </c>
      <c r="J242" s="41">
        <v>271251</v>
      </c>
      <c r="K242" s="106">
        <v>77.162999999999997</v>
      </c>
      <c r="L242" s="118">
        <v>20930541</v>
      </c>
      <c r="M242" s="114">
        <v>0</v>
      </c>
      <c r="N242" s="107">
        <v>5914.4215999999997</v>
      </c>
      <c r="O242" s="108">
        <v>0</v>
      </c>
    </row>
    <row r="243" spans="1:15" ht="15.75" thickBot="1" x14ac:dyDescent="0.3">
      <c r="A243" s="7" t="s">
        <v>128</v>
      </c>
      <c r="B243" s="6">
        <f t="shared" si="6"/>
        <v>44409</v>
      </c>
      <c r="C243" s="6" t="s">
        <v>195</v>
      </c>
      <c r="D243" s="18" t="s">
        <v>196</v>
      </c>
      <c r="E243" s="19" t="s">
        <v>105</v>
      </c>
      <c r="F243" s="38" t="str">
        <f t="shared" si="7"/>
        <v>SAN_JUAN_A_CERRO_NAVIA_220</v>
      </c>
      <c r="G243" s="20">
        <v>245930.64504597863</v>
      </c>
      <c r="H243" s="20">
        <v>0</v>
      </c>
      <c r="I243" s="21">
        <v>0</v>
      </c>
      <c r="J243" s="41">
        <v>245931</v>
      </c>
      <c r="K243" s="106">
        <v>78.744</v>
      </c>
      <c r="L243" s="118">
        <v>19365591</v>
      </c>
      <c r="M243" s="114">
        <v>0</v>
      </c>
      <c r="N243" s="107">
        <v>6021.0789999999997</v>
      </c>
      <c r="O243" s="108">
        <v>0</v>
      </c>
    </row>
    <row r="244" spans="1:15" ht="15.75" thickBot="1" x14ac:dyDescent="0.3">
      <c r="A244" s="7" t="s">
        <v>128</v>
      </c>
      <c r="B244" s="6">
        <f t="shared" si="6"/>
        <v>44409</v>
      </c>
      <c r="C244" s="6" t="s">
        <v>195</v>
      </c>
      <c r="D244" s="18" t="s">
        <v>196</v>
      </c>
      <c r="E244" s="19" t="s">
        <v>106</v>
      </c>
      <c r="F244" s="38" t="str">
        <f t="shared" si="7"/>
        <v>SAN_JUAN_A_CHENA_220</v>
      </c>
      <c r="G244" s="20">
        <v>528477.45680885564</v>
      </c>
      <c r="H244" s="20">
        <v>0</v>
      </c>
      <c r="I244" s="21">
        <v>0</v>
      </c>
      <c r="J244" s="41">
        <v>528477</v>
      </c>
      <c r="K244" s="106">
        <v>78.27</v>
      </c>
      <c r="L244" s="118">
        <v>41363895</v>
      </c>
      <c r="M244" s="114">
        <v>0</v>
      </c>
      <c r="N244" s="107">
        <v>6022.2707</v>
      </c>
      <c r="O244" s="108">
        <v>0</v>
      </c>
    </row>
    <row r="245" spans="1:15" ht="15.75" thickBot="1" x14ac:dyDescent="0.3">
      <c r="A245" s="7" t="s">
        <v>128</v>
      </c>
      <c r="B245" s="6">
        <f t="shared" si="6"/>
        <v>44409</v>
      </c>
      <c r="C245" s="6" t="s">
        <v>195</v>
      </c>
      <c r="D245" s="18" t="s">
        <v>196</v>
      </c>
      <c r="E245" s="19" t="s">
        <v>107</v>
      </c>
      <c r="F245" s="38" t="str">
        <f t="shared" si="7"/>
        <v>SAN_JUAN_A_LOS_MAQUIS_220</v>
      </c>
      <c r="G245" s="20">
        <v>621.9455405382264</v>
      </c>
      <c r="H245" s="20">
        <v>0</v>
      </c>
      <c r="I245" s="21">
        <v>0</v>
      </c>
      <c r="J245" s="41">
        <v>622</v>
      </c>
      <c r="K245" s="106">
        <v>82.843000000000004</v>
      </c>
      <c r="L245" s="118">
        <v>51528</v>
      </c>
      <c r="M245" s="114">
        <v>0</v>
      </c>
      <c r="N245" s="107">
        <v>6112.2443000000003</v>
      </c>
      <c r="O245" s="108">
        <v>0</v>
      </c>
    </row>
    <row r="246" spans="1:15" ht="15.75" thickBot="1" x14ac:dyDescent="0.3">
      <c r="A246" s="7" t="s">
        <v>128</v>
      </c>
      <c r="B246" s="6">
        <f t="shared" si="6"/>
        <v>44409</v>
      </c>
      <c r="C246" s="6" t="s">
        <v>195</v>
      </c>
      <c r="D246" s="18" t="s">
        <v>196</v>
      </c>
      <c r="E246" s="19" t="s">
        <v>108</v>
      </c>
      <c r="F246" s="38" t="str">
        <f t="shared" si="7"/>
        <v>SAN_JUAN_A_NOGALES_220</v>
      </c>
      <c r="G246" s="20">
        <v>265.45501426438511</v>
      </c>
      <c r="H246" s="20">
        <v>0</v>
      </c>
      <c r="I246" s="21">
        <v>0</v>
      </c>
      <c r="J246" s="41">
        <v>265</v>
      </c>
      <c r="K246" s="106">
        <v>74.805000000000007</v>
      </c>
      <c r="L246" s="118">
        <v>19823</v>
      </c>
      <c r="M246" s="114">
        <v>0</v>
      </c>
      <c r="N246" s="107">
        <v>5876.8829999999998</v>
      </c>
      <c r="O246" s="108">
        <v>0</v>
      </c>
    </row>
    <row r="247" spans="1:15" ht="15.75" thickBot="1" x14ac:dyDescent="0.3">
      <c r="A247" s="7" t="s">
        <v>128</v>
      </c>
      <c r="B247" s="6">
        <f t="shared" si="6"/>
        <v>44409</v>
      </c>
      <c r="C247" s="6" t="s">
        <v>195</v>
      </c>
      <c r="D247" s="18" t="s">
        <v>196</v>
      </c>
      <c r="E247" s="19" t="s">
        <v>109</v>
      </c>
      <c r="F247" s="38" t="str">
        <f t="shared" si="7"/>
        <v>SAN_JUAN_A_POLPAICO_220</v>
      </c>
      <c r="G247" s="20">
        <v>205849.65648167225</v>
      </c>
      <c r="H247" s="20">
        <v>0</v>
      </c>
      <c r="I247" s="21">
        <v>0</v>
      </c>
      <c r="J247" s="41">
        <v>205850</v>
      </c>
      <c r="K247" s="106">
        <v>79.116</v>
      </c>
      <c r="L247" s="118">
        <v>16286029</v>
      </c>
      <c r="M247" s="114">
        <v>0</v>
      </c>
      <c r="N247" s="107">
        <v>5958.5146000000004</v>
      </c>
      <c r="O247" s="108">
        <v>0</v>
      </c>
    </row>
    <row r="248" spans="1:15" ht="15.75" thickBot="1" x14ac:dyDescent="0.3">
      <c r="A248" s="7" t="s">
        <v>128</v>
      </c>
      <c r="B248" s="6">
        <f t="shared" si="6"/>
        <v>44409</v>
      </c>
      <c r="C248" s="6" t="s">
        <v>195</v>
      </c>
      <c r="D248" s="18" t="s">
        <v>196</v>
      </c>
      <c r="E248" s="19" t="s">
        <v>110</v>
      </c>
      <c r="F248" s="38" t="str">
        <f t="shared" si="7"/>
        <v>SAN_JUAN_A_QUILLOTA_220</v>
      </c>
      <c r="G248" s="20">
        <v>2686.9710928254576</v>
      </c>
      <c r="H248" s="20">
        <v>0</v>
      </c>
      <c r="I248" s="21">
        <v>0</v>
      </c>
      <c r="J248" s="41">
        <v>2687</v>
      </c>
      <c r="K248" s="106">
        <v>80.334999999999994</v>
      </c>
      <c r="L248" s="118">
        <v>215860</v>
      </c>
      <c r="M248" s="114">
        <v>0</v>
      </c>
      <c r="N248" s="107">
        <v>5971.0275000000001</v>
      </c>
      <c r="O248" s="108">
        <v>0</v>
      </c>
    </row>
    <row r="249" spans="1:15" ht="15.75" thickBot="1" x14ac:dyDescent="0.3">
      <c r="A249" s="7" t="s">
        <v>112</v>
      </c>
      <c r="B249" s="6">
        <f t="shared" si="6"/>
        <v>44409</v>
      </c>
      <c r="C249" s="6" t="s">
        <v>197</v>
      </c>
      <c r="D249" s="18" t="s">
        <v>198</v>
      </c>
      <c r="E249" s="19" t="s">
        <v>104</v>
      </c>
      <c r="F249" s="38" t="str">
        <f t="shared" si="7"/>
        <v>SAN_JUAN_C_ALTO_JAHUEL_220</v>
      </c>
      <c r="G249" s="20">
        <v>0</v>
      </c>
      <c r="H249" s="20">
        <v>0</v>
      </c>
      <c r="I249" s="21">
        <v>149628.3891604493</v>
      </c>
      <c r="J249" s="41">
        <v>149628</v>
      </c>
      <c r="K249" s="106">
        <v>77.162999999999997</v>
      </c>
      <c r="L249" s="118">
        <v>11545745</v>
      </c>
      <c r="M249" s="114">
        <v>303</v>
      </c>
      <c r="N249" s="107">
        <v>5914.4215999999997</v>
      </c>
      <c r="O249" s="108">
        <v>1792070</v>
      </c>
    </row>
    <row r="250" spans="1:15" ht="15.75" thickBot="1" x14ac:dyDescent="0.3">
      <c r="A250" s="7" t="s">
        <v>112</v>
      </c>
      <c r="B250" s="6">
        <f t="shared" si="6"/>
        <v>44409</v>
      </c>
      <c r="C250" s="6" t="s">
        <v>197</v>
      </c>
      <c r="D250" s="18" t="s">
        <v>198</v>
      </c>
      <c r="E250" s="19" t="s">
        <v>105</v>
      </c>
      <c r="F250" s="38" t="str">
        <f t="shared" si="7"/>
        <v>SAN_JUAN_C_CERRO_NAVIA_220</v>
      </c>
      <c r="G250" s="20">
        <v>0</v>
      </c>
      <c r="H250" s="20">
        <v>0</v>
      </c>
      <c r="I250" s="21">
        <v>134193.77991741229</v>
      </c>
      <c r="J250" s="41">
        <v>134194</v>
      </c>
      <c r="K250" s="106">
        <v>78.744</v>
      </c>
      <c r="L250" s="118">
        <v>10566972</v>
      </c>
      <c r="M250" s="114">
        <v>272</v>
      </c>
      <c r="N250" s="107">
        <v>6021.0789999999997</v>
      </c>
      <c r="O250" s="108">
        <v>1637733</v>
      </c>
    </row>
    <row r="251" spans="1:15" ht="15.75" thickBot="1" x14ac:dyDescent="0.3">
      <c r="A251" s="7" t="s">
        <v>112</v>
      </c>
      <c r="B251" s="6">
        <f t="shared" si="6"/>
        <v>44409</v>
      </c>
      <c r="C251" s="6" t="s">
        <v>197</v>
      </c>
      <c r="D251" s="18" t="s">
        <v>198</v>
      </c>
      <c r="E251" s="19" t="s">
        <v>106</v>
      </c>
      <c r="F251" s="38" t="str">
        <f t="shared" si="7"/>
        <v>SAN_JUAN_C_CHENA_220</v>
      </c>
      <c r="G251" s="20">
        <v>0</v>
      </c>
      <c r="H251" s="20">
        <v>0</v>
      </c>
      <c r="I251" s="21">
        <v>294160.67105725751</v>
      </c>
      <c r="J251" s="41">
        <v>294161</v>
      </c>
      <c r="K251" s="106">
        <v>78.27</v>
      </c>
      <c r="L251" s="118">
        <v>23023981</v>
      </c>
      <c r="M251" s="114">
        <v>596</v>
      </c>
      <c r="N251" s="107">
        <v>6022.2707</v>
      </c>
      <c r="O251" s="108">
        <v>3589273</v>
      </c>
    </row>
    <row r="252" spans="1:15" ht="15.75" thickBot="1" x14ac:dyDescent="0.3">
      <c r="A252" s="7" t="s">
        <v>112</v>
      </c>
      <c r="B252" s="6">
        <f t="shared" si="6"/>
        <v>44409</v>
      </c>
      <c r="C252" s="6" t="s">
        <v>197</v>
      </c>
      <c r="D252" s="18" t="s">
        <v>198</v>
      </c>
      <c r="E252" s="19" t="s">
        <v>107</v>
      </c>
      <c r="F252" s="38" t="str">
        <f t="shared" si="7"/>
        <v>SAN_JUAN_C_LOS_MAQUIS_220</v>
      </c>
      <c r="G252" s="20">
        <v>0</v>
      </c>
      <c r="H252" s="20">
        <v>0</v>
      </c>
      <c r="I252" s="21">
        <v>274.23668217228254</v>
      </c>
      <c r="J252" s="41">
        <v>274</v>
      </c>
      <c r="K252" s="106">
        <v>82.843000000000004</v>
      </c>
      <c r="L252" s="118">
        <v>22699</v>
      </c>
      <c r="M252" s="114">
        <v>1</v>
      </c>
      <c r="N252" s="107">
        <v>6112.2443000000003</v>
      </c>
      <c r="O252" s="108">
        <v>6112</v>
      </c>
    </row>
    <row r="253" spans="1:15" ht="15.75" thickBot="1" x14ac:dyDescent="0.3">
      <c r="A253" s="7" t="s">
        <v>112</v>
      </c>
      <c r="B253" s="6">
        <f t="shared" si="6"/>
        <v>44409</v>
      </c>
      <c r="C253" s="6" t="s">
        <v>197</v>
      </c>
      <c r="D253" s="18" t="s">
        <v>198</v>
      </c>
      <c r="E253" s="19" t="s">
        <v>108</v>
      </c>
      <c r="F253" s="38" t="str">
        <f t="shared" si="7"/>
        <v>SAN_JUAN_C_NOGALES_220</v>
      </c>
      <c r="G253" s="20">
        <v>0</v>
      </c>
      <c r="H253" s="20">
        <v>0</v>
      </c>
      <c r="I253" s="21">
        <v>119.84887908516177</v>
      </c>
      <c r="J253" s="41">
        <v>120</v>
      </c>
      <c r="K253" s="106">
        <v>74.805000000000007</v>
      </c>
      <c r="L253" s="118">
        <v>8977</v>
      </c>
      <c r="M253" s="114">
        <v>0</v>
      </c>
      <c r="N253" s="107">
        <v>5876.8829999999998</v>
      </c>
      <c r="O253" s="108">
        <v>0</v>
      </c>
    </row>
    <row r="254" spans="1:15" ht="15.75" thickBot="1" x14ac:dyDescent="0.3">
      <c r="A254" s="7" t="s">
        <v>112</v>
      </c>
      <c r="B254" s="6">
        <f t="shared" si="6"/>
        <v>44409</v>
      </c>
      <c r="C254" s="6" t="s">
        <v>197</v>
      </c>
      <c r="D254" s="18" t="s">
        <v>198</v>
      </c>
      <c r="E254" s="19" t="s">
        <v>109</v>
      </c>
      <c r="F254" s="38" t="str">
        <f t="shared" si="7"/>
        <v>SAN_JUAN_C_POLPAICO_220</v>
      </c>
      <c r="G254" s="20">
        <v>0</v>
      </c>
      <c r="H254" s="20">
        <v>0</v>
      </c>
      <c r="I254" s="21">
        <v>109944.49485971847</v>
      </c>
      <c r="J254" s="41">
        <v>109944</v>
      </c>
      <c r="K254" s="106">
        <v>79.116</v>
      </c>
      <c r="L254" s="118">
        <v>8698330</v>
      </c>
      <c r="M254" s="114">
        <v>223</v>
      </c>
      <c r="N254" s="107">
        <v>5958.5146000000004</v>
      </c>
      <c r="O254" s="108">
        <v>1328749</v>
      </c>
    </row>
    <row r="255" spans="1:15" ht="15.75" thickBot="1" x14ac:dyDescent="0.3">
      <c r="A255" s="7" t="s">
        <v>112</v>
      </c>
      <c r="B255" s="6">
        <f t="shared" si="6"/>
        <v>44409</v>
      </c>
      <c r="C255" s="6" t="s">
        <v>197</v>
      </c>
      <c r="D255" s="18" t="s">
        <v>198</v>
      </c>
      <c r="E255" s="19" t="s">
        <v>110</v>
      </c>
      <c r="F255" s="38" t="str">
        <f t="shared" si="7"/>
        <v>SAN_JUAN_C_QUILLOTA_220</v>
      </c>
      <c r="G255" s="20">
        <v>0</v>
      </c>
      <c r="H255" s="20">
        <v>0</v>
      </c>
      <c r="I255" s="21">
        <v>1423.2832457295592</v>
      </c>
      <c r="J255" s="41">
        <v>1423</v>
      </c>
      <c r="K255" s="106">
        <v>80.334999999999994</v>
      </c>
      <c r="L255" s="118">
        <v>114317</v>
      </c>
      <c r="M255" s="114">
        <v>3</v>
      </c>
      <c r="N255" s="107">
        <v>5971.0275000000001</v>
      </c>
      <c r="O255" s="108">
        <v>17913</v>
      </c>
    </row>
    <row r="256" spans="1:15" ht="15.75" thickBot="1" x14ac:dyDescent="0.3">
      <c r="A256" s="7" t="s">
        <v>128</v>
      </c>
      <c r="B256" s="6">
        <f t="shared" si="6"/>
        <v>44409</v>
      </c>
      <c r="C256" s="6" t="s">
        <v>199</v>
      </c>
      <c r="D256" s="18" t="s">
        <v>200</v>
      </c>
      <c r="E256" s="19" t="s">
        <v>104</v>
      </c>
      <c r="F256" s="38" t="str">
        <f t="shared" si="7"/>
        <v>SCB_II_ALTO_JAHUEL_220</v>
      </c>
      <c r="G256" s="20">
        <v>0</v>
      </c>
      <c r="H256" s="20">
        <v>331183.16477308649</v>
      </c>
      <c r="I256" s="21">
        <v>0</v>
      </c>
      <c r="J256" s="41">
        <v>331183.16477308649</v>
      </c>
      <c r="K256" s="106">
        <v>52.037999999999997</v>
      </c>
      <c r="L256" s="118">
        <v>17234110</v>
      </c>
      <c r="M256" s="114">
        <v>0</v>
      </c>
      <c r="N256" s="107">
        <v>5563.2683999999999</v>
      </c>
      <c r="O256" s="108">
        <v>0</v>
      </c>
    </row>
    <row r="257" spans="1:15" ht="15.75" thickBot="1" x14ac:dyDescent="0.3">
      <c r="A257" s="7" t="s">
        <v>128</v>
      </c>
      <c r="B257" s="6">
        <f t="shared" si="6"/>
        <v>44409</v>
      </c>
      <c r="C257" s="6" t="s">
        <v>199</v>
      </c>
      <c r="D257" s="18" t="s">
        <v>200</v>
      </c>
      <c r="E257" s="19" t="s">
        <v>105</v>
      </c>
      <c r="F257" s="38" t="str">
        <f t="shared" si="7"/>
        <v>SCB_II_CERRO_NAVIA_220</v>
      </c>
      <c r="G257" s="20">
        <v>0</v>
      </c>
      <c r="H257" s="20">
        <v>299661.08459363261</v>
      </c>
      <c r="I257" s="21">
        <v>0</v>
      </c>
      <c r="J257" s="41">
        <v>299661.08459363261</v>
      </c>
      <c r="K257" s="106">
        <v>53.106000000000002</v>
      </c>
      <c r="L257" s="118">
        <v>15913802</v>
      </c>
      <c r="M257" s="114">
        <v>0</v>
      </c>
      <c r="N257" s="107">
        <v>5663.5933000000005</v>
      </c>
      <c r="O257" s="108">
        <v>0</v>
      </c>
    </row>
    <row r="258" spans="1:15" ht="15.75" thickBot="1" x14ac:dyDescent="0.3">
      <c r="A258" s="7" t="s">
        <v>128</v>
      </c>
      <c r="B258" s="6">
        <f t="shared" si="6"/>
        <v>44409</v>
      </c>
      <c r="C258" s="6" t="s">
        <v>199</v>
      </c>
      <c r="D258" s="18" t="s">
        <v>200</v>
      </c>
      <c r="E258" s="19" t="s">
        <v>106</v>
      </c>
      <c r="F258" s="38" t="str">
        <f t="shared" si="7"/>
        <v>SCB_II_CHENA_220</v>
      </c>
      <c r="G258" s="20">
        <v>0</v>
      </c>
      <c r="H258" s="20">
        <v>639863.13696965401</v>
      </c>
      <c r="I258" s="21">
        <v>0</v>
      </c>
      <c r="J258" s="41">
        <v>639863.13696965401</v>
      </c>
      <c r="K258" s="106">
        <v>52.784999999999997</v>
      </c>
      <c r="L258" s="118">
        <v>33775176</v>
      </c>
      <c r="M258" s="114">
        <v>0</v>
      </c>
      <c r="N258" s="107">
        <v>5664.7142999999996</v>
      </c>
      <c r="O258" s="108">
        <v>0</v>
      </c>
    </row>
    <row r="259" spans="1:15" ht="15.75" thickBot="1" x14ac:dyDescent="0.3">
      <c r="A259" s="7" t="s">
        <v>128</v>
      </c>
      <c r="B259" s="6">
        <f t="shared" si="6"/>
        <v>44409</v>
      </c>
      <c r="C259" s="6" t="s">
        <v>199</v>
      </c>
      <c r="D259" s="18" t="s">
        <v>200</v>
      </c>
      <c r="E259" s="19" t="s">
        <v>107</v>
      </c>
      <c r="F259" s="38" t="str">
        <f t="shared" si="7"/>
        <v>SCB_II_LOS_MAQUIS_220</v>
      </c>
      <c r="G259" s="20">
        <v>0</v>
      </c>
      <c r="H259" s="20">
        <v>569.88101137570834</v>
      </c>
      <c r="I259" s="21">
        <v>0</v>
      </c>
      <c r="J259" s="41">
        <v>569.88101137570834</v>
      </c>
      <c r="K259" s="106">
        <v>55.869</v>
      </c>
      <c r="L259" s="118">
        <v>31839</v>
      </c>
      <c r="M259" s="114">
        <v>0</v>
      </c>
      <c r="N259" s="107">
        <v>5749.3459000000003</v>
      </c>
      <c r="O259" s="108">
        <v>0</v>
      </c>
    </row>
    <row r="260" spans="1:15" ht="15.75" thickBot="1" x14ac:dyDescent="0.3">
      <c r="A260" s="7" t="s">
        <v>128</v>
      </c>
      <c r="B260" s="6">
        <f t="shared" si="6"/>
        <v>44409</v>
      </c>
      <c r="C260" s="6" t="s">
        <v>199</v>
      </c>
      <c r="D260" s="18" t="s">
        <v>200</v>
      </c>
      <c r="E260" s="19" t="s">
        <v>108</v>
      </c>
      <c r="F260" s="38" t="str">
        <f t="shared" si="7"/>
        <v>SCB_II_NOGALES_220</v>
      </c>
      <c r="G260" s="20">
        <v>0</v>
      </c>
      <c r="H260" s="20">
        <v>245.27772283335281</v>
      </c>
      <c r="I260" s="21">
        <v>0</v>
      </c>
      <c r="J260" s="41">
        <v>245.27772283335281</v>
      </c>
      <c r="K260" s="106">
        <v>50.448</v>
      </c>
      <c r="L260" s="118">
        <v>12374</v>
      </c>
      <c r="M260" s="114">
        <v>0</v>
      </c>
      <c r="N260" s="107">
        <v>5527.9584999999997</v>
      </c>
      <c r="O260" s="108">
        <v>0</v>
      </c>
    </row>
    <row r="261" spans="1:15" ht="15.75" thickBot="1" x14ac:dyDescent="0.3">
      <c r="A261" s="7" t="s">
        <v>128</v>
      </c>
      <c r="B261" s="6">
        <f t="shared" ref="B261:B324" si="8">+$A$1</f>
        <v>44409</v>
      </c>
      <c r="C261" s="6" t="s">
        <v>199</v>
      </c>
      <c r="D261" s="18" t="s">
        <v>200</v>
      </c>
      <c r="E261" s="19" t="s">
        <v>109</v>
      </c>
      <c r="F261" s="38" t="str">
        <f t="shared" ref="F261:F324" si="9">CONCATENATE(D261,"_",E261)</f>
        <v>SCB_II_POLPAICO_220</v>
      </c>
      <c r="G261" s="20">
        <v>0</v>
      </c>
      <c r="H261" s="20">
        <v>250681.7825116897</v>
      </c>
      <c r="I261" s="21">
        <v>0</v>
      </c>
      <c r="J261" s="41">
        <v>250681.7825116897</v>
      </c>
      <c r="K261" s="106">
        <v>53.356000000000002</v>
      </c>
      <c r="L261" s="118">
        <v>13375377</v>
      </c>
      <c r="M261" s="114">
        <v>0</v>
      </c>
      <c r="N261" s="107">
        <v>5604.7434999999996</v>
      </c>
      <c r="O261" s="108">
        <v>0</v>
      </c>
    </row>
    <row r="262" spans="1:15" ht="15.75" thickBot="1" x14ac:dyDescent="0.3">
      <c r="A262" s="7" t="s">
        <v>128</v>
      </c>
      <c r="B262" s="6">
        <f t="shared" si="8"/>
        <v>44409</v>
      </c>
      <c r="C262" s="6" t="s">
        <v>199</v>
      </c>
      <c r="D262" s="18" t="s">
        <v>200</v>
      </c>
      <c r="E262" s="19" t="s">
        <v>110</v>
      </c>
      <c r="F262" s="38" t="str">
        <f t="shared" si="9"/>
        <v>SCB_II_QUILLOTA_220</v>
      </c>
      <c r="G262" s="20">
        <v>0</v>
      </c>
      <c r="H262" s="20">
        <v>3267.9293402963808</v>
      </c>
      <c r="I262" s="21">
        <v>0</v>
      </c>
      <c r="J262" s="41">
        <v>3267.9293402963808</v>
      </c>
      <c r="K262" s="106">
        <v>54.177</v>
      </c>
      <c r="L262" s="118">
        <v>177047</v>
      </c>
      <c r="M262" s="114">
        <v>0</v>
      </c>
      <c r="N262" s="107">
        <v>5616.5133999999998</v>
      </c>
      <c r="O262" s="108">
        <v>0</v>
      </c>
    </row>
    <row r="263" spans="1:15" ht="15.75" thickBot="1" x14ac:dyDescent="0.3">
      <c r="A263" s="7" t="s">
        <v>128</v>
      </c>
      <c r="B263" s="6">
        <f t="shared" si="8"/>
        <v>44409</v>
      </c>
      <c r="C263" s="6" t="s">
        <v>201</v>
      </c>
      <c r="D263" s="18" t="s">
        <v>202</v>
      </c>
      <c r="E263" s="19" t="s">
        <v>104</v>
      </c>
      <c r="F263" s="38" t="str">
        <f t="shared" si="9"/>
        <v>SPV_P4-B1_ALTO_JAHUEL_220</v>
      </c>
      <c r="G263" s="20">
        <v>0</v>
      </c>
      <c r="H263" s="20">
        <v>29436.191042995619</v>
      </c>
      <c r="I263" s="21">
        <v>0</v>
      </c>
      <c r="J263" s="41">
        <v>29436</v>
      </c>
      <c r="K263" s="106">
        <v>79.938999999999993</v>
      </c>
      <c r="L263" s="118">
        <v>2353084</v>
      </c>
      <c r="M263" s="114">
        <v>0</v>
      </c>
      <c r="N263" s="107">
        <v>5914.4215999999997</v>
      </c>
      <c r="O263" s="108">
        <v>0</v>
      </c>
    </row>
    <row r="264" spans="1:15" ht="15.75" thickBot="1" x14ac:dyDescent="0.3">
      <c r="A264" s="7" t="s">
        <v>128</v>
      </c>
      <c r="B264" s="6">
        <f t="shared" si="8"/>
        <v>44409</v>
      </c>
      <c r="C264" s="6" t="s">
        <v>201</v>
      </c>
      <c r="D264" s="18" t="s">
        <v>202</v>
      </c>
      <c r="E264" s="19" t="s">
        <v>105</v>
      </c>
      <c r="F264" s="38" t="str">
        <f t="shared" si="9"/>
        <v>SPV_P4-B1_CERRO_NAVIA_220</v>
      </c>
      <c r="G264" s="20">
        <v>0</v>
      </c>
      <c r="H264" s="20">
        <v>26634.448463867891</v>
      </c>
      <c r="I264" s="21">
        <v>0</v>
      </c>
      <c r="J264" s="41">
        <v>26634</v>
      </c>
      <c r="K264" s="106">
        <v>81.578999999999994</v>
      </c>
      <c r="L264" s="118">
        <v>2172775</v>
      </c>
      <c r="M264" s="114">
        <v>0</v>
      </c>
      <c r="N264" s="107">
        <v>6021.0789999999997</v>
      </c>
      <c r="O264" s="108">
        <v>0</v>
      </c>
    </row>
    <row r="265" spans="1:15" ht="15.75" thickBot="1" x14ac:dyDescent="0.3">
      <c r="A265" s="7" t="s">
        <v>128</v>
      </c>
      <c r="B265" s="6">
        <f t="shared" si="8"/>
        <v>44409</v>
      </c>
      <c r="C265" s="6" t="s">
        <v>201</v>
      </c>
      <c r="D265" s="18" t="s">
        <v>202</v>
      </c>
      <c r="E265" s="19" t="s">
        <v>106</v>
      </c>
      <c r="F265" s="38" t="str">
        <f t="shared" si="9"/>
        <v>SPV_P4-B1_CHENA_220</v>
      </c>
      <c r="G265" s="20">
        <v>0</v>
      </c>
      <c r="H265" s="20">
        <v>56872.255430357669</v>
      </c>
      <c r="I265" s="21">
        <v>0</v>
      </c>
      <c r="J265" s="41">
        <v>56872</v>
      </c>
      <c r="K265" s="106">
        <v>81.085999999999999</v>
      </c>
      <c r="L265" s="118">
        <v>4611523</v>
      </c>
      <c r="M265" s="114">
        <v>0</v>
      </c>
      <c r="N265" s="107">
        <v>6022.2707</v>
      </c>
      <c r="O265" s="108">
        <v>0</v>
      </c>
    </row>
    <row r="266" spans="1:15" ht="15.75" thickBot="1" x14ac:dyDescent="0.3">
      <c r="A266" s="7" t="s">
        <v>128</v>
      </c>
      <c r="B266" s="6">
        <f t="shared" si="8"/>
        <v>44409</v>
      </c>
      <c r="C266" s="6" t="s">
        <v>201</v>
      </c>
      <c r="D266" s="18" t="s">
        <v>202</v>
      </c>
      <c r="E266" s="19" t="s">
        <v>107</v>
      </c>
      <c r="F266" s="38" t="str">
        <f t="shared" si="9"/>
        <v>SPV_P4-B1_LOS_MAQUIS_220</v>
      </c>
      <c r="G266" s="20">
        <v>0</v>
      </c>
      <c r="H266" s="20">
        <v>50.652110695676683</v>
      </c>
      <c r="I266" s="21">
        <v>0</v>
      </c>
      <c r="J266" s="41">
        <v>51</v>
      </c>
      <c r="K266" s="106">
        <v>85.825000000000003</v>
      </c>
      <c r="L266" s="118">
        <v>4377</v>
      </c>
      <c r="M266" s="114">
        <v>0</v>
      </c>
      <c r="N266" s="107">
        <v>6112.2443000000003</v>
      </c>
      <c r="O266" s="108">
        <v>0</v>
      </c>
    </row>
    <row r="267" spans="1:15" ht="15.75" thickBot="1" x14ac:dyDescent="0.3">
      <c r="A267" s="7" t="s">
        <v>128</v>
      </c>
      <c r="B267" s="6">
        <f t="shared" si="8"/>
        <v>44409</v>
      </c>
      <c r="C267" s="6" t="s">
        <v>201</v>
      </c>
      <c r="D267" s="18" t="s">
        <v>202</v>
      </c>
      <c r="E267" s="19" t="s">
        <v>108</v>
      </c>
      <c r="F267" s="38" t="str">
        <f t="shared" si="9"/>
        <v>SPV_P4-B1_NOGALES_220</v>
      </c>
      <c r="G267" s="20">
        <v>0</v>
      </c>
      <c r="H267" s="20">
        <v>21.800751595753322</v>
      </c>
      <c r="I267" s="21">
        <v>0</v>
      </c>
      <c r="J267" s="41">
        <v>22</v>
      </c>
      <c r="K267" s="106">
        <v>77.497</v>
      </c>
      <c r="L267" s="118">
        <v>1705</v>
      </c>
      <c r="M267" s="114">
        <v>0</v>
      </c>
      <c r="N267" s="107">
        <v>5876.8829999999998</v>
      </c>
      <c r="O267" s="108">
        <v>0</v>
      </c>
    </row>
    <row r="268" spans="1:15" ht="15.75" thickBot="1" x14ac:dyDescent="0.3">
      <c r="A268" s="7" t="s">
        <v>128</v>
      </c>
      <c r="B268" s="6">
        <f t="shared" si="8"/>
        <v>44409</v>
      </c>
      <c r="C268" s="6" t="s">
        <v>201</v>
      </c>
      <c r="D268" s="18" t="s">
        <v>202</v>
      </c>
      <c r="E268" s="19" t="s">
        <v>109</v>
      </c>
      <c r="F268" s="38" t="str">
        <f t="shared" si="9"/>
        <v>SPV_P4-B1_POLPAICO_220</v>
      </c>
      <c r="G268" s="20">
        <v>0</v>
      </c>
      <c r="H268" s="20">
        <v>22281.074722106277</v>
      </c>
      <c r="I268" s="21">
        <v>0</v>
      </c>
      <c r="J268" s="41">
        <v>22281</v>
      </c>
      <c r="K268" s="106">
        <v>81.963999999999999</v>
      </c>
      <c r="L268" s="118">
        <v>1826240</v>
      </c>
      <c r="M268" s="114">
        <v>0</v>
      </c>
      <c r="N268" s="107">
        <v>5958.5146000000004</v>
      </c>
      <c r="O268" s="108">
        <v>0</v>
      </c>
    </row>
    <row r="269" spans="1:15" ht="15.75" thickBot="1" x14ac:dyDescent="0.3">
      <c r="A269" s="7" t="s">
        <v>128</v>
      </c>
      <c r="B269" s="6">
        <f t="shared" si="8"/>
        <v>44409</v>
      </c>
      <c r="C269" s="6" t="s">
        <v>201</v>
      </c>
      <c r="D269" s="18" t="s">
        <v>202</v>
      </c>
      <c r="E269" s="19" t="s">
        <v>110</v>
      </c>
      <c r="F269" s="38" t="str">
        <f t="shared" si="9"/>
        <v>SPV_P4-B1_QUILLOTA_220</v>
      </c>
      <c r="G269" s="20">
        <v>0</v>
      </c>
      <c r="H269" s="20">
        <v>290.45978965109578</v>
      </c>
      <c r="I269" s="21">
        <v>0</v>
      </c>
      <c r="J269" s="41">
        <v>290</v>
      </c>
      <c r="K269" s="106">
        <v>83.227000000000004</v>
      </c>
      <c r="L269" s="118">
        <v>24136</v>
      </c>
      <c r="M269" s="114">
        <v>0</v>
      </c>
      <c r="N269" s="107">
        <v>5971.0275000000001</v>
      </c>
      <c r="O269" s="108">
        <v>0</v>
      </c>
    </row>
    <row r="270" spans="1:15" ht="15.75" thickBot="1" x14ac:dyDescent="0.3">
      <c r="A270" s="7" t="s">
        <v>128</v>
      </c>
      <c r="B270" s="6">
        <f t="shared" si="8"/>
        <v>44409</v>
      </c>
      <c r="C270" s="6" t="s">
        <v>203</v>
      </c>
      <c r="D270" s="18" t="s">
        <v>204</v>
      </c>
      <c r="E270" s="19" t="s">
        <v>104</v>
      </c>
      <c r="F270" s="38" t="str">
        <f t="shared" si="9"/>
        <v>SPV_P4-B2_ALTO_JAHUEL_220</v>
      </c>
      <c r="G270" s="20">
        <v>0</v>
      </c>
      <c r="H270" s="20">
        <v>29436.191042995619</v>
      </c>
      <c r="I270" s="21">
        <v>0</v>
      </c>
      <c r="J270" s="41">
        <v>29436</v>
      </c>
      <c r="K270" s="106">
        <v>70.739000000000004</v>
      </c>
      <c r="L270" s="118">
        <v>2082273</v>
      </c>
      <c r="M270" s="114">
        <v>0</v>
      </c>
      <c r="N270" s="107">
        <v>5914.4215999999997</v>
      </c>
      <c r="O270" s="108">
        <v>0</v>
      </c>
    </row>
    <row r="271" spans="1:15" ht="15.75" thickBot="1" x14ac:dyDescent="0.3">
      <c r="A271" s="7" t="s">
        <v>128</v>
      </c>
      <c r="B271" s="6">
        <f t="shared" si="8"/>
        <v>44409</v>
      </c>
      <c r="C271" s="6" t="s">
        <v>203</v>
      </c>
      <c r="D271" s="18" t="s">
        <v>204</v>
      </c>
      <c r="E271" s="19" t="s">
        <v>105</v>
      </c>
      <c r="F271" s="38" t="str">
        <f t="shared" si="9"/>
        <v>SPV_P4-B2_CERRO_NAVIA_220</v>
      </c>
      <c r="G271" s="20">
        <v>0</v>
      </c>
      <c r="H271" s="20">
        <v>26634.448463867891</v>
      </c>
      <c r="I271" s="21">
        <v>0</v>
      </c>
      <c r="J271" s="41">
        <v>26634</v>
      </c>
      <c r="K271" s="106">
        <v>72.19</v>
      </c>
      <c r="L271" s="118">
        <v>1922708</v>
      </c>
      <c r="M271" s="114">
        <v>0</v>
      </c>
      <c r="N271" s="107">
        <v>6021.0789999999997</v>
      </c>
      <c r="O271" s="108">
        <v>0</v>
      </c>
    </row>
    <row r="272" spans="1:15" ht="15.75" thickBot="1" x14ac:dyDescent="0.3">
      <c r="A272" s="7" t="s">
        <v>128</v>
      </c>
      <c r="B272" s="6">
        <f t="shared" si="8"/>
        <v>44409</v>
      </c>
      <c r="C272" s="6" t="s">
        <v>203</v>
      </c>
      <c r="D272" s="18" t="s">
        <v>204</v>
      </c>
      <c r="E272" s="19" t="s">
        <v>106</v>
      </c>
      <c r="F272" s="38" t="str">
        <f t="shared" si="9"/>
        <v>SPV_P4-B2_CHENA_220</v>
      </c>
      <c r="G272" s="20">
        <v>0</v>
      </c>
      <c r="H272" s="20">
        <v>56872.255430357669</v>
      </c>
      <c r="I272" s="21">
        <v>0</v>
      </c>
      <c r="J272" s="41">
        <v>56872</v>
      </c>
      <c r="K272" s="106">
        <v>71.754999999999995</v>
      </c>
      <c r="L272" s="118">
        <v>4080850</v>
      </c>
      <c r="M272" s="114">
        <v>0</v>
      </c>
      <c r="N272" s="107">
        <v>6022.2707</v>
      </c>
      <c r="O272" s="108">
        <v>0</v>
      </c>
    </row>
    <row r="273" spans="1:15" ht="15.75" thickBot="1" x14ac:dyDescent="0.3">
      <c r="A273" s="7" t="s">
        <v>128</v>
      </c>
      <c r="B273" s="6">
        <f t="shared" si="8"/>
        <v>44409</v>
      </c>
      <c r="C273" s="6" t="s">
        <v>203</v>
      </c>
      <c r="D273" s="18" t="s">
        <v>204</v>
      </c>
      <c r="E273" s="19" t="s">
        <v>107</v>
      </c>
      <c r="F273" s="38" t="str">
        <f t="shared" si="9"/>
        <v>SPV_P4-B2_LOS_MAQUIS_220</v>
      </c>
      <c r="G273" s="20">
        <v>0</v>
      </c>
      <c r="H273" s="20">
        <v>50.652110695676683</v>
      </c>
      <c r="I273" s="21">
        <v>0</v>
      </c>
      <c r="J273" s="41">
        <v>51</v>
      </c>
      <c r="K273" s="106">
        <v>75.947000000000003</v>
      </c>
      <c r="L273" s="118">
        <v>3873</v>
      </c>
      <c r="M273" s="114">
        <v>0</v>
      </c>
      <c r="N273" s="107">
        <v>6112.2443000000003</v>
      </c>
      <c r="O273" s="108">
        <v>0</v>
      </c>
    </row>
    <row r="274" spans="1:15" ht="15.75" thickBot="1" x14ac:dyDescent="0.3">
      <c r="A274" s="7" t="s">
        <v>128</v>
      </c>
      <c r="B274" s="6">
        <f t="shared" si="8"/>
        <v>44409</v>
      </c>
      <c r="C274" s="6" t="s">
        <v>203</v>
      </c>
      <c r="D274" s="18" t="s">
        <v>204</v>
      </c>
      <c r="E274" s="19" t="s">
        <v>108</v>
      </c>
      <c r="F274" s="38" t="str">
        <f t="shared" si="9"/>
        <v>SPV_P4-B2_NOGALES_220</v>
      </c>
      <c r="G274" s="20">
        <v>0</v>
      </c>
      <c r="H274" s="20">
        <v>21.800751595753322</v>
      </c>
      <c r="I274" s="21">
        <v>0</v>
      </c>
      <c r="J274" s="41">
        <v>22</v>
      </c>
      <c r="K274" s="106">
        <v>68.578000000000003</v>
      </c>
      <c r="L274" s="118">
        <v>1509</v>
      </c>
      <c r="M274" s="114">
        <v>0</v>
      </c>
      <c r="N274" s="107">
        <v>5876.8829999999998</v>
      </c>
      <c r="O274" s="108">
        <v>0</v>
      </c>
    </row>
    <row r="275" spans="1:15" ht="15.75" thickBot="1" x14ac:dyDescent="0.3">
      <c r="A275" s="7" t="s">
        <v>128</v>
      </c>
      <c r="B275" s="6">
        <f t="shared" si="8"/>
        <v>44409</v>
      </c>
      <c r="C275" s="6" t="s">
        <v>203</v>
      </c>
      <c r="D275" s="18" t="s">
        <v>204</v>
      </c>
      <c r="E275" s="19" t="s">
        <v>109</v>
      </c>
      <c r="F275" s="38" t="str">
        <f t="shared" si="9"/>
        <v>SPV_P4-B2_POLPAICO_220</v>
      </c>
      <c r="G275" s="20">
        <v>0</v>
      </c>
      <c r="H275" s="20">
        <v>22281.074722106277</v>
      </c>
      <c r="I275" s="21">
        <v>0</v>
      </c>
      <c r="J275" s="41">
        <v>22281</v>
      </c>
      <c r="K275" s="106">
        <v>72.53</v>
      </c>
      <c r="L275" s="118">
        <v>1616041</v>
      </c>
      <c r="M275" s="114">
        <v>0</v>
      </c>
      <c r="N275" s="107">
        <v>5958.5146000000004</v>
      </c>
      <c r="O275" s="108">
        <v>0</v>
      </c>
    </row>
    <row r="276" spans="1:15" ht="15.75" thickBot="1" x14ac:dyDescent="0.3">
      <c r="A276" s="7" t="s">
        <v>128</v>
      </c>
      <c r="B276" s="6">
        <f t="shared" si="8"/>
        <v>44409</v>
      </c>
      <c r="C276" s="6" t="s">
        <v>203</v>
      </c>
      <c r="D276" s="13" t="s">
        <v>204</v>
      </c>
      <c r="E276" s="14" t="s">
        <v>110</v>
      </c>
      <c r="F276" s="38" t="str">
        <f t="shared" si="9"/>
        <v>SPV_P4-B2_QUILLOTA_220</v>
      </c>
      <c r="G276" s="15">
        <v>0</v>
      </c>
      <c r="H276" s="15">
        <v>290.45978965109578</v>
      </c>
      <c r="I276" s="16">
        <v>0</v>
      </c>
      <c r="J276" s="41">
        <v>290</v>
      </c>
      <c r="K276" s="106">
        <v>73.647999999999996</v>
      </c>
      <c r="L276" s="118">
        <v>21358</v>
      </c>
      <c r="M276" s="114">
        <v>0</v>
      </c>
      <c r="N276" s="107">
        <v>5971.0275000000001</v>
      </c>
      <c r="O276" s="108">
        <v>0</v>
      </c>
    </row>
    <row r="277" spans="1:15" ht="15.75" thickBot="1" x14ac:dyDescent="0.3">
      <c r="A277" s="7" t="s">
        <v>112</v>
      </c>
      <c r="B277" s="6">
        <f t="shared" si="8"/>
        <v>44409</v>
      </c>
      <c r="C277" s="6" t="s">
        <v>205</v>
      </c>
      <c r="D277" s="18" t="s">
        <v>206</v>
      </c>
      <c r="E277" s="19" t="s">
        <v>104</v>
      </c>
      <c r="F277" s="38" t="str">
        <f t="shared" si="9"/>
        <v>CAMAN_ALTO_JAHUEL_220</v>
      </c>
      <c r="G277" s="20">
        <v>676159.63384003087</v>
      </c>
      <c r="H277" s="20">
        <v>1100813.8967870905</v>
      </c>
      <c r="I277" s="21">
        <v>621632.77374180546</v>
      </c>
      <c r="J277" s="41">
        <v>2398606</v>
      </c>
      <c r="K277" s="106">
        <v>32.905999999999999</v>
      </c>
      <c r="L277" s="118">
        <v>78928529</v>
      </c>
      <c r="M277" s="114">
        <v>4860</v>
      </c>
      <c r="N277" s="107">
        <v>7215.8031000000001</v>
      </c>
      <c r="O277" s="108">
        <v>35068803</v>
      </c>
    </row>
    <row r="278" spans="1:15" ht="15.75" thickBot="1" x14ac:dyDescent="0.3">
      <c r="A278" s="7" t="s">
        <v>112</v>
      </c>
      <c r="B278" s="6">
        <f t="shared" si="8"/>
        <v>44409</v>
      </c>
      <c r="C278" s="6" t="s">
        <v>205</v>
      </c>
      <c r="D278" s="18" t="s">
        <v>206</v>
      </c>
      <c r="E278" s="19" t="s">
        <v>105</v>
      </c>
      <c r="F278" s="38" t="str">
        <f t="shared" si="9"/>
        <v>CAMAN_CERRO_NAVIA_220</v>
      </c>
      <c r="G278" s="20">
        <v>613042.7904465769</v>
      </c>
      <c r="H278" s="20">
        <v>996038.20886540879</v>
      </c>
      <c r="I278" s="21">
        <v>557509.52140176017</v>
      </c>
      <c r="J278" s="41">
        <v>2166591</v>
      </c>
      <c r="K278" s="106">
        <v>33.581000000000003</v>
      </c>
      <c r="L278" s="118">
        <v>72756292</v>
      </c>
      <c r="M278" s="114">
        <v>4390</v>
      </c>
      <c r="N278" s="107">
        <v>7345.9288999999999</v>
      </c>
      <c r="O278" s="108">
        <v>32248628</v>
      </c>
    </row>
    <row r="279" spans="1:15" ht="15.75" thickBot="1" x14ac:dyDescent="0.3">
      <c r="A279" s="7" t="s">
        <v>112</v>
      </c>
      <c r="B279" s="6">
        <f t="shared" si="8"/>
        <v>44409</v>
      </c>
      <c r="C279" s="6" t="s">
        <v>205</v>
      </c>
      <c r="D279" s="18" t="s">
        <v>206</v>
      </c>
      <c r="E279" s="19" t="s">
        <v>106</v>
      </c>
      <c r="F279" s="38" t="str">
        <f t="shared" si="9"/>
        <v>CAMAN_CHENA_220</v>
      </c>
      <c r="G279" s="20">
        <v>1317360.4076451745</v>
      </c>
      <c r="H279" s="20">
        <v>2126829.8275384349</v>
      </c>
      <c r="I279" s="21">
        <v>1222093.7143083841</v>
      </c>
      <c r="J279" s="41">
        <v>4666284</v>
      </c>
      <c r="K279" s="106">
        <v>33.378</v>
      </c>
      <c r="L279" s="118">
        <v>155751227</v>
      </c>
      <c r="M279" s="114">
        <v>9456</v>
      </c>
      <c r="N279" s="107">
        <v>7347.3828000000003</v>
      </c>
      <c r="O279" s="108">
        <v>69476852</v>
      </c>
    </row>
    <row r="280" spans="1:15" ht="15.75" thickBot="1" x14ac:dyDescent="0.3">
      <c r="A280" s="7" t="s">
        <v>112</v>
      </c>
      <c r="B280" s="6">
        <f t="shared" si="8"/>
        <v>44409</v>
      </c>
      <c r="C280" s="6" t="s">
        <v>205</v>
      </c>
      <c r="D280" s="18" t="s">
        <v>206</v>
      </c>
      <c r="E280" s="19" t="s">
        <v>107</v>
      </c>
      <c r="F280" s="38" t="str">
        <f t="shared" si="9"/>
        <v>CAMAN_LOS_MAQUIS_220</v>
      </c>
      <c r="G280" s="20">
        <v>1550.3526598162493</v>
      </c>
      <c r="H280" s="20">
        <v>1894.2174710700804</v>
      </c>
      <c r="I280" s="21">
        <v>1139.3192853109108</v>
      </c>
      <c r="J280" s="41">
        <v>4584</v>
      </c>
      <c r="K280" s="106">
        <v>35.329000000000001</v>
      </c>
      <c r="L280" s="118">
        <v>161948</v>
      </c>
      <c r="M280" s="114">
        <v>9</v>
      </c>
      <c r="N280" s="107">
        <v>7457.1538</v>
      </c>
      <c r="O280" s="108">
        <v>67114</v>
      </c>
    </row>
    <row r="281" spans="1:15" ht="15.75" thickBot="1" x14ac:dyDescent="0.3">
      <c r="A281" s="7" t="s">
        <v>112</v>
      </c>
      <c r="B281" s="6">
        <f t="shared" si="8"/>
        <v>44409</v>
      </c>
      <c r="C281" s="6" t="s">
        <v>205</v>
      </c>
      <c r="D281" s="18" t="s">
        <v>206</v>
      </c>
      <c r="E281" s="19" t="s">
        <v>108</v>
      </c>
      <c r="F281" s="38" t="str">
        <f t="shared" si="9"/>
        <v>CAMAN_NOGALES_220</v>
      </c>
      <c r="G281" s="20">
        <v>661.7120963198787</v>
      </c>
      <c r="H281" s="20">
        <v>815.27430916436742</v>
      </c>
      <c r="I281" s="21">
        <v>497.91347453233288</v>
      </c>
      <c r="J281" s="41">
        <v>1975</v>
      </c>
      <c r="K281" s="106">
        <v>31.901</v>
      </c>
      <c r="L281" s="118">
        <v>63004</v>
      </c>
      <c r="M281" s="114">
        <v>4</v>
      </c>
      <c r="N281" s="107">
        <v>7170.0046000000002</v>
      </c>
      <c r="O281" s="108">
        <v>28680</v>
      </c>
    </row>
    <row r="282" spans="1:15" ht="15.75" thickBot="1" x14ac:dyDescent="0.3">
      <c r="A282" s="7" t="s">
        <v>112</v>
      </c>
      <c r="B282" s="6">
        <f t="shared" si="8"/>
        <v>44409</v>
      </c>
      <c r="C282" s="6" t="s">
        <v>205</v>
      </c>
      <c r="D282" s="18" t="s">
        <v>206</v>
      </c>
      <c r="E282" s="19" t="s">
        <v>109</v>
      </c>
      <c r="F282" s="38" t="str">
        <f t="shared" si="9"/>
        <v>CAMAN_POLPAICO_220</v>
      </c>
      <c r="G282" s="20">
        <v>513131.04065742018</v>
      </c>
      <c r="H282" s="20">
        <v>833236.76808662573</v>
      </c>
      <c r="I282" s="21">
        <v>456765.60230826749</v>
      </c>
      <c r="J282" s="41">
        <v>1803133</v>
      </c>
      <c r="K282" s="106">
        <v>33.738999999999997</v>
      </c>
      <c r="L282" s="118">
        <v>60835904</v>
      </c>
      <c r="M282" s="114">
        <v>3654</v>
      </c>
      <c r="N282" s="107">
        <v>7269.5981000000002</v>
      </c>
      <c r="O282" s="108">
        <v>26563111</v>
      </c>
    </row>
    <row r="283" spans="1:15" ht="15.75" thickBot="1" x14ac:dyDescent="0.3">
      <c r="A283" s="7" t="s">
        <v>112</v>
      </c>
      <c r="B283" s="6">
        <f t="shared" si="8"/>
        <v>44409</v>
      </c>
      <c r="C283" s="6" t="s">
        <v>205</v>
      </c>
      <c r="D283" s="18" t="s">
        <v>206</v>
      </c>
      <c r="E283" s="19" t="s">
        <v>110</v>
      </c>
      <c r="F283" s="38" t="str">
        <f t="shared" si="9"/>
        <v>CAMAN_QUILLOTA_220</v>
      </c>
      <c r="G283" s="20">
        <v>6697.938178005611</v>
      </c>
      <c r="H283" s="20">
        <v>10862.212860310417</v>
      </c>
      <c r="I283" s="21">
        <v>5913.0457584112701</v>
      </c>
      <c r="J283" s="41">
        <v>23473</v>
      </c>
      <c r="K283" s="106">
        <v>34.259</v>
      </c>
      <c r="L283" s="118">
        <v>804162</v>
      </c>
      <c r="M283" s="114">
        <v>48</v>
      </c>
      <c r="N283" s="107">
        <v>7284.8643000000002</v>
      </c>
      <c r="O283" s="108">
        <v>349673</v>
      </c>
    </row>
    <row r="284" spans="1:15" ht="15.75" thickBot="1" x14ac:dyDescent="0.3">
      <c r="A284" s="7" t="s">
        <v>112</v>
      </c>
      <c r="B284" s="6">
        <f t="shared" si="8"/>
        <v>44409</v>
      </c>
      <c r="C284" s="6" t="s">
        <v>207</v>
      </c>
      <c r="D284" s="18" t="s">
        <v>208</v>
      </c>
      <c r="E284" s="19" t="s">
        <v>104</v>
      </c>
      <c r="F284" s="38" t="str">
        <f t="shared" si="9"/>
        <v>CERRO_TIGRE_ALTO_JAHUEL_220</v>
      </c>
      <c r="G284" s="20">
        <v>489631.47261259897</v>
      </c>
      <c r="H284" s="20">
        <v>797138.87428511318</v>
      </c>
      <c r="I284" s="21">
        <v>450146.61508685135</v>
      </c>
      <c r="J284" s="41">
        <v>1736917</v>
      </c>
      <c r="K284" s="106">
        <v>35.502000000000002</v>
      </c>
      <c r="L284" s="118">
        <v>61664027</v>
      </c>
      <c r="M284" s="114">
        <v>3520</v>
      </c>
      <c r="N284" s="107">
        <v>6757.1075000000001</v>
      </c>
      <c r="O284" s="108">
        <v>23785018</v>
      </c>
    </row>
    <row r="285" spans="1:15" ht="15.75" thickBot="1" x14ac:dyDescent="0.3">
      <c r="A285" s="7" t="s">
        <v>112</v>
      </c>
      <c r="B285" s="6">
        <f t="shared" si="8"/>
        <v>44409</v>
      </c>
      <c r="C285" s="6" t="s">
        <v>207</v>
      </c>
      <c r="D285" s="18" t="s">
        <v>208</v>
      </c>
      <c r="E285" s="19" t="s">
        <v>105</v>
      </c>
      <c r="F285" s="38" t="str">
        <f t="shared" si="9"/>
        <v>CERRO_TIGRE_CERRO_NAVIA_220</v>
      </c>
      <c r="G285" s="20">
        <v>443926.29970559414</v>
      </c>
      <c r="H285" s="20">
        <v>721267.036033337</v>
      </c>
      <c r="I285" s="21">
        <v>403712.66532019957</v>
      </c>
      <c r="J285" s="41">
        <v>1568906</v>
      </c>
      <c r="K285" s="106">
        <v>34.584000000000003</v>
      </c>
      <c r="L285" s="118">
        <v>54259045</v>
      </c>
      <c r="M285" s="114">
        <v>3179</v>
      </c>
      <c r="N285" s="107">
        <v>6881.0910999999996</v>
      </c>
      <c r="O285" s="108">
        <v>21874989</v>
      </c>
    </row>
    <row r="286" spans="1:15" ht="15.75" thickBot="1" x14ac:dyDescent="0.3">
      <c r="A286" s="7" t="s">
        <v>112</v>
      </c>
      <c r="B286" s="6">
        <f t="shared" si="8"/>
        <v>44409</v>
      </c>
      <c r="C286" s="6" t="s">
        <v>207</v>
      </c>
      <c r="D286" s="18" t="s">
        <v>208</v>
      </c>
      <c r="E286" s="19" t="s">
        <v>106</v>
      </c>
      <c r="F286" s="38" t="str">
        <f t="shared" si="9"/>
        <v>CERRO_TIGRE_CHENA_220</v>
      </c>
      <c r="G286" s="20">
        <v>953947.97925698524</v>
      </c>
      <c r="H286" s="20">
        <v>1540113.8552740258</v>
      </c>
      <c r="I286" s="21">
        <v>884961.94546417054</v>
      </c>
      <c r="J286" s="41">
        <v>3379024</v>
      </c>
      <c r="K286" s="106">
        <v>34.607999999999997</v>
      </c>
      <c r="L286" s="118">
        <v>116941263</v>
      </c>
      <c r="M286" s="114">
        <v>6847</v>
      </c>
      <c r="N286" s="107">
        <v>6887.9034000000001</v>
      </c>
      <c r="O286" s="108">
        <v>47161475</v>
      </c>
    </row>
    <row r="287" spans="1:15" ht="15.75" thickBot="1" x14ac:dyDescent="0.3">
      <c r="A287" s="7" t="s">
        <v>112</v>
      </c>
      <c r="B287" s="6">
        <f t="shared" si="8"/>
        <v>44409</v>
      </c>
      <c r="C287" s="6" t="s">
        <v>207</v>
      </c>
      <c r="D287" s="18" t="s">
        <v>208</v>
      </c>
      <c r="E287" s="19" t="s">
        <v>107</v>
      </c>
      <c r="F287" s="38" t="str">
        <f t="shared" si="9"/>
        <v>CERRO_TIGRE_LOS_MAQUIS_220</v>
      </c>
      <c r="G287" s="20">
        <v>1122.6660361009983</v>
      </c>
      <c r="H287" s="20">
        <v>1371.6708945508885</v>
      </c>
      <c r="I287" s="21">
        <v>825.02200889249355</v>
      </c>
      <c r="J287" s="41">
        <v>3319</v>
      </c>
      <c r="K287" s="106">
        <v>35.058</v>
      </c>
      <c r="L287" s="118">
        <v>116358</v>
      </c>
      <c r="M287" s="114">
        <v>7</v>
      </c>
      <c r="N287" s="107">
        <v>6897.4405999999999</v>
      </c>
      <c r="O287" s="108">
        <v>48282</v>
      </c>
    </row>
    <row r="288" spans="1:15" ht="15.75" thickBot="1" x14ac:dyDescent="0.3">
      <c r="A288" s="7" t="s">
        <v>112</v>
      </c>
      <c r="B288" s="6">
        <f t="shared" si="8"/>
        <v>44409</v>
      </c>
      <c r="C288" s="6" t="s">
        <v>207</v>
      </c>
      <c r="D288" s="18" t="s">
        <v>208</v>
      </c>
      <c r="E288" s="19" t="s">
        <v>108</v>
      </c>
      <c r="F288" s="38" t="str">
        <f t="shared" si="9"/>
        <v>CERRO_TIGRE_NOGALES_220</v>
      </c>
      <c r="G288" s="20">
        <v>479.16949186488182</v>
      </c>
      <c r="H288" s="20">
        <v>590.369404799177</v>
      </c>
      <c r="I288" s="21">
        <v>360.55702761250598</v>
      </c>
      <c r="J288" s="41">
        <v>1430</v>
      </c>
      <c r="K288" s="106">
        <v>35.860999999999997</v>
      </c>
      <c r="L288" s="118">
        <v>51281</v>
      </c>
      <c r="M288" s="114">
        <v>3</v>
      </c>
      <c r="N288" s="107">
        <v>6744.1641</v>
      </c>
      <c r="O288" s="108">
        <v>20232</v>
      </c>
    </row>
    <row r="289" spans="1:15" ht="15.75" thickBot="1" x14ac:dyDescent="0.3">
      <c r="A289" s="7" t="s">
        <v>112</v>
      </c>
      <c r="B289" s="6">
        <f t="shared" si="8"/>
        <v>44409</v>
      </c>
      <c r="C289" s="6" t="s">
        <v>207</v>
      </c>
      <c r="D289" s="18" t="s">
        <v>208</v>
      </c>
      <c r="E289" s="19" t="s">
        <v>109</v>
      </c>
      <c r="F289" s="38" t="str">
        <f t="shared" si="9"/>
        <v>CERRO_TIGRE_POLPAICO_220</v>
      </c>
      <c r="G289" s="20">
        <v>371576.61372575938</v>
      </c>
      <c r="H289" s="20">
        <v>603376.66635943949</v>
      </c>
      <c r="I289" s="21">
        <v>330760.37566284119</v>
      </c>
      <c r="J289" s="41">
        <v>1305714</v>
      </c>
      <c r="K289" s="106">
        <v>34.14</v>
      </c>
      <c r="L289" s="118">
        <v>44577076</v>
      </c>
      <c r="M289" s="114">
        <v>2646</v>
      </c>
      <c r="N289" s="107">
        <v>6812.2870000000003</v>
      </c>
      <c r="O289" s="108">
        <v>18025311</v>
      </c>
    </row>
    <row r="290" spans="1:15" ht="15.75" thickBot="1" x14ac:dyDescent="0.3">
      <c r="A290" s="7" t="s">
        <v>112</v>
      </c>
      <c r="B290" s="6">
        <f t="shared" si="8"/>
        <v>44409</v>
      </c>
      <c r="C290" s="6" t="s">
        <v>207</v>
      </c>
      <c r="D290" s="18" t="s">
        <v>208</v>
      </c>
      <c r="E290" s="19" t="s">
        <v>110</v>
      </c>
      <c r="F290" s="38" t="str">
        <f t="shared" si="9"/>
        <v>CERRO_TIGRE_QUILLOTA_220</v>
      </c>
      <c r="G290" s="20">
        <v>4850.2175661390047</v>
      </c>
      <c r="H290" s="20">
        <v>7865.7184079751969</v>
      </c>
      <c r="I290" s="21">
        <v>4281.8487786296282</v>
      </c>
      <c r="J290" s="41">
        <v>16998</v>
      </c>
      <c r="K290" s="106">
        <v>35.058</v>
      </c>
      <c r="L290" s="118">
        <v>595916</v>
      </c>
      <c r="M290" s="114">
        <v>34</v>
      </c>
      <c r="N290" s="107">
        <v>6839.5361000000003</v>
      </c>
      <c r="O290" s="108">
        <v>232544</v>
      </c>
    </row>
    <row r="291" spans="1:15" ht="15.75" thickBot="1" x14ac:dyDescent="0.3">
      <c r="A291" s="7" t="s">
        <v>128</v>
      </c>
      <c r="B291" s="6">
        <f t="shared" si="8"/>
        <v>44409</v>
      </c>
      <c r="C291" s="6" t="s">
        <v>209</v>
      </c>
      <c r="D291" s="18" t="s">
        <v>210</v>
      </c>
      <c r="E291" s="19" t="s">
        <v>104</v>
      </c>
      <c r="F291" s="38" t="str">
        <f t="shared" si="9"/>
        <v>CKANI_ALTO_JAHUEL_220</v>
      </c>
      <c r="G291" s="20">
        <v>0</v>
      </c>
      <c r="H291" s="20">
        <v>0</v>
      </c>
      <c r="I291" s="21">
        <v>0</v>
      </c>
      <c r="J291" s="41">
        <v>0</v>
      </c>
      <c r="K291" s="106">
        <v>36.088000000000001</v>
      </c>
      <c r="L291" s="118">
        <v>0</v>
      </c>
      <c r="M291" s="114">
        <v>0</v>
      </c>
      <c r="N291" s="107">
        <v>7215.8031000000001</v>
      </c>
      <c r="O291" s="108">
        <v>0</v>
      </c>
    </row>
    <row r="292" spans="1:15" ht="15.75" thickBot="1" x14ac:dyDescent="0.3">
      <c r="A292" s="7" t="s">
        <v>128</v>
      </c>
      <c r="B292" s="6">
        <f t="shared" si="8"/>
        <v>44409</v>
      </c>
      <c r="C292" s="6" t="s">
        <v>209</v>
      </c>
      <c r="D292" s="18" t="s">
        <v>210</v>
      </c>
      <c r="E292" s="19" t="s">
        <v>105</v>
      </c>
      <c r="F292" s="38" t="str">
        <f t="shared" si="9"/>
        <v>CKANI_CERRO_NAVIA_220</v>
      </c>
      <c r="G292" s="20">
        <v>0</v>
      </c>
      <c r="H292" s="20">
        <v>0</v>
      </c>
      <c r="I292" s="21">
        <v>0</v>
      </c>
      <c r="J292" s="41">
        <v>0</v>
      </c>
      <c r="K292" s="106">
        <v>36.828000000000003</v>
      </c>
      <c r="L292" s="118">
        <v>0</v>
      </c>
      <c r="M292" s="114">
        <v>0</v>
      </c>
      <c r="N292" s="107">
        <v>7345.9288999999999</v>
      </c>
      <c r="O292" s="108">
        <v>0</v>
      </c>
    </row>
    <row r="293" spans="1:15" ht="15.75" thickBot="1" x14ac:dyDescent="0.3">
      <c r="A293" s="7" t="s">
        <v>128</v>
      </c>
      <c r="B293" s="6">
        <f t="shared" si="8"/>
        <v>44409</v>
      </c>
      <c r="C293" s="6" t="s">
        <v>209</v>
      </c>
      <c r="D293" s="18" t="s">
        <v>210</v>
      </c>
      <c r="E293" s="19" t="s">
        <v>106</v>
      </c>
      <c r="F293" s="38" t="str">
        <f t="shared" si="9"/>
        <v>CKANI_CHENA_220</v>
      </c>
      <c r="G293" s="20">
        <v>0</v>
      </c>
      <c r="H293" s="20">
        <v>0</v>
      </c>
      <c r="I293" s="21">
        <v>0</v>
      </c>
      <c r="J293" s="41">
        <v>0</v>
      </c>
      <c r="K293" s="106">
        <v>36.606000000000002</v>
      </c>
      <c r="L293" s="118">
        <v>0</v>
      </c>
      <c r="M293" s="114">
        <v>0</v>
      </c>
      <c r="N293" s="107">
        <v>7347.3828000000003</v>
      </c>
      <c r="O293" s="108">
        <v>0</v>
      </c>
    </row>
    <row r="294" spans="1:15" ht="15.75" thickBot="1" x14ac:dyDescent="0.3">
      <c r="A294" s="7" t="s">
        <v>128</v>
      </c>
      <c r="B294" s="6">
        <f t="shared" si="8"/>
        <v>44409</v>
      </c>
      <c r="C294" s="6" t="s">
        <v>209</v>
      </c>
      <c r="D294" s="18" t="s">
        <v>210</v>
      </c>
      <c r="E294" s="19" t="s">
        <v>107</v>
      </c>
      <c r="F294" s="38" t="str">
        <f t="shared" si="9"/>
        <v>CKANI_LOS_MAQUIS_220</v>
      </c>
      <c r="G294" s="20">
        <v>0</v>
      </c>
      <c r="H294" s="20">
        <v>0</v>
      </c>
      <c r="I294" s="21">
        <v>0</v>
      </c>
      <c r="J294" s="41">
        <v>0</v>
      </c>
      <c r="K294" s="106">
        <v>38.744999999999997</v>
      </c>
      <c r="L294" s="118">
        <v>0</v>
      </c>
      <c r="M294" s="114">
        <v>0</v>
      </c>
      <c r="N294" s="107">
        <v>7457.1538</v>
      </c>
      <c r="O294" s="108">
        <v>0</v>
      </c>
    </row>
    <row r="295" spans="1:15" ht="15.75" thickBot="1" x14ac:dyDescent="0.3">
      <c r="A295" s="7" t="s">
        <v>128</v>
      </c>
      <c r="B295" s="6">
        <f t="shared" si="8"/>
        <v>44409</v>
      </c>
      <c r="C295" s="6" t="s">
        <v>209</v>
      </c>
      <c r="D295" s="18" t="s">
        <v>210</v>
      </c>
      <c r="E295" s="19" t="s">
        <v>108</v>
      </c>
      <c r="F295" s="38" t="str">
        <f t="shared" si="9"/>
        <v>CKANI_NOGALES_220</v>
      </c>
      <c r="G295" s="20">
        <v>0</v>
      </c>
      <c r="H295" s="20">
        <v>0</v>
      </c>
      <c r="I295" s="21">
        <v>0</v>
      </c>
      <c r="J295" s="41">
        <v>0</v>
      </c>
      <c r="K295" s="106">
        <v>34.985999999999997</v>
      </c>
      <c r="L295" s="118">
        <v>0</v>
      </c>
      <c r="M295" s="114">
        <v>0</v>
      </c>
      <c r="N295" s="107">
        <v>7170.0046000000002</v>
      </c>
      <c r="O295" s="108">
        <v>0</v>
      </c>
    </row>
    <row r="296" spans="1:15" ht="15.75" thickBot="1" x14ac:dyDescent="0.3">
      <c r="A296" s="7" t="s">
        <v>128</v>
      </c>
      <c r="B296" s="6">
        <f t="shared" si="8"/>
        <v>44409</v>
      </c>
      <c r="C296" s="6" t="s">
        <v>209</v>
      </c>
      <c r="D296" s="18" t="s">
        <v>210</v>
      </c>
      <c r="E296" s="19" t="s">
        <v>109</v>
      </c>
      <c r="F296" s="38" t="str">
        <f t="shared" si="9"/>
        <v>CKANI_POLPAICO_220</v>
      </c>
      <c r="G296" s="20">
        <v>0</v>
      </c>
      <c r="H296" s="20">
        <v>0</v>
      </c>
      <c r="I296" s="21">
        <v>0</v>
      </c>
      <c r="J296" s="41">
        <v>0</v>
      </c>
      <c r="K296" s="106">
        <v>37.002000000000002</v>
      </c>
      <c r="L296" s="118">
        <v>0</v>
      </c>
      <c r="M296" s="114">
        <v>0</v>
      </c>
      <c r="N296" s="107">
        <v>7269.5981000000002</v>
      </c>
      <c r="O296" s="108">
        <v>0</v>
      </c>
    </row>
    <row r="297" spans="1:15" ht="15.75" thickBot="1" x14ac:dyDescent="0.3">
      <c r="A297" s="7" t="s">
        <v>128</v>
      </c>
      <c r="B297" s="6">
        <f t="shared" si="8"/>
        <v>44409</v>
      </c>
      <c r="C297" s="6" t="s">
        <v>209</v>
      </c>
      <c r="D297" s="18" t="s">
        <v>210</v>
      </c>
      <c r="E297" s="19" t="s">
        <v>110</v>
      </c>
      <c r="F297" s="38" t="str">
        <f t="shared" si="9"/>
        <v>CKANI_QUILLOTA_220</v>
      </c>
      <c r="G297" s="20">
        <v>0</v>
      </c>
      <c r="H297" s="20">
        <v>0</v>
      </c>
      <c r="I297" s="21">
        <v>0</v>
      </c>
      <c r="J297" s="41">
        <v>0</v>
      </c>
      <c r="K297" s="106">
        <v>37.572000000000003</v>
      </c>
      <c r="L297" s="118">
        <v>0</v>
      </c>
      <c r="M297" s="114">
        <v>0</v>
      </c>
      <c r="N297" s="107">
        <v>7284.8643000000002</v>
      </c>
      <c r="O297" s="108">
        <v>0</v>
      </c>
    </row>
    <row r="298" spans="1:15" ht="15.75" thickBot="1" x14ac:dyDescent="0.3">
      <c r="A298" s="7" t="s">
        <v>112</v>
      </c>
      <c r="B298" s="6">
        <f t="shared" si="8"/>
        <v>44409</v>
      </c>
      <c r="C298" s="6" t="s">
        <v>211</v>
      </c>
      <c r="D298" s="18" t="s">
        <v>212</v>
      </c>
      <c r="E298" s="19" t="s">
        <v>104</v>
      </c>
      <c r="F298" s="38" t="str">
        <f t="shared" si="9"/>
        <v>COIHUE_ALTO_JAHUEL_220</v>
      </c>
      <c r="G298" s="20">
        <v>676159.63384003087</v>
      </c>
      <c r="H298" s="20">
        <v>1100813.8967870905</v>
      </c>
      <c r="I298" s="21">
        <v>621632.77374180546</v>
      </c>
      <c r="J298" s="41">
        <v>2398606</v>
      </c>
      <c r="K298" s="106">
        <v>33.421999999999997</v>
      </c>
      <c r="L298" s="118">
        <v>80166210</v>
      </c>
      <c r="M298" s="114">
        <v>4860</v>
      </c>
      <c r="N298" s="107">
        <v>7215.8031000000001</v>
      </c>
      <c r="O298" s="108">
        <v>35068803</v>
      </c>
    </row>
    <row r="299" spans="1:15" ht="15.75" thickBot="1" x14ac:dyDescent="0.3">
      <c r="A299" s="7" t="s">
        <v>112</v>
      </c>
      <c r="B299" s="6">
        <f t="shared" si="8"/>
        <v>44409</v>
      </c>
      <c r="C299" s="6" t="s">
        <v>211</v>
      </c>
      <c r="D299" s="18" t="s">
        <v>212</v>
      </c>
      <c r="E299" s="19" t="s">
        <v>105</v>
      </c>
      <c r="F299" s="38" t="str">
        <f t="shared" si="9"/>
        <v>COIHUE_CERRO_NAVIA_220</v>
      </c>
      <c r="G299" s="20">
        <v>613042.7904465769</v>
      </c>
      <c r="H299" s="20">
        <v>996038.20886540879</v>
      </c>
      <c r="I299" s="21">
        <v>557509.52140176017</v>
      </c>
      <c r="J299" s="41">
        <v>2166591</v>
      </c>
      <c r="K299" s="106">
        <v>34.106999999999999</v>
      </c>
      <c r="L299" s="118">
        <v>73895919</v>
      </c>
      <c r="M299" s="114">
        <v>4390</v>
      </c>
      <c r="N299" s="107">
        <v>7345.9288999999999</v>
      </c>
      <c r="O299" s="108">
        <v>32248628</v>
      </c>
    </row>
    <row r="300" spans="1:15" ht="15.75" thickBot="1" x14ac:dyDescent="0.3">
      <c r="A300" s="7" t="s">
        <v>112</v>
      </c>
      <c r="B300" s="6">
        <f t="shared" si="8"/>
        <v>44409</v>
      </c>
      <c r="C300" s="6" t="s">
        <v>211</v>
      </c>
      <c r="D300" s="18" t="s">
        <v>212</v>
      </c>
      <c r="E300" s="19" t="s">
        <v>106</v>
      </c>
      <c r="F300" s="38" t="str">
        <f t="shared" si="9"/>
        <v>COIHUE_CHENA_220</v>
      </c>
      <c r="G300" s="20">
        <v>1317360.4076451745</v>
      </c>
      <c r="H300" s="20">
        <v>2126829.8275384349</v>
      </c>
      <c r="I300" s="21">
        <v>1222093.7143083841</v>
      </c>
      <c r="J300" s="41">
        <v>4666284</v>
      </c>
      <c r="K300" s="106">
        <v>33.902000000000001</v>
      </c>
      <c r="L300" s="118">
        <v>158196360</v>
      </c>
      <c r="M300" s="114">
        <v>9456</v>
      </c>
      <c r="N300" s="107">
        <v>7347.3828000000003</v>
      </c>
      <c r="O300" s="108">
        <v>69476852</v>
      </c>
    </row>
    <row r="301" spans="1:15" ht="15.75" thickBot="1" x14ac:dyDescent="0.3">
      <c r="A301" s="7" t="s">
        <v>112</v>
      </c>
      <c r="B301" s="6">
        <f t="shared" si="8"/>
        <v>44409</v>
      </c>
      <c r="C301" s="6" t="s">
        <v>211</v>
      </c>
      <c r="D301" s="18" t="s">
        <v>212</v>
      </c>
      <c r="E301" s="19" t="s">
        <v>107</v>
      </c>
      <c r="F301" s="38" t="str">
        <f t="shared" si="9"/>
        <v>COIHUE_LOS_MAQUIS_220</v>
      </c>
      <c r="G301" s="20">
        <v>1550.3526598162493</v>
      </c>
      <c r="H301" s="20">
        <v>1894.2174710700804</v>
      </c>
      <c r="I301" s="21">
        <v>1139.3192853109108</v>
      </c>
      <c r="J301" s="41">
        <v>4584</v>
      </c>
      <c r="K301" s="106">
        <v>35.881999999999998</v>
      </c>
      <c r="L301" s="118">
        <v>164483</v>
      </c>
      <c r="M301" s="114">
        <v>9</v>
      </c>
      <c r="N301" s="107">
        <v>7457.1538</v>
      </c>
      <c r="O301" s="108">
        <v>67114</v>
      </c>
    </row>
    <row r="302" spans="1:15" ht="15.75" thickBot="1" x14ac:dyDescent="0.3">
      <c r="A302" s="7" t="s">
        <v>112</v>
      </c>
      <c r="B302" s="6">
        <f t="shared" si="8"/>
        <v>44409</v>
      </c>
      <c r="C302" s="6" t="s">
        <v>211</v>
      </c>
      <c r="D302" s="18" t="s">
        <v>212</v>
      </c>
      <c r="E302" s="19" t="s">
        <v>108</v>
      </c>
      <c r="F302" s="38" t="str">
        <f t="shared" si="9"/>
        <v>COIHUE_NOGALES_220</v>
      </c>
      <c r="G302" s="20">
        <v>661.7120963198787</v>
      </c>
      <c r="H302" s="20">
        <v>815.27430916436742</v>
      </c>
      <c r="I302" s="21">
        <v>497.91347453233288</v>
      </c>
      <c r="J302" s="41">
        <v>1975</v>
      </c>
      <c r="K302" s="106">
        <v>32.401000000000003</v>
      </c>
      <c r="L302" s="118">
        <v>63992</v>
      </c>
      <c r="M302" s="114">
        <v>4</v>
      </c>
      <c r="N302" s="107">
        <v>7170.0046000000002</v>
      </c>
      <c r="O302" s="108">
        <v>28680</v>
      </c>
    </row>
    <row r="303" spans="1:15" ht="15.75" thickBot="1" x14ac:dyDescent="0.3">
      <c r="A303" s="7" t="s">
        <v>112</v>
      </c>
      <c r="B303" s="6">
        <f t="shared" si="8"/>
        <v>44409</v>
      </c>
      <c r="C303" s="6" t="s">
        <v>211</v>
      </c>
      <c r="D303" s="18" t="s">
        <v>212</v>
      </c>
      <c r="E303" s="19" t="s">
        <v>109</v>
      </c>
      <c r="F303" s="38" t="str">
        <f t="shared" si="9"/>
        <v>COIHUE_POLPAICO_220</v>
      </c>
      <c r="G303" s="20">
        <v>513131.04065742018</v>
      </c>
      <c r="H303" s="20">
        <v>833236.76808662573</v>
      </c>
      <c r="I303" s="21">
        <v>456765.60230826749</v>
      </c>
      <c r="J303" s="41">
        <v>1803133</v>
      </c>
      <c r="K303" s="106">
        <v>34.268000000000001</v>
      </c>
      <c r="L303" s="118">
        <v>61789762</v>
      </c>
      <c r="M303" s="114">
        <v>3654</v>
      </c>
      <c r="N303" s="107">
        <v>7269.5981000000002</v>
      </c>
      <c r="O303" s="108">
        <v>26563111</v>
      </c>
    </row>
    <row r="304" spans="1:15" ht="15.75" thickBot="1" x14ac:dyDescent="0.3">
      <c r="A304" s="7" t="s">
        <v>112</v>
      </c>
      <c r="B304" s="6">
        <f t="shared" si="8"/>
        <v>44409</v>
      </c>
      <c r="C304" s="6" t="s">
        <v>211</v>
      </c>
      <c r="D304" s="18" t="s">
        <v>212</v>
      </c>
      <c r="E304" s="19" t="s">
        <v>110</v>
      </c>
      <c r="F304" s="38" t="str">
        <f t="shared" si="9"/>
        <v>COIHUE_QUILLOTA_220</v>
      </c>
      <c r="G304" s="20">
        <v>6697.938178005611</v>
      </c>
      <c r="H304" s="20">
        <v>10862.212860310417</v>
      </c>
      <c r="I304" s="21">
        <v>5913.0457584112701</v>
      </c>
      <c r="J304" s="41">
        <v>23473</v>
      </c>
      <c r="K304" s="106">
        <v>34.795999999999999</v>
      </c>
      <c r="L304" s="118">
        <v>816767</v>
      </c>
      <c r="M304" s="114">
        <v>48</v>
      </c>
      <c r="N304" s="107">
        <v>7284.8643000000002</v>
      </c>
      <c r="O304" s="108">
        <v>349673</v>
      </c>
    </row>
    <row r="305" spans="1:15" ht="15.75" thickBot="1" x14ac:dyDescent="0.3">
      <c r="A305" s="7" t="s">
        <v>112</v>
      </c>
      <c r="B305" s="6">
        <f t="shared" si="8"/>
        <v>44409</v>
      </c>
      <c r="C305" s="6" t="s">
        <v>213</v>
      </c>
      <c r="D305" s="18" t="s">
        <v>214</v>
      </c>
      <c r="E305" s="19" t="s">
        <v>104</v>
      </c>
      <c r="F305" s="38" t="str">
        <f t="shared" si="9"/>
        <v>TCHAMMA_ALTO_JAHUEL_220</v>
      </c>
      <c r="G305" s="20">
        <v>466315.00240376912</v>
      </c>
      <c r="H305" s="20">
        <v>759178.76376485918</v>
      </c>
      <c r="I305" s="21">
        <v>428710.43149294547</v>
      </c>
      <c r="J305" s="41">
        <v>1654204</v>
      </c>
      <c r="K305" s="106">
        <v>33.603000000000002</v>
      </c>
      <c r="L305" s="118">
        <v>55586217</v>
      </c>
      <c r="M305" s="114">
        <v>3352</v>
      </c>
      <c r="N305" s="107">
        <v>6757.1075000000001</v>
      </c>
      <c r="O305" s="108">
        <v>22649824</v>
      </c>
    </row>
    <row r="306" spans="1:15" ht="15.75" thickBot="1" x14ac:dyDescent="0.3">
      <c r="A306" s="7" t="s">
        <v>112</v>
      </c>
      <c r="B306" s="6">
        <f t="shared" si="8"/>
        <v>44409</v>
      </c>
      <c r="C306" s="6" t="s">
        <v>213</v>
      </c>
      <c r="D306" s="18" t="s">
        <v>214</v>
      </c>
      <c r="E306" s="19" t="s">
        <v>105</v>
      </c>
      <c r="F306" s="38" t="str">
        <f t="shared" si="9"/>
        <v>TCHAMMA_CERRO_NAVIA_220</v>
      </c>
      <c r="G306" s="20">
        <v>422786.33031847264</v>
      </c>
      <c r="H306" s="20">
        <v>686919.97646106896</v>
      </c>
      <c r="I306" s="21">
        <v>384487.68722874118</v>
      </c>
      <c r="J306" s="41">
        <v>1494194</v>
      </c>
      <c r="K306" s="106">
        <v>32.734000000000002</v>
      </c>
      <c r="L306" s="118">
        <v>48910946</v>
      </c>
      <c r="M306" s="114">
        <v>3028</v>
      </c>
      <c r="N306" s="107">
        <v>6881.0910999999996</v>
      </c>
      <c r="O306" s="108">
        <v>20835944</v>
      </c>
    </row>
    <row r="307" spans="1:15" ht="15.75" thickBot="1" x14ac:dyDescent="0.3">
      <c r="A307" s="7" t="s">
        <v>112</v>
      </c>
      <c r="B307" s="6">
        <f t="shared" si="8"/>
        <v>44409</v>
      </c>
      <c r="C307" s="6" t="s">
        <v>213</v>
      </c>
      <c r="D307" s="18" t="s">
        <v>214</v>
      </c>
      <c r="E307" s="19" t="s">
        <v>106</v>
      </c>
      <c r="F307" s="38" t="str">
        <f t="shared" si="9"/>
        <v>TCHAMMA_CHENA_220</v>
      </c>
      <c r="G307" s="20">
        <v>908520.54886646057</v>
      </c>
      <c r="H307" s="20">
        <v>1466772.9431118798</v>
      </c>
      <c r="I307" s="21">
        <v>842819.66092665389</v>
      </c>
      <c r="J307" s="41">
        <v>3218113</v>
      </c>
      <c r="K307" s="106">
        <v>32.756999999999998</v>
      </c>
      <c r="L307" s="118">
        <v>105415728</v>
      </c>
      <c r="M307" s="114">
        <v>6521</v>
      </c>
      <c r="N307" s="107">
        <v>6887.9034000000001</v>
      </c>
      <c r="O307" s="108">
        <v>44916018</v>
      </c>
    </row>
    <row r="308" spans="1:15" ht="15.75" thickBot="1" x14ac:dyDescent="0.3">
      <c r="A308" s="7" t="s">
        <v>112</v>
      </c>
      <c r="B308" s="6">
        <f t="shared" si="8"/>
        <v>44409</v>
      </c>
      <c r="C308" s="6" t="s">
        <v>213</v>
      </c>
      <c r="D308" s="18" t="s">
        <v>214</v>
      </c>
      <c r="E308" s="19" t="s">
        <v>107</v>
      </c>
      <c r="F308" s="38" t="str">
        <f t="shared" si="9"/>
        <v>TCHAMMA_LOS_MAQUIS_220</v>
      </c>
      <c r="G308" s="20">
        <v>1069.2041762137251</v>
      </c>
      <c r="H308" s="20">
        <v>1306.3513116848999</v>
      </c>
      <c r="I308" s="21">
        <v>785.7340910032957</v>
      </c>
      <c r="J308" s="41">
        <v>3161</v>
      </c>
      <c r="K308" s="106">
        <v>33.183</v>
      </c>
      <c r="L308" s="118">
        <v>104891</v>
      </c>
      <c r="M308" s="114">
        <v>6</v>
      </c>
      <c r="N308" s="107">
        <v>6897.4405999999999</v>
      </c>
      <c r="O308" s="108">
        <v>41385</v>
      </c>
    </row>
    <row r="309" spans="1:15" ht="15.75" thickBot="1" x14ac:dyDescent="0.3">
      <c r="A309" s="7" t="s">
        <v>112</v>
      </c>
      <c r="B309" s="6">
        <f t="shared" si="8"/>
        <v>44409</v>
      </c>
      <c r="C309" s="6" t="s">
        <v>213</v>
      </c>
      <c r="D309" s="18" t="s">
        <v>214</v>
      </c>
      <c r="E309" s="19" t="s">
        <v>108</v>
      </c>
      <c r="F309" s="38" t="str">
        <f t="shared" si="9"/>
        <v>TCHAMMA_NOGALES_220</v>
      </c>
      <c r="G309" s="20">
        <v>456.35122586896313</v>
      </c>
      <c r="H309" s="20">
        <v>562.25574910266937</v>
      </c>
      <c r="I309" s="21">
        <v>343.38714033370587</v>
      </c>
      <c r="J309" s="41">
        <v>1362</v>
      </c>
      <c r="K309" s="106">
        <v>33.942</v>
      </c>
      <c r="L309" s="118">
        <v>46229</v>
      </c>
      <c r="M309" s="114">
        <v>3</v>
      </c>
      <c r="N309" s="107">
        <v>6744.1641</v>
      </c>
      <c r="O309" s="108">
        <v>20232</v>
      </c>
    </row>
    <row r="310" spans="1:15" ht="15.75" thickBot="1" x14ac:dyDescent="0.3">
      <c r="A310" s="7" t="s">
        <v>112</v>
      </c>
      <c r="B310" s="6">
        <f t="shared" si="8"/>
        <v>44409</v>
      </c>
      <c r="C310" s="6" t="s">
        <v>213</v>
      </c>
      <c r="D310" s="18" t="s">
        <v>214</v>
      </c>
      <c r="E310" s="19" t="s">
        <v>109</v>
      </c>
      <c r="F310" s="38" t="str">
        <f t="shared" si="9"/>
        <v>TCHAMMA_POLPAICO_220</v>
      </c>
      <c r="G310" s="20">
        <v>353881.96881658811</v>
      </c>
      <c r="H310" s="20">
        <v>574643.59903677553</v>
      </c>
      <c r="I310" s="21">
        <v>315009.41830658086</v>
      </c>
      <c r="J310" s="41">
        <v>1243535</v>
      </c>
      <c r="K310" s="106">
        <v>32.314</v>
      </c>
      <c r="L310" s="118">
        <v>40183590</v>
      </c>
      <c r="M310" s="114">
        <v>2520</v>
      </c>
      <c r="N310" s="107">
        <v>6812.2870000000003</v>
      </c>
      <c r="O310" s="108">
        <v>17166963</v>
      </c>
    </row>
    <row r="311" spans="1:15" ht="15.75" thickBot="1" x14ac:dyDescent="0.3">
      <c r="A311" s="7" t="s">
        <v>112</v>
      </c>
      <c r="B311" s="6">
        <f t="shared" si="8"/>
        <v>44409</v>
      </c>
      <c r="C311" s="6" t="s">
        <v>213</v>
      </c>
      <c r="D311" s="18" t="s">
        <v>214</v>
      </c>
      <c r="E311" s="19" t="s">
        <v>110</v>
      </c>
      <c r="F311" s="38" t="str">
        <f t="shared" si="9"/>
        <v>TCHAMMA_QUILLOTA_220</v>
      </c>
      <c r="G311" s="20">
        <v>4619.2480314728764</v>
      </c>
      <c r="H311" s="20">
        <v>7491.1493714874096</v>
      </c>
      <c r="I311" s="21">
        <v>4077.9452204026329</v>
      </c>
      <c r="J311" s="41">
        <v>16188</v>
      </c>
      <c r="K311" s="106">
        <v>33.183</v>
      </c>
      <c r="L311" s="118">
        <v>537166</v>
      </c>
      <c r="M311" s="114">
        <v>33</v>
      </c>
      <c r="N311" s="107">
        <v>6839.5361000000003</v>
      </c>
      <c r="O311" s="108">
        <v>225705</v>
      </c>
    </row>
    <row r="312" spans="1:15" ht="15.75" thickBot="1" x14ac:dyDescent="0.3">
      <c r="A312" s="7" t="s">
        <v>112</v>
      </c>
      <c r="B312" s="6">
        <f t="shared" si="8"/>
        <v>44409</v>
      </c>
      <c r="C312" s="6" t="s">
        <v>215</v>
      </c>
      <c r="D312" s="18" t="s">
        <v>216</v>
      </c>
      <c r="E312" s="19" t="s">
        <v>104</v>
      </c>
      <c r="F312" s="38" t="str">
        <f t="shared" si="9"/>
        <v>OPDE_ALTO_JAHUEL_220</v>
      </c>
      <c r="G312" s="20">
        <v>186526.52466233776</v>
      </c>
      <c r="H312" s="20">
        <v>303672.3581110427</v>
      </c>
      <c r="I312" s="21">
        <v>171484.6540657299</v>
      </c>
      <c r="J312" s="41">
        <v>661684</v>
      </c>
      <c r="K312" s="106">
        <v>32.295000000000002</v>
      </c>
      <c r="L312" s="118">
        <v>21369085</v>
      </c>
      <c r="M312" s="114">
        <v>1341</v>
      </c>
      <c r="N312" s="107">
        <v>7215.8031000000001</v>
      </c>
      <c r="O312" s="108">
        <v>9676392</v>
      </c>
    </row>
    <row r="313" spans="1:15" ht="15.75" thickBot="1" x14ac:dyDescent="0.3">
      <c r="A313" s="7" t="s">
        <v>112</v>
      </c>
      <c r="B313" s="6">
        <f t="shared" si="8"/>
        <v>44409</v>
      </c>
      <c r="C313" s="6" t="s">
        <v>215</v>
      </c>
      <c r="D313" s="18" t="s">
        <v>216</v>
      </c>
      <c r="E313" s="19" t="s">
        <v>105</v>
      </c>
      <c r="F313" s="38" t="str">
        <f t="shared" si="9"/>
        <v>OPDE_CERRO_NAVIA_220</v>
      </c>
      <c r="G313" s="20">
        <v>169115.00694280572</v>
      </c>
      <c r="H313" s="20">
        <v>274768.76203840191</v>
      </c>
      <c r="I313" s="21">
        <v>153795.50669514836</v>
      </c>
      <c r="J313" s="41">
        <v>597679</v>
      </c>
      <c r="K313" s="106">
        <v>32.957999999999998</v>
      </c>
      <c r="L313" s="118">
        <v>19698304</v>
      </c>
      <c r="M313" s="114">
        <v>1211</v>
      </c>
      <c r="N313" s="107">
        <v>7345.9288999999999</v>
      </c>
      <c r="O313" s="108">
        <v>8895920</v>
      </c>
    </row>
    <row r="314" spans="1:15" ht="15.75" thickBot="1" x14ac:dyDescent="0.3">
      <c r="A314" s="7" t="s">
        <v>112</v>
      </c>
      <c r="B314" s="6">
        <f t="shared" si="8"/>
        <v>44409</v>
      </c>
      <c r="C314" s="6" t="s">
        <v>215</v>
      </c>
      <c r="D314" s="18" t="s">
        <v>216</v>
      </c>
      <c r="E314" s="19" t="s">
        <v>106</v>
      </c>
      <c r="F314" s="38" t="str">
        <f t="shared" si="9"/>
        <v>OPDE_CHENA_220</v>
      </c>
      <c r="G314" s="20">
        <v>363409.23987182183</v>
      </c>
      <c r="H314" s="20">
        <v>586710.82452224451</v>
      </c>
      <c r="I314" s="21">
        <v>337128.81090970448</v>
      </c>
      <c r="J314" s="41">
        <v>1287249</v>
      </c>
      <c r="K314" s="106">
        <v>32.759</v>
      </c>
      <c r="L314" s="118">
        <v>42168990</v>
      </c>
      <c r="M314" s="114">
        <v>2608</v>
      </c>
      <c r="N314" s="107">
        <v>7347.3828000000003</v>
      </c>
      <c r="O314" s="108">
        <v>19161974</v>
      </c>
    </row>
    <row r="315" spans="1:15" ht="15.75" thickBot="1" x14ac:dyDescent="0.3">
      <c r="A315" s="7" t="s">
        <v>112</v>
      </c>
      <c r="B315" s="6">
        <f t="shared" si="8"/>
        <v>44409</v>
      </c>
      <c r="C315" s="6" t="s">
        <v>215</v>
      </c>
      <c r="D315" s="18" t="s">
        <v>216</v>
      </c>
      <c r="E315" s="19" t="s">
        <v>107</v>
      </c>
      <c r="F315" s="38" t="str">
        <f t="shared" si="9"/>
        <v>OPDE_LOS_MAQUIS_220</v>
      </c>
      <c r="G315" s="20">
        <v>427.68287126846241</v>
      </c>
      <c r="H315" s="20">
        <v>522.54199178795557</v>
      </c>
      <c r="I315" s="21">
        <v>314.29451882970591</v>
      </c>
      <c r="J315" s="41">
        <v>1265</v>
      </c>
      <c r="K315" s="106">
        <v>34.673000000000002</v>
      </c>
      <c r="L315" s="118">
        <v>43861</v>
      </c>
      <c r="M315" s="114">
        <v>3</v>
      </c>
      <c r="N315" s="107">
        <v>7457.1538</v>
      </c>
      <c r="O315" s="108">
        <v>22371</v>
      </c>
    </row>
    <row r="316" spans="1:15" ht="15.75" thickBot="1" x14ac:dyDescent="0.3">
      <c r="A316" s="7" t="s">
        <v>112</v>
      </c>
      <c r="B316" s="6">
        <f t="shared" si="8"/>
        <v>44409</v>
      </c>
      <c r="C316" s="6" t="s">
        <v>215</v>
      </c>
      <c r="D316" s="18" t="s">
        <v>216</v>
      </c>
      <c r="E316" s="19" t="s">
        <v>108</v>
      </c>
      <c r="F316" s="38" t="str">
        <f t="shared" si="9"/>
        <v>OPDE_NOGALES_220</v>
      </c>
      <c r="G316" s="20">
        <v>182.54100285847292</v>
      </c>
      <c r="H316" s="20">
        <v>224.90293108933994</v>
      </c>
      <c r="I316" s="21">
        <v>137.35524177865679</v>
      </c>
      <c r="J316" s="41">
        <v>545</v>
      </c>
      <c r="K316" s="106">
        <v>31.309000000000001</v>
      </c>
      <c r="L316" s="118">
        <v>17063</v>
      </c>
      <c r="M316" s="114">
        <v>1</v>
      </c>
      <c r="N316" s="107">
        <v>7170.0046000000002</v>
      </c>
      <c r="O316" s="108">
        <v>7170</v>
      </c>
    </row>
    <row r="317" spans="1:15" ht="15.75" thickBot="1" x14ac:dyDescent="0.3">
      <c r="A317" s="7" t="s">
        <v>112</v>
      </c>
      <c r="B317" s="6">
        <f t="shared" si="8"/>
        <v>44409</v>
      </c>
      <c r="C317" s="6" t="s">
        <v>215</v>
      </c>
      <c r="D317" s="18" t="s">
        <v>216</v>
      </c>
      <c r="E317" s="19" t="s">
        <v>109</v>
      </c>
      <c r="F317" s="38" t="str">
        <f t="shared" si="9"/>
        <v>OPDE_POLPAICO_220</v>
      </c>
      <c r="G317" s="20">
        <v>141553.18495815661</v>
      </c>
      <c r="H317" s="20">
        <v>229858.08497531046</v>
      </c>
      <c r="I317" s="21">
        <v>126004.12109785512</v>
      </c>
      <c r="J317" s="41">
        <v>497415</v>
      </c>
      <c r="K317" s="106">
        <v>33.113</v>
      </c>
      <c r="L317" s="118">
        <v>16470903</v>
      </c>
      <c r="M317" s="114">
        <v>1008</v>
      </c>
      <c r="N317" s="107">
        <v>7269.5981000000002</v>
      </c>
      <c r="O317" s="108">
        <v>7327755</v>
      </c>
    </row>
    <row r="318" spans="1:15" ht="15.75" thickBot="1" x14ac:dyDescent="0.3">
      <c r="A318" s="7" t="s">
        <v>112</v>
      </c>
      <c r="B318" s="6">
        <f t="shared" si="8"/>
        <v>44409</v>
      </c>
      <c r="C318" s="6" t="s">
        <v>215</v>
      </c>
      <c r="D318" s="18" t="s">
        <v>216</v>
      </c>
      <c r="E318" s="19" t="s">
        <v>110</v>
      </c>
      <c r="F318" s="38" t="str">
        <f t="shared" si="9"/>
        <v>OPDE_QUILLOTA_220</v>
      </c>
      <c r="G318" s="20">
        <v>1847.704400292776</v>
      </c>
      <c r="H318" s="20">
        <v>2996.4681616229045</v>
      </c>
      <c r="I318" s="21">
        <v>1631.1826679478629</v>
      </c>
      <c r="J318" s="41">
        <v>6475</v>
      </c>
      <c r="K318" s="106">
        <v>33.622999999999998</v>
      </c>
      <c r="L318" s="118">
        <v>217709</v>
      </c>
      <c r="M318" s="114">
        <v>13</v>
      </c>
      <c r="N318" s="107">
        <v>7284.8643000000002</v>
      </c>
      <c r="O318" s="108">
        <v>94703</v>
      </c>
    </row>
    <row r="319" spans="1:15" ht="15.75" thickBot="1" x14ac:dyDescent="0.3">
      <c r="A319" s="7" t="s">
        <v>112</v>
      </c>
      <c r="B319" s="6">
        <f t="shared" si="8"/>
        <v>44409</v>
      </c>
      <c r="C319" s="6" t="s">
        <v>217</v>
      </c>
      <c r="D319" s="18" t="s">
        <v>218</v>
      </c>
      <c r="E319" s="19" t="s">
        <v>104</v>
      </c>
      <c r="F319" s="38" t="str">
        <f t="shared" si="9"/>
        <v>ESPERANZA_ALTO_JAHUEL_220</v>
      </c>
      <c r="G319" s="20">
        <v>559580.88323908858</v>
      </c>
      <c r="H319" s="20">
        <v>911019.20584587543</v>
      </c>
      <c r="I319" s="21">
        <v>514455.16586856905</v>
      </c>
      <c r="J319" s="41">
        <v>1985055</v>
      </c>
      <c r="K319" s="106">
        <v>36.569000000000003</v>
      </c>
      <c r="L319" s="118">
        <v>72591476</v>
      </c>
      <c r="M319" s="114">
        <v>4022</v>
      </c>
      <c r="N319" s="107">
        <v>7215.8031000000001</v>
      </c>
      <c r="O319" s="108">
        <v>29021960</v>
      </c>
    </row>
    <row r="320" spans="1:15" ht="15.75" thickBot="1" x14ac:dyDescent="0.3">
      <c r="A320" s="7" t="s">
        <v>112</v>
      </c>
      <c r="B320" s="6">
        <f t="shared" si="8"/>
        <v>44409</v>
      </c>
      <c r="C320" s="6" t="s">
        <v>217</v>
      </c>
      <c r="D320" s="18" t="s">
        <v>218</v>
      </c>
      <c r="E320" s="19" t="s">
        <v>105</v>
      </c>
      <c r="F320" s="38" t="str">
        <f t="shared" si="9"/>
        <v>ESPERANZA_CERRO_NAVIA_220</v>
      </c>
      <c r="G320" s="20">
        <v>507346.20786695863</v>
      </c>
      <c r="H320" s="20">
        <v>824308.21475014149</v>
      </c>
      <c r="I320" s="21">
        <v>461387.59959457483</v>
      </c>
      <c r="J320" s="41">
        <v>1793042</v>
      </c>
      <c r="K320" s="106">
        <v>37.319000000000003</v>
      </c>
      <c r="L320" s="118">
        <v>66914534</v>
      </c>
      <c r="M320" s="114">
        <v>3633</v>
      </c>
      <c r="N320" s="107">
        <v>7345.9288999999999</v>
      </c>
      <c r="O320" s="108">
        <v>26687760</v>
      </c>
    </row>
    <row r="321" spans="1:15" ht="15.75" thickBot="1" x14ac:dyDescent="0.3">
      <c r="A321" s="7" t="s">
        <v>112</v>
      </c>
      <c r="B321" s="6">
        <f t="shared" si="8"/>
        <v>44409</v>
      </c>
      <c r="C321" s="6" t="s">
        <v>217</v>
      </c>
      <c r="D321" s="18" t="s">
        <v>218</v>
      </c>
      <c r="E321" s="19" t="s">
        <v>106</v>
      </c>
      <c r="F321" s="38" t="str">
        <f t="shared" si="9"/>
        <v>ESPERANZA_CHENA_220</v>
      </c>
      <c r="G321" s="20">
        <v>1090230.2704285593</v>
      </c>
      <c r="H321" s="20">
        <v>1760136.5917604645</v>
      </c>
      <c r="I321" s="21">
        <v>1011388.7990767206</v>
      </c>
      <c r="J321" s="41">
        <v>3861756</v>
      </c>
      <c r="K321" s="106">
        <v>37.094000000000001</v>
      </c>
      <c r="L321" s="118">
        <v>143247977</v>
      </c>
      <c r="M321" s="114">
        <v>7825</v>
      </c>
      <c r="N321" s="107">
        <v>7347.3828000000003</v>
      </c>
      <c r="O321" s="108">
        <v>57493270</v>
      </c>
    </row>
    <row r="322" spans="1:15" ht="15.75" thickBot="1" x14ac:dyDescent="0.3">
      <c r="A322" s="7" t="s">
        <v>112</v>
      </c>
      <c r="B322" s="6">
        <f t="shared" si="8"/>
        <v>44409</v>
      </c>
      <c r="C322" s="6" t="s">
        <v>217</v>
      </c>
      <c r="D322" s="18" t="s">
        <v>218</v>
      </c>
      <c r="E322" s="19" t="s">
        <v>107</v>
      </c>
      <c r="F322" s="38" t="str">
        <f t="shared" si="9"/>
        <v>ESPERANZA_LOS_MAQUIS_220</v>
      </c>
      <c r="G322" s="20">
        <v>1283.0516157628181</v>
      </c>
      <c r="H322" s="20">
        <v>1567.6296431488552</v>
      </c>
      <c r="I322" s="21">
        <v>942.88576256008685</v>
      </c>
      <c r="J322" s="41">
        <v>3794</v>
      </c>
      <c r="K322" s="106">
        <v>39.262</v>
      </c>
      <c r="L322" s="118">
        <v>148960</v>
      </c>
      <c r="M322" s="114">
        <v>8</v>
      </c>
      <c r="N322" s="107">
        <v>7457.1538</v>
      </c>
      <c r="O322" s="108">
        <v>59657</v>
      </c>
    </row>
    <row r="323" spans="1:15" ht="15.75" thickBot="1" x14ac:dyDescent="0.3">
      <c r="A323" s="7" t="s">
        <v>112</v>
      </c>
      <c r="B323" s="6">
        <f t="shared" si="8"/>
        <v>44409</v>
      </c>
      <c r="C323" s="6" t="s">
        <v>217</v>
      </c>
      <c r="D323" s="18" t="s">
        <v>218</v>
      </c>
      <c r="E323" s="19" t="s">
        <v>108</v>
      </c>
      <c r="F323" s="38" t="str">
        <f t="shared" si="9"/>
        <v>ESPERANZA_NOGALES_220</v>
      </c>
      <c r="G323" s="20">
        <v>547.62428985263784</v>
      </c>
      <c r="H323" s="20">
        <v>674.71037188870002</v>
      </c>
      <c r="I323" s="21">
        <v>412.0666894489064</v>
      </c>
      <c r="J323" s="41">
        <v>1634</v>
      </c>
      <c r="K323" s="106">
        <v>35.451999999999998</v>
      </c>
      <c r="L323" s="118">
        <v>57929</v>
      </c>
      <c r="M323" s="114">
        <v>3</v>
      </c>
      <c r="N323" s="107">
        <v>7170.0046000000002</v>
      </c>
      <c r="O323" s="108">
        <v>21510</v>
      </c>
    </row>
    <row r="324" spans="1:15" ht="15.75" thickBot="1" x14ac:dyDescent="0.3">
      <c r="A324" s="7" t="s">
        <v>112</v>
      </c>
      <c r="B324" s="6">
        <f t="shared" si="8"/>
        <v>44409</v>
      </c>
      <c r="C324" s="6" t="s">
        <v>217</v>
      </c>
      <c r="D324" s="18" t="s">
        <v>218</v>
      </c>
      <c r="E324" s="19" t="s">
        <v>109</v>
      </c>
      <c r="F324" s="38" t="str">
        <f t="shared" si="9"/>
        <v>ESPERANZA_POLPAICO_220</v>
      </c>
      <c r="G324" s="20">
        <v>424660.54845327314</v>
      </c>
      <c r="H324" s="20">
        <v>689575.86832743173</v>
      </c>
      <c r="I324" s="21">
        <v>378013.24773162231</v>
      </c>
      <c r="J324" s="41">
        <v>1492250</v>
      </c>
      <c r="K324" s="106">
        <v>37.494999999999997</v>
      </c>
      <c r="L324" s="118">
        <v>55951914</v>
      </c>
      <c r="M324" s="114">
        <v>3024</v>
      </c>
      <c r="N324" s="107">
        <v>7269.5981000000002</v>
      </c>
      <c r="O324" s="108">
        <v>21983265</v>
      </c>
    </row>
    <row r="325" spans="1:15" ht="15.75" thickBot="1" x14ac:dyDescent="0.3">
      <c r="A325" s="7" t="s">
        <v>112</v>
      </c>
      <c r="B325" s="6">
        <f t="shared" ref="B325:B388" si="10">+$A$1</f>
        <v>44409</v>
      </c>
      <c r="C325" s="6" t="s">
        <v>217</v>
      </c>
      <c r="D325" s="18" t="s">
        <v>218</v>
      </c>
      <c r="E325" s="19" t="s">
        <v>110</v>
      </c>
      <c r="F325" s="38" t="str">
        <f t="shared" ref="F325:F388" si="11">CONCATENATE(D325,"_",E325)</f>
        <v>ESPERANZA_QUILLOTA_220</v>
      </c>
      <c r="G325" s="20">
        <v>5543.1261701373915</v>
      </c>
      <c r="H325" s="20">
        <v>8989.4255174385635</v>
      </c>
      <c r="I325" s="21">
        <v>4893.5594533106123</v>
      </c>
      <c r="J325" s="41">
        <v>19426</v>
      </c>
      <c r="K325" s="106">
        <v>38.073</v>
      </c>
      <c r="L325" s="118">
        <v>739606</v>
      </c>
      <c r="M325" s="114">
        <v>39</v>
      </c>
      <c r="N325" s="107">
        <v>7284.8643000000002</v>
      </c>
      <c r="O325" s="108">
        <v>284110</v>
      </c>
    </row>
    <row r="326" spans="1:15" ht="15.75" thickBot="1" x14ac:dyDescent="0.3">
      <c r="A326" s="7" t="s">
        <v>112</v>
      </c>
      <c r="B326" s="6">
        <f t="shared" si="10"/>
        <v>44409</v>
      </c>
      <c r="C326" s="6" t="s">
        <v>219</v>
      </c>
      <c r="D326" s="18" t="s">
        <v>220</v>
      </c>
      <c r="E326" s="19" t="s">
        <v>104</v>
      </c>
      <c r="F326" s="38" t="str">
        <f t="shared" si="11"/>
        <v>BESALCO_ALTO_JAHUEL_220</v>
      </c>
      <c r="G326" s="20">
        <v>0</v>
      </c>
      <c r="H326" s="20">
        <v>0</v>
      </c>
      <c r="I326" s="21">
        <v>42896.741015663851</v>
      </c>
      <c r="J326" s="41">
        <v>42897</v>
      </c>
      <c r="K326" s="106">
        <v>60.219000000000001</v>
      </c>
      <c r="L326" s="118">
        <v>2583214</v>
      </c>
      <c r="M326" s="114">
        <v>87</v>
      </c>
      <c r="N326" s="107">
        <v>7215.8031000000001</v>
      </c>
      <c r="O326" s="108">
        <v>627775</v>
      </c>
    </row>
    <row r="327" spans="1:15" ht="15.75" thickBot="1" x14ac:dyDescent="0.3">
      <c r="A327" s="7" t="s">
        <v>112</v>
      </c>
      <c r="B327" s="6">
        <f t="shared" si="10"/>
        <v>44409</v>
      </c>
      <c r="C327" s="6" t="s">
        <v>219</v>
      </c>
      <c r="D327" s="18" t="s">
        <v>220</v>
      </c>
      <c r="E327" s="19" t="s">
        <v>105</v>
      </c>
      <c r="F327" s="38" t="str">
        <f t="shared" si="11"/>
        <v>BESALCO_CERRO_NAVIA_220</v>
      </c>
      <c r="G327" s="20">
        <v>0</v>
      </c>
      <c r="H327" s="20">
        <v>0</v>
      </c>
      <c r="I327" s="21">
        <v>38471.815778605043</v>
      </c>
      <c r="J327" s="41">
        <v>38472</v>
      </c>
      <c r="K327" s="106">
        <v>61.454000000000001</v>
      </c>
      <c r="L327" s="118">
        <v>2364258</v>
      </c>
      <c r="M327" s="114">
        <v>78</v>
      </c>
      <c r="N327" s="107">
        <v>7345.9288999999999</v>
      </c>
      <c r="O327" s="108">
        <v>572982</v>
      </c>
    </row>
    <row r="328" spans="1:15" ht="15.75" thickBot="1" x14ac:dyDescent="0.3">
      <c r="A328" s="7" t="s">
        <v>112</v>
      </c>
      <c r="B328" s="6">
        <f t="shared" si="10"/>
        <v>44409</v>
      </c>
      <c r="C328" s="6" t="s">
        <v>219</v>
      </c>
      <c r="D328" s="18" t="s">
        <v>220</v>
      </c>
      <c r="E328" s="19" t="s">
        <v>106</v>
      </c>
      <c r="F328" s="38" t="str">
        <f t="shared" si="11"/>
        <v>BESALCO_CHENA_220</v>
      </c>
      <c r="G328" s="20">
        <v>0</v>
      </c>
      <c r="H328" s="20">
        <v>0</v>
      </c>
      <c r="I328" s="21">
        <v>84332.486596550705</v>
      </c>
      <c r="J328" s="41">
        <v>84332</v>
      </c>
      <c r="K328" s="106">
        <v>61.084000000000003</v>
      </c>
      <c r="L328" s="118">
        <v>5151336</v>
      </c>
      <c r="M328" s="114">
        <v>171</v>
      </c>
      <c r="N328" s="107">
        <v>7347.3828000000003</v>
      </c>
      <c r="O328" s="108">
        <v>1256402</v>
      </c>
    </row>
    <row r="329" spans="1:15" ht="15.75" thickBot="1" x14ac:dyDescent="0.3">
      <c r="A329" s="7" t="s">
        <v>112</v>
      </c>
      <c r="B329" s="6">
        <f t="shared" si="10"/>
        <v>44409</v>
      </c>
      <c r="C329" s="6" t="s">
        <v>219</v>
      </c>
      <c r="D329" s="18" t="s">
        <v>220</v>
      </c>
      <c r="E329" s="19" t="s">
        <v>107</v>
      </c>
      <c r="F329" s="38" t="str">
        <f t="shared" si="11"/>
        <v>BESALCO_LOS_MAQUIS_220</v>
      </c>
      <c r="G329" s="20">
        <v>0</v>
      </c>
      <c r="H329" s="20">
        <v>0</v>
      </c>
      <c r="I329" s="21">
        <v>78.620507766909938</v>
      </c>
      <c r="J329" s="41">
        <v>79</v>
      </c>
      <c r="K329" s="106">
        <v>64.653000000000006</v>
      </c>
      <c r="L329" s="118">
        <v>5108</v>
      </c>
      <c r="M329" s="114">
        <v>0</v>
      </c>
      <c r="N329" s="107">
        <v>7457.1538</v>
      </c>
      <c r="O329" s="108">
        <v>0</v>
      </c>
    </row>
    <row r="330" spans="1:15" ht="15.75" thickBot="1" x14ac:dyDescent="0.3">
      <c r="A330" s="7" t="s">
        <v>112</v>
      </c>
      <c r="B330" s="6">
        <f t="shared" si="10"/>
        <v>44409</v>
      </c>
      <c r="C330" s="6" t="s">
        <v>219</v>
      </c>
      <c r="D330" s="18" t="s">
        <v>220</v>
      </c>
      <c r="E330" s="19" t="s">
        <v>108</v>
      </c>
      <c r="F330" s="38" t="str">
        <f t="shared" si="11"/>
        <v>BESALCO_NOGALES_220</v>
      </c>
      <c r="G330" s="20">
        <v>0</v>
      </c>
      <c r="H330" s="20">
        <v>0</v>
      </c>
      <c r="I330" s="21">
        <v>34.359297429987514</v>
      </c>
      <c r="J330" s="41">
        <v>34</v>
      </c>
      <c r="K330" s="106">
        <v>58.38</v>
      </c>
      <c r="L330" s="118">
        <v>1985</v>
      </c>
      <c r="M330" s="114">
        <v>0</v>
      </c>
      <c r="N330" s="107">
        <v>7170.0046000000002</v>
      </c>
      <c r="O330" s="108">
        <v>0</v>
      </c>
    </row>
    <row r="331" spans="1:15" ht="15.75" thickBot="1" x14ac:dyDescent="0.3">
      <c r="A331" s="7" t="s">
        <v>112</v>
      </c>
      <c r="B331" s="6">
        <f t="shared" si="10"/>
        <v>44409</v>
      </c>
      <c r="C331" s="6" t="s">
        <v>219</v>
      </c>
      <c r="D331" s="18" t="s">
        <v>220</v>
      </c>
      <c r="E331" s="19" t="s">
        <v>109</v>
      </c>
      <c r="F331" s="38" t="str">
        <f t="shared" si="11"/>
        <v>BESALCO_POLPAICO_220</v>
      </c>
      <c r="G331" s="20">
        <v>0</v>
      </c>
      <c r="H331" s="20">
        <v>0</v>
      </c>
      <c r="I331" s="21">
        <v>31519.824202865646</v>
      </c>
      <c r="J331" s="41">
        <v>31520</v>
      </c>
      <c r="K331" s="106">
        <v>61.744999999999997</v>
      </c>
      <c r="L331" s="118">
        <v>1946202</v>
      </c>
      <c r="M331" s="114">
        <v>64</v>
      </c>
      <c r="N331" s="107">
        <v>7269.5981000000002</v>
      </c>
      <c r="O331" s="108">
        <v>465254</v>
      </c>
    </row>
    <row r="332" spans="1:15" ht="15.75" thickBot="1" x14ac:dyDescent="0.3">
      <c r="A332" s="7" t="s">
        <v>112</v>
      </c>
      <c r="B332" s="6">
        <f t="shared" si="10"/>
        <v>44409</v>
      </c>
      <c r="C332" s="6" t="s">
        <v>219</v>
      </c>
      <c r="D332" s="18" t="s">
        <v>220</v>
      </c>
      <c r="E332" s="19" t="s">
        <v>110</v>
      </c>
      <c r="F332" s="38" t="str">
        <f t="shared" si="11"/>
        <v>BESALCO_QUILLOTA_220</v>
      </c>
      <c r="G332" s="20">
        <v>0</v>
      </c>
      <c r="H332" s="20">
        <v>0</v>
      </c>
      <c r="I332" s="21">
        <v>408.03896323795078</v>
      </c>
      <c r="J332" s="41">
        <v>408</v>
      </c>
      <c r="K332" s="106">
        <v>62.695</v>
      </c>
      <c r="L332" s="118">
        <v>25580</v>
      </c>
      <c r="M332" s="114">
        <v>1</v>
      </c>
      <c r="N332" s="107">
        <v>7284.8643000000002</v>
      </c>
      <c r="O332" s="108">
        <v>7285</v>
      </c>
    </row>
    <row r="333" spans="1:15" ht="15.75" thickBot="1" x14ac:dyDescent="0.3">
      <c r="A333" s="7" t="s">
        <v>112</v>
      </c>
      <c r="B333" s="6">
        <f t="shared" si="10"/>
        <v>44409</v>
      </c>
      <c r="C333" s="6" t="s">
        <v>221</v>
      </c>
      <c r="D333" s="18" t="s">
        <v>222</v>
      </c>
      <c r="E333" s="19" t="s">
        <v>104</v>
      </c>
      <c r="F333" s="38" t="str">
        <f t="shared" si="11"/>
        <v>CABO_LEONES_II_ALTO_JAHUEL_220</v>
      </c>
      <c r="G333" s="20">
        <v>909314.84385078365</v>
      </c>
      <c r="H333" s="20">
        <v>1480399.5485222118</v>
      </c>
      <c r="I333" s="21">
        <v>835985.88306336442</v>
      </c>
      <c r="J333" s="41">
        <v>3225700</v>
      </c>
      <c r="K333" s="106">
        <v>40.073999999999998</v>
      </c>
      <c r="L333" s="118">
        <v>129266702</v>
      </c>
      <c r="M333" s="114">
        <v>6536</v>
      </c>
      <c r="N333" s="107">
        <v>7215.8029999999999</v>
      </c>
      <c r="O333" s="108">
        <v>47162488</v>
      </c>
    </row>
    <row r="334" spans="1:15" ht="15.75" thickBot="1" x14ac:dyDescent="0.3">
      <c r="A334" s="7" t="s">
        <v>112</v>
      </c>
      <c r="B334" s="6">
        <f t="shared" si="10"/>
        <v>44409</v>
      </c>
      <c r="C334" s="6" t="s">
        <v>221</v>
      </c>
      <c r="D334" s="18" t="s">
        <v>222</v>
      </c>
      <c r="E334" s="19" t="s">
        <v>105</v>
      </c>
      <c r="F334" s="38" t="str">
        <f t="shared" si="11"/>
        <v>CABO_LEONES_II_CERRO_NAVIA_220</v>
      </c>
      <c r="G334" s="20">
        <v>824433.87828836543</v>
      </c>
      <c r="H334" s="20">
        <v>1339494.8219848056</v>
      </c>
      <c r="I334" s="21">
        <v>749751.47587515367</v>
      </c>
      <c r="J334" s="41">
        <v>2913680</v>
      </c>
      <c r="K334" s="106">
        <v>40.896000000000001</v>
      </c>
      <c r="L334" s="118">
        <v>119157857</v>
      </c>
      <c r="M334" s="114">
        <v>5904</v>
      </c>
      <c r="N334" s="107">
        <v>7345.9287999999997</v>
      </c>
      <c r="O334" s="108">
        <v>43370364</v>
      </c>
    </row>
    <row r="335" spans="1:15" ht="15.75" thickBot="1" x14ac:dyDescent="0.3">
      <c r="A335" s="7" t="s">
        <v>112</v>
      </c>
      <c r="B335" s="6">
        <f t="shared" si="10"/>
        <v>44409</v>
      </c>
      <c r="C335" s="6" t="s">
        <v>221</v>
      </c>
      <c r="D335" s="18" t="s">
        <v>222</v>
      </c>
      <c r="E335" s="19" t="s">
        <v>106</v>
      </c>
      <c r="F335" s="38" t="str">
        <f t="shared" si="11"/>
        <v>CABO_LEONES_II_CHENA_220</v>
      </c>
      <c r="G335" s="20">
        <v>1771616.2181554905</v>
      </c>
      <c r="H335" s="20">
        <v>2860209.0922553446</v>
      </c>
      <c r="I335" s="21">
        <v>1643499.4036633985</v>
      </c>
      <c r="J335" s="41">
        <v>6275325</v>
      </c>
      <c r="K335" s="106">
        <v>40.649000000000001</v>
      </c>
      <c r="L335" s="118">
        <v>255085686</v>
      </c>
      <c r="M335" s="114">
        <v>12716</v>
      </c>
      <c r="N335" s="107">
        <v>7347.3827000000001</v>
      </c>
      <c r="O335" s="108">
        <v>93429318</v>
      </c>
    </row>
    <row r="336" spans="1:15" ht="15.75" thickBot="1" x14ac:dyDescent="0.3">
      <c r="A336" s="7" t="s">
        <v>112</v>
      </c>
      <c r="B336" s="6">
        <f t="shared" si="10"/>
        <v>44409</v>
      </c>
      <c r="C336" s="6" t="s">
        <v>221</v>
      </c>
      <c r="D336" s="18" t="s">
        <v>222</v>
      </c>
      <c r="E336" s="19" t="s">
        <v>107</v>
      </c>
      <c r="F336" s="38" t="str">
        <f t="shared" si="11"/>
        <v>CABO_LEONES_II_LOS_MAQUIS_220</v>
      </c>
      <c r="G336" s="20">
        <v>2084.9494944976077</v>
      </c>
      <c r="H336" s="20">
        <v>2547.3867082887996</v>
      </c>
      <c r="I336" s="21">
        <v>1532.1824701883627</v>
      </c>
      <c r="J336" s="41">
        <v>6165</v>
      </c>
      <c r="K336" s="106">
        <v>43.024000000000001</v>
      </c>
      <c r="L336" s="118">
        <v>265243</v>
      </c>
      <c r="M336" s="114">
        <v>12</v>
      </c>
      <c r="N336" s="107">
        <v>7457.1538</v>
      </c>
      <c r="O336" s="108">
        <v>89486</v>
      </c>
    </row>
    <row r="337" spans="1:15" ht="15.75" thickBot="1" x14ac:dyDescent="0.3">
      <c r="A337" s="7" t="s">
        <v>112</v>
      </c>
      <c r="B337" s="6">
        <f t="shared" si="10"/>
        <v>44409</v>
      </c>
      <c r="C337" s="6" t="s">
        <v>221</v>
      </c>
      <c r="D337" s="18" t="s">
        <v>222</v>
      </c>
      <c r="E337" s="19" t="s">
        <v>108</v>
      </c>
      <c r="F337" s="38" t="str">
        <f t="shared" si="11"/>
        <v>CABO_LEONES_II_NOGALES_220</v>
      </c>
      <c r="G337" s="20">
        <v>889.88546701922678</v>
      </c>
      <c r="H337" s="20">
        <v>1096.3994211295114</v>
      </c>
      <c r="I337" s="21">
        <v>669.6053575015477</v>
      </c>
      <c r="J337" s="41">
        <v>2656</v>
      </c>
      <c r="K337" s="106">
        <v>38.85</v>
      </c>
      <c r="L337" s="118">
        <v>103186</v>
      </c>
      <c r="M337" s="114">
        <v>5</v>
      </c>
      <c r="N337" s="107">
        <v>7170.0046000000002</v>
      </c>
      <c r="O337" s="108">
        <v>35850</v>
      </c>
    </row>
    <row r="338" spans="1:15" ht="15.75" thickBot="1" x14ac:dyDescent="0.3">
      <c r="A338" s="7" t="s">
        <v>112</v>
      </c>
      <c r="B338" s="6">
        <f t="shared" si="10"/>
        <v>44409</v>
      </c>
      <c r="C338" s="6" t="s">
        <v>221</v>
      </c>
      <c r="D338" s="18" t="s">
        <v>222</v>
      </c>
      <c r="E338" s="19" t="s">
        <v>109</v>
      </c>
      <c r="F338" s="38" t="str">
        <f t="shared" si="11"/>
        <v>CABO_LEONES_II_POLPAICO_220</v>
      </c>
      <c r="G338" s="20">
        <v>690070.28630280832</v>
      </c>
      <c r="H338" s="20">
        <v>1120555.7441523876</v>
      </c>
      <c r="I338" s="21">
        <v>614268.7636949583</v>
      </c>
      <c r="J338" s="41">
        <v>2424895</v>
      </c>
      <c r="K338" s="106">
        <v>41.088999999999999</v>
      </c>
      <c r="L338" s="118">
        <v>99636511</v>
      </c>
      <c r="M338" s="114">
        <v>4914</v>
      </c>
      <c r="N338" s="107">
        <v>7269.5981000000002</v>
      </c>
      <c r="O338" s="108">
        <v>35722805</v>
      </c>
    </row>
    <row r="339" spans="1:15" ht="15.75" thickBot="1" x14ac:dyDescent="0.3">
      <c r="A339" s="7" t="s">
        <v>112</v>
      </c>
      <c r="B339" s="6">
        <f t="shared" si="10"/>
        <v>44409</v>
      </c>
      <c r="C339" s="6" t="s">
        <v>221</v>
      </c>
      <c r="D339" s="18" t="s">
        <v>222</v>
      </c>
      <c r="E339" s="19" t="s">
        <v>110</v>
      </c>
      <c r="F339" s="38" t="str">
        <f t="shared" si="11"/>
        <v>CABO_LEONES_II_QUILLOTA_220</v>
      </c>
      <c r="G339" s="20">
        <v>9007.539497538688</v>
      </c>
      <c r="H339" s="20">
        <v>14607.750739056881</v>
      </c>
      <c r="I339" s="21">
        <v>7951.9983320452957</v>
      </c>
      <c r="J339" s="41">
        <v>31567</v>
      </c>
      <c r="K339" s="106">
        <v>41.722000000000001</v>
      </c>
      <c r="L339" s="118">
        <v>1317038</v>
      </c>
      <c r="M339" s="114">
        <v>64</v>
      </c>
      <c r="N339" s="107">
        <v>7284.8643000000002</v>
      </c>
      <c r="O339" s="108">
        <v>466231</v>
      </c>
    </row>
    <row r="340" spans="1:15" ht="15.75" thickBot="1" x14ac:dyDescent="0.3">
      <c r="A340" s="7" t="s">
        <v>128</v>
      </c>
      <c r="B340" s="6">
        <f t="shared" si="10"/>
        <v>44409</v>
      </c>
      <c r="C340" s="6" t="s">
        <v>223</v>
      </c>
      <c r="D340" s="18" t="s">
        <v>224</v>
      </c>
      <c r="E340" s="19" t="s">
        <v>104</v>
      </c>
      <c r="F340" s="38" t="str">
        <f t="shared" si="11"/>
        <v>CABO_LEONES_III_A_ALTO_JAHUEL_220</v>
      </c>
      <c r="G340" s="20">
        <v>233160.89020088152</v>
      </c>
      <c r="H340" s="20">
        <v>0</v>
      </c>
      <c r="I340" s="21">
        <v>0</v>
      </c>
      <c r="J340" s="41">
        <v>233161</v>
      </c>
      <c r="K340" s="106">
        <v>51.738</v>
      </c>
      <c r="L340" s="118">
        <v>12063284</v>
      </c>
      <c r="M340" s="114">
        <v>0</v>
      </c>
      <c r="N340" s="107">
        <v>7215.8031000000001</v>
      </c>
      <c r="O340" s="108">
        <v>0</v>
      </c>
    </row>
    <row r="341" spans="1:15" ht="15.75" thickBot="1" x14ac:dyDescent="0.3">
      <c r="A341" s="7" t="s">
        <v>128</v>
      </c>
      <c r="B341" s="6">
        <f t="shared" si="10"/>
        <v>44409</v>
      </c>
      <c r="C341" s="6" t="s">
        <v>223</v>
      </c>
      <c r="D341" s="18" t="s">
        <v>224</v>
      </c>
      <c r="E341" s="19" t="s">
        <v>105</v>
      </c>
      <c r="F341" s="38" t="str">
        <f t="shared" si="11"/>
        <v>CABO_LEONES_III_A_CERRO_NAVIA_220</v>
      </c>
      <c r="G341" s="20">
        <v>211396.23780850129</v>
      </c>
      <c r="H341" s="20">
        <v>0</v>
      </c>
      <c r="I341" s="21">
        <v>0</v>
      </c>
      <c r="J341" s="41">
        <v>211396</v>
      </c>
      <c r="K341" s="106">
        <v>52.798999999999999</v>
      </c>
      <c r="L341" s="118">
        <v>11161497</v>
      </c>
      <c r="M341" s="114">
        <v>0</v>
      </c>
      <c r="N341" s="107">
        <v>7345.9288999999999</v>
      </c>
      <c r="O341" s="108">
        <v>0</v>
      </c>
    </row>
    <row r="342" spans="1:15" ht="15.75" thickBot="1" x14ac:dyDescent="0.3">
      <c r="A342" s="7" t="s">
        <v>128</v>
      </c>
      <c r="B342" s="6">
        <f t="shared" si="10"/>
        <v>44409</v>
      </c>
      <c r="C342" s="6" t="s">
        <v>223</v>
      </c>
      <c r="D342" s="18" t="s">
        <v>224</v>
      </c>
      <c r="E342" s="19" t="s">
        <v>106</v>
      </c>
      <c r="F342" s="38" t="str">
        <f t="shared" si="11"/>
        <v>CABO_LEONES_III_A_CHENA_220</v>
      </c>
      <c r="G342" s="20">
        <v>454266.87721292413</v>
      </c>
      <c r="H342" s="20">
        <v>0</v>
      </c>
      <c r="I342" s="21">
        <v>0</v>
      </c>
      <c r="J342" s="41">
        <v>454267</v>
      </c>
      <c r="K342" s="106">
        <v>52.481000000000002</v>
      </c>
      <c r="L342" s="118">
        <v>23840386</v>
      </c>
      <c r="M342" s="114">
        <v>0</v>
      </c>
      <c r="N342" s="107">
        <v>7347.3828000000003</v>
      </c>
      <c r="O342" s="108">
        <v>0</v>
      </c>
    </row>
    <row r="343" spans="1:15" ht="15.75" thickBot="1" x14ac:dyDescent="0.3">
      <c r="A343" s="7" t="s">
        <v>128</v>
      </c>
      <c r="B343" s="6">
        <f t="shared" si="10"/>
        <v>44409</v>
      </c>
      <c r="C343" s="6" t="s">
        <v>223</v>
      </c>
      <c r="D343" s="18" t="s">
        <v>224</v>
      </c>
      <c r="E343" s="19" t="s">
        <v>107</v>
      </c>
      <c r="F343" s="38" t="str">
        <f t="shared" si="11"/>
        <v>CABO_LEONES_III_A_LOS_MAQUIS_220</v>
      </c>
      <c r="G343" s="20">
        <v>534.60985867367265</v>
      </c>
      <c r="H343" s="20">
        <v>0</v>
      </c>
      <c r="I343" s="21">
        <v>0</v>
      </c>
      <c r="J343" s="41">
        <v>535</v>
      </c>
      <c r="K343" s="106">
        <v>55.546999999999997</v>
      </c>
      <c r="L343" s="118">
        <v>29718</v>
      </c>
      <c r="M343" s="114">
        <v>0</v>
      </c>
      <c r="N343" s="107">
        <v>7457.1538</v>
      </c>
      <c r="O343" s="108">
        <v>0</v>
      </c>
    </row>
    <row r="344" spans="1:15" ht="15.75" thickBot="1" x14ac:dyDescent="0.3">
      <c r="A344" s="7" t="s">
        <v>128</v>
      </c>
      <c r="B344" s="6">
        <f t="shared" si="10"/>
        <v>44409</v>
      </c>
      <c r="C344" s="6" t="s">
        <v>223</v>
      </c>
      <c r="D344" s="18" t="s">
        <v>224</v>
      </c>
      <c r="E344" s="19" t="s">
        <v>108</v>
      </c>
      <c r="F344" s="38" t="str">
        <f t="shared" si="11"/>
        <v>CABO_LEONES_III_A_NOGALES_220</v>
      </c>
      <c r="G344" s="20">
        <v>228.1789295205634</v>
      </c>
      <c r="H344" s="20">
        <v>0</v>
      </c>
      <c r="I344" s="21">
        <v>0</v>
      </c>
      <c r="J344" s="41">
        <v>228</v>
      </c>
      <c r="K344" s="106">
        <v>50.156999999999996</v>
      </c>
      <c r="L344" s="118">
        <v>11436</v>
      </c>
      <c r="M344" s="114">
        <v>0</v>
      </c>
      <c r="N344" s="107">
        <v>7170.0046000000002</v>
      </c>
      <c r="O344" s="108">
        <v>0</v>
      </c>
    </row>
    <row r="345" spans="1:15" ht="15.75" thickBot="1" x14ac:dyDescent="0.3">
      <c r="A345" s="7" t="s">
        <v>128</v>
      </c>
      <c r="B345" s="6">
        <f t="shared" si="10"/>
        <v>44409</v>
      </c>
      <c r="C345" s="6" t="s">
        <v>223</v>
      </c>
      <c r="D345" s="18" t="s">
        <v>224</v>
      </c>
      <c r="E345" s="19" t="s">
        <v>109</v>
      </c>
      <c r="F345" s="38" t="str">
        <f t="shared" si="11"/>
        <v>CABO_LEONES_III_A_POLPAICO_220</v>
      </c>
      <c r="G345" s="20">
        <v>176943.55628702661</v>
      </c>
      <c r="H345" s="20">
        <v>0</v>
      </c>
      <c r="I345" s="21">
        <v>0</v>
      </c>
      <c r="J345" s="41">
        <v>176944</v>
      </c>
      <c r="K345" s="106">
        <v>53.048000000000002</v>
      </c>
      <c r="L345" s="118">
        <v>9386525</v>
      </c>
      <c r="M345" s="114">
        <v>0</v>
      </c>
      <c r="N345" s="107">
        <v>7269.5981000000002</v>
      </c>
      <c r="O345" s="108">
        <v>0</v>
      </c>
    </row>
    <row r="346" spans="1:15" ht="15.75" thickBot="1" x14ac:dyDescent="0.3">
      <c r="A346" s="7" t="s">
        <v>128</v>
      </c>
      <c r="B346" s="6">
        <f t="shared" si="10"/>
        <v>44409</v>
      </c>
      <c r="C346" s="6" t="s">
        <v>223</v>
      </c>
      <c r="D346" s="18" t="s">
        <v>224</v>
      </c>
      <c r="E346" s="19" t="s">
        <v>110</v>
      </c>
      <c r="F346" s="38" t="str">
        <f t="shared" si="11"/>
        <v>CABO_LEONES_III_A_QUILLOTA_220</v>
      </c>
      <c r="G346" s="20">
        <v>2309.6575866635253</v>
      </c>
      <c r="H346" s="20">
        <v>0</v>
      </c>
      <c r="I346" s="21">
        <v>0</v>
      </c>
      <c r="J346" s="41">
        <v>2310</v>
      </c>
      <c r="K346" s="106">
        <v>53.865000000000002</v>
      </c>
      <c r="L346" s="118">
        <v>124428</v>
      </c>
      <c r="M346" s="114">
        <v>0</v>
      </c>
      <c r="N346" s="107">
        <v>7284.8643000000002</v>
      </c>
      <c r="O346" s="108">
        <v>0</v>
      </c>
    </row>
    <row r="347" spans="1:15" ht="15.75" thickBot="1" x14ac:dyDescent="0.3">
      <c r="A347" s="7" t="s">
        <v>112</v>
      </c>
      <c r="B347" s="6">
        <f t="shared" si="10"/>
        <v>44409</v>
      </c>
      <c r="C347" s="6" t="s">
        <v>225</v>
      </c>
      <c r="D347" s="18" t="s">
        <v>226</v>
      </c>
      <c r="E347" s="19" t="s">
        <v>104</v>
      </c>
      <c r="F347" s="38" t="str">
        <f t="shared" si="11"/>
        <v>CABO_LEONES_III_C_ALTO_JAHUEL_220</v>
      </c>
      <c r="G347" s="20">
        <v>0</v>
      </c>
      <c r="H347" s="20">
        <v>0</v>
      </c>
      <c r="I347" s="21">
        <v>257234.54617321375</v>
      </c>
      <c r="J347" s="41">
        <v>257235</v>
      </c>
      <c r="K347" s="106">
        <v>59.371000000000002</v>
      </c>
      <c r="L347" s="118">
        <v>15272299</v>
      </c>
      <c r="M347" s="114">
        <v>521</v>
      </c>
      <c r="N347" s="107">
        <v>7215.8031000000001</v>
      </c>
      <c r="O347" s="108">
        <v>3759433</v>
      </c>
    </row>
    <row r="348" spans="1:15" ht="15.75" thickBot="1" x14ac:dyDescent="0.3">
      <c r="A348" s="7" t="s">
        <v>112</v>
      </c>
      <c r="B348" s="6">
        <f t="shared" si="10"/>
        <v>44409</v>
      </c>
      <c r="C348" s="6" t="s">
        <v>225</v>
      </c>
      <c r="D348" s="18" t="s">
        <v>226</v>
      </c>
      <c r="E348" s="19" t="s">
        <v>105</v>
      </c>
      <c r="F348" s="38" t="str">
        <f t="shared" si="11"/>
        <v>CABO_LEONES_III_C_CERRO_NAVIA_220</v>
      </c>
      <c r="G348" s="20">
        <v>0</v>
      </c>
      <c r="H348" s="20">
        <v>0</v>
      </c>
      <c r="I348" s="21">
        <v>230700.04475760291</v>
      </c>
      <c r="J348" s="41">
        <v>230700</v>
      </c>
      <c r="K348" s="106">
        <v>60.588999999999999</v>
      </c>
      <c r="L348" s="118">
        <v>13977882</v>
      </c>
      <c r="M348" s="114">
        <v>467</v>
      </c>
      <c r="N348" s="107">
        <v>7345.9288999999999</v>
      </c>
      <c r="O348" s="108">
        <v>3430549</v>
      </c>
    </row>
    <row r="349" spans="1:15" ht="15.75" thickBot="1" x14ac:dyDescent="0.3">
      <c r="A349" s="7" t="s">
        <v>112</v>
      </c>
      <c r="B349" s="6">
        <f t="shared" si="10"/>
        <v>44409</v>
      </c>
      <c r="C349" s="6" t="s">
        <v>225</v>
      </c>
      <c r="D349" s="18" t="s">
        <v>226</v>
      </c>
      <c r="E349" s="19" t="s">
        <v>106</v>
      </c>
      <c r="F349" s="38" t="str">
        <f t="shared" si="11"/>
        <v>CABO_LEONES_III_C_CHENA_220</v>
      </c>
      <c r="G349" s="20">
        <v>0</v>
      </c>
      <c r="H349" s="20">
        <v>0</v>
      </c>
      <c r="I349" s="21">
        <v>505708.08885926823</v>
      </c>
      <c r="J349" s="41">
        <v>505708</v>
      </c>
      <c r="K349" s="106">
        <v>60.223999999999997</v>
      </c>
      <c r="L349" s="118">
        <v>30455759</v>
      </c>
      <c r="M349" s="114">
        <v>1025</v>
      </c>
      <c r="N349" s="107">
        <v>7347.3828000000003</v>
      </c>
      <c r="O349" s="108">
        <v>7531067</v>
      </c>
    </row>
    <row r="350" spans="1:15" ht="15.75" thickBot="1" x14ac:dyDescent="0.3">
      <c r="A350" s="7" t="s">
        <v>112</v>
      </c>
      <c r="B350" s="6">
        <f t="shared" si="10"/>
        <v>44409</v>
      </c>
      <c r="C350" s="6" t="s">
        <v>225</v>
      </c>
      <c r="D350" s="18" t="s">
        <v>226</v>
      </c>
      <c r="E350" s="19" t="s">
        <v>107</v>
      </c>
      <c r="F350" s="38" t="str">
        <f t="shared" si="11"/>
        <v>CABO_LEONES_III_C_LOS_MAQUIS_220</v>
      </c>
      <c r="G350" s="20">
        <v>0</v>
      </c>
      <c r="H350" s="20">
        <v>0</v>
      </c>
      <c r="I350" s="21">
        <v>471.45564340059985</v>
      </c>
      <c r="J350" s="41">
        <v>471</v>
      </c>
      <c r="K350" s="106">
        <v>63.741999999999997</v>
      </c>
      <c r="L350" s="118">
        <v>30022</v>
      </c>
      <c r="M350" s="114">
        <v>1</v>
      </c>
      <c r="N350" s="107">
        <v>7457.1538</v>
      </c>
      <c r="O350" s="108">
        <v>7457</v>
      </c>
    </row>
    <row r="351" spans="1:15" ht="15.75" thickBot="1" x14ac:dyDescent="0.3">
      <c r="A351" s="7" t="s">
        <v>112</v>
      </c>
      <c r="B351" s="6">
        <f t="shared" si="10"/>
        <v>44409</v>
      </c>
      <c r="C351" s="6" t="s">
        <v>225</v>
      </c>
      <c r="D351" s="18" t="s">
        <v>226</v>
      </c>
      <c r="E351" s="19" t="s">
        <v>108</v>
      </c>
      <c r="F351" s="38" t="str">
        <f t="shared" si="11"/>
        <v>CABO_LEONES_III_C_NOGALES_220</v>
      </c>
      <c r="G351" s="20">
        <v>0</v>
      </c>
      <c r="H351" s="20">
        <v>0</v>
      </c>
      <c r="I351" s="21">
        <v>206.03892211778847</v>
      </c>
      <c r="J351" s="41">
        <v>206</v>
      </c>
      <c r="K351" s="106">
        <v>57.557000000000002</v>
      </c>
      <c r="L351" s="118">
        <v>11857</v>
      </c>
      <c r="M351" s="114">
        <v>0</v>
      </c>
      <c r="N351" s="107">
        <v>7170.0046000000002</v>
      </c>
      <c r="O351" s="108">
        <v>0</v>
      </c>
    </row>
    <row r="352" spans="1:15" ht="15.75" thickBot="1" x14ac:dyDescent="0.3">
      <c r="A352" s="7" t="s">
        <v>112</v>
      </c>
      <c r="B352" s="6">
        <f t="shared" si="10"/>
        <v>44409</v>
      </c>
      <c r="C352" s="6" t="s">
        <v>225</v>
      </c>
      <c r="D352" s="18" t="s">
        <v>226</v>
      </c>
      <c r="E352" s="19" t="s">
        <v>109</v>
      </c>
      <c r="F352" s="38" t="str">
        <f t="shared" si="11"/>
        <v>CABO_LEONES_III_C_POLPAICO_220</v>
      </c>
      <c r="G352" s="20">
        <v>0</v>
      </c>
      <c r="H352" s="20">
        <v>0</v>
      </c>
      <c r="I352" s="21">
        <v>189011.74033997059</v>
      </c>
      <c r="J352" s="41">
        <v>189012</v>
      </c>
      <c r="K352" s="106">
        <v>60.875</v>
      </c>
      <c r="L352" s="118">
        <v>11506106</v>
      </c>
      <c r="M352" s="114">
        <v>383</v>
      </c>
      <c r="N352" s="107">
        <v>7269.5981000000002</v>
      </c>
      <c r="O352" s="108">
        <v>2784256</v>
      </c>
    </row>
    <row r="353" spans="1:15" ht="15.75" thickBot="1" x14ac:dyDescent="0.3">
      <c r="A353" s="7" t="s">
        <v>112</v>
      </c>
      <c r="B353" s="6">
        <f t="shared" si="10"/>
        <v>44409</v>
      </c>
      <c r="C353" s="6" t="s">
        <v>225</v>
      </c>
      <c r="D353" s="18" t="s">
        <v>226</v>
      </c>
      <c r="E353" s="19" t="s">
        <v>110</v>
      </c>
      <c r="F353" s="38" t="str">
        <f t="shared" si="11"/>
        <v>CABO_LEONES_III_C_QUILLOTA_220</v>
      </c>
      <c r="G353" s="20">
        <v>0</v>
      </c>
      <c r="H353" s="20">
        <v>0</v>
      </c>
      <c r="I353" s="21">
        <v>2446.8459618220386</v>
      </c>
      <c r="J353" s="41">
        <v>2447</v>
      </c>
      <c r="K353" s="106">
        <v>61.811999999999998</v>
      </c>
      <c r="L353" s="118">
        <v>151254</v>
      </c>
      <c r="M353" s="114">
        <v>5</v>
      </c>
      <c r="N353" s="107">
        <v>7284.8643000000002</v>
      </c>
      <c r="O353" s="108">
        <v>36424</v>
      </c>
    </row>
    <row r="354" spans="1:15" ht="15.75" thickBot="1" x14ac:dyDescent="0.3">
      <c r="A354" s="7" t="s">
        <v>128</v>
      </c>
      <c r="B354" s="6">
        <f t="shared" si="10"/>
        <v>44409</v>
      </c>
      <c r="C354" s="6" t="s">
        <v>227</v>
      </c>
      <c r="D354" s="18" t="s">
        <v>228</v>
      </c>
      <c r="E354" s="19" t="s">
        <v>104</v>
      </c>
      <c r="F354" s="38" t="str">
        <f t="shared" si="11"/>
        <v>PE_CABO_LEONES_A_ALTO_JAHUEL_220</v>
      </c>
      <c r="G354" s="20">
        <v>69944.03123702525</v>
      </c>
      <c r="H354" s="20">
        <v>0</v>
      </c>
      <c r="I354" s="21">
        <v>0</v>
      </c>
      <c r="J354" s="41">
        <v>69944</v>
      </c>
      <c r="K354" s="106">
        <v>53.433999999999997</v>
      </c>
      <c r="L354" s="118">
        <v>3737388</v>
      </c>
      <c r="M354" s="114">
        <v>0</v>
      </c>
      <c r="N354" s="107">
        <v>7215.8031000000001</v>
      </c>
      <c r="O354" s="108">
        <v>0</v>
      </c>
    </row>
    <row r="355" spans="1:15" ht="15.75" thickBot="1" x14ac:dyDescent="0.3">
      <c r="A355" s="7" t="s">
        <v>128</v>
      </c>
      <c r="B355" s="6">
        <f t="shared" si="10"/>
        <v>44409</v>
      </c>
      <c r="C355" s="6" t="s">
        <v>227</v>
      </c>
      <c r="D355" s="18" t="s">
        <v>228</v>
      </c>
      <c r="E355" s="19" t="s">
        <v>105</v>
      </c>
      <c r="F355" s="38" t="str">
        <f t="shared" si="11"/>
        <v>PE_CABO_LEONES_A_CERRO_NAVIA_220</v>
      </c>
      <c r="G355" s="20">
        <v>63415.030916756776</v>
      </c>
      <c r="H355" s="20">
        <v>0</v>
      </c>
      <c r="I355" s="21">
        <v>0</v>
      </c>
      <c r="J355" s="41">
        <v>63415</v>
      </c>
      <c r="K355" s="106">
        <v>54.53</v>
      </c>
      <c r="L355" s="118">
        <v>3458020</v>
      </c>
      <c r="M355" s="114">
        <v>0</v>
      </c>
      <c r="N355" s="107">
        <v>7345.9288999999999</v>
      </c>
      <c r="O355" s="108">
        <v>0</v>
      </c>
    </row>
    <row r="356" spans="1:15" ht="15.75" thickBot="1" x14ac:dyDescent="0.3">
      <c r="A356" s="7" t="s">
        <v>128</v>
      </c>
      <c r="B356" s="6">
        <f t="shared" si="10"/>
        <v>44409</v>
      </c>
      <c r="C356" s="6" t="s">
        <v>227</v>
      </c>
      <c r="D356" s="18" t="s">
        <v>228</v>
      </c>
      <c r="E356" s="19" t="s">
        <v>106</v>
      </c>
      <c r="F356" s="38" t="str">
        <f t="shared" si="11"/>
        <v>PE_CABO_LEONES_A_CHENA_220</v>
      </c>
      <c r="G356" s="20">
        <v>136271.81051827429</v>
      </c>
      <c r="H356" s="20">
        <v>0</v>
      </c>
      <c r="I356" s="21">
        <v>0</v>
      </c>
      <c r="J356" s="41">
        <v>136272</v>
      </c>
      <c r="K356" s="106">
        <v>54.201000000000001</v>
      </c>
      <c r="L356" s="118">
        <v>7386079</v>
      </c>
      <c r="M356" s="114">
        <v>0</v>
      </c>
      <c r="N356" s="107">
        <v>7347.3828000000003</v>
      </c>
      <c r="O356" s="108">
        <v>0</v>
      </c>
    </row>
    <row r="357" spans="1:15" ht="15.75" thickBot="1" x14ac:dyDescent="0.3">
      <c r="A357" s="7" t="s">
        <v>128</v>
      </c>
      <c r="B357" s="6">
        <f t="shared" si="10"/>
        <v>44409</v>
      </c>
      <c r="C357" s="6" t="s">
        <v>227</v>
      </c>
      <c r="D357" s="18" t="s">
        <v>228</v>
      </c>
      <c r="E357" s="19" t="s">
        <v>107</v>
      </c>
      <c r="F357" s="38" t="str">
        <f t="shared" si="11"/>
        <v>PE_CABO_LEONES_A_LOS_MAQUIS_220</v>
      </c>
      <c r="G357" s="20">
        <v>160.37324536922549</v>
      </c>
      <c r="H357" s="20">
        <v>0</v>
      </c>
      <c r="I357" s="21">
        <v>0</v>
      </c>
      <c r="J357" s="41">
        <v>160</v>
      </c>
      <c r="K357" s="106">
        <v>57.368000000000002</v>
      </c>
      <c r="L357" s="118">
        <v>9179</v>
      </c>
      <c r="M357" s="114">
        <v>0</v>
      </c>
      <c r="N357" s="107">
        <v>7457.1538</v>
      </c>
      <c r="O357" s="108">
        <v>0</v>
      </c>
    </row>
    <row r="358" spans="1:15" ht="15.75" thickBot="1" x14ac:dyDescent="0.3">
      <c r="A358" s="7" t="s">
        <v>128</v>
      </c>
      <c r="B358" s="6">
        <f t="shared" si="10"/>
        <v>44409</v>
      </c>
      <c r="C358" s="6" t="s">
        <v>227</v>
      </c>
      <c r="D358" s="18" t="s">
        <v>228</v>
      </c>
      <c r="E358" s="19" t="s">
        <v>108</v>
      </c>
      <c r="F358" s="38" t="str">
        <f t="shared" si="11"/>
        <v>PE_CABO_LEONES_A_NOGALES_220</v>
      </c>
      <c r="G358" s="20">
        <v>68.449533539981871</v>
      </c>
      <c r="H358" s="20">
        <v>0</v>
      </c>
      <c r="I358" s="21">
        <v>0</v>
      </c>
      <c r="J358" s="41">
        <v>68</v>
      </c>
      <c r="K358" s="106">
        <v>51.802</v>
      </c>
      <c r="L358" s="118">
        <v>3523</v>
      </c>
      <c r="M358" s="114">
        <v>0</v>
      </c>
      <c r="N358" s="107">
        <v>7170.0046000000002</v>
      </c>
      <c r="O358" s="108">
        <v>0</v>
      </c>
    </row>
    <row r="359" spans="1:15" ht="15.75" thickBot="1" x14ac:dyDescent="0.3">
      <c r="A359" s="7" t="s">
        <v>128</v>
      </c>
      <c r="B359" s="6">
        <f t="shared" si="10"/>
        <v>44409</v>
      </c>
      <c r="C359" s="6" t="s">
        <v>227</v>
      </c>
      <c r="D359" s="18" t="s">
        <v>228</v>
      </c>
      <c r="E359" s="19" t="s">
        <v>109</v>
      </c>
      <c r="F359" s="38" t="str">
        <f t="shared" si="11"/>
        <v>PE_CABO_LEONES_A_POLPAICO_220</v>
      </c>
      <c r="G359" s="20">
        <v>53079.852360605437</v>
      </c>
      <c r="H359" s="20">
        <v>0</v>
      </c>
      <c r="I359" s="21">
        <v>0</v>
      </c>
      <c r="J359" s="41">
        <v>53080</v>
      </c>
      <c r="K359" s="106">
        <v>54.786999999999999</v>
      </c>
      <c r="L359" s="118">
        <v>2908094</v>
      </c>
      <c r="M359" s="114">
        <v>0</v>
      </c>
      <c r="N359" s="107">
        <v>7269.5981000000002</v>
      </c>
      <c r="O359" s="108">
        <v>0</v>
      </c>
    </row>
    <row r="360" spans="1:15" ht="15.75" thickBot="1" x14ac:dyDescent="0.3">
      <c r="A360" s="7" t="s">
        <v>128</v>
      </c>
      <c r="B360" s="6">
        <f t="shared" si="10"/>
        <v>44409</v>
      </c>
      <c r="C360" s="6" t="s">
        <v>227</v>
      </c>
      <c r="D360" s="18" t="s">
        <v>228</v>
      </c>
      <c r="E360" s="19" t="s">
        <v>110</v>
      </c>
      <c r="F360" s="38" t="str">
        <f t="shared" si="11"/>
        <v>PE_CABO_LEONES_A_QUILLOTA_220</v>
      </c>
      <c r="G360" s="20">
        <v>692.85531655520845</v>
      </c>
      <c r="H360" s="20">
        <v>0</v>
      </c>
      <c r="I360" s="21">
        <v>0</v>
      </c>
      <c r="J360" s="41">
        <v>693</v>
      </c>
      <c r="K360" s="106">
        <v>55.631</v>
      </c>
      <c r="L360" s="118">
        <v>38552</v>
      </c>
      <c r="M360" s="114">
        <v>0</v>
      </c>
      <c r="N360" s="107">
        <v>7284.8643000000002</v>
      </c>
      <c r="O360" s="108">
        <v>0</v>
      </c>
    </row>
    <row r="361" spans="1:15" ht="15.75" thickBot="1" x14ac:dyDescent="0.3">
      <c r="A361" s="7" t="s">
        <v>112</v>
      </c>
      <c r="B361" s="6">
        <f t="shared" si="10"/>
        <v>44409</v>
      </c>
      <c r="C361" s="6" t="s">
        <v>229</v>
      </c>
      <c r="D361" s="18" t="s">
        <v>230</v>
      </c>
      <c r="E361" s="19" t="s">
        <v>104</v>
      </c>
      <c r="F361" s="38" t="str">
        <f t="shared" si="11"/>
        <v>PE_CABO_LEONES_C_ALTO_JAHUEL_220</v>
      </c>
      <c r="G361" s="20">
        <v>0</v>
      </c>
      <c r="H361" s="20">
        <v>0</v>
      </c>
      <c r="I361" s="21">
        <v>107184.24371355046</v>
      </c>
      <c r="J361" s="41">
        <v>107184</v>
      </c>
      <c r="K361" s="106">
        <v>60.898000000000003</v>
      </c>
      <c r="L361" s="118">
        <v>6527291</v>
      </c>
      <c r="M361" s="114">
        <v>217</v>
      </c>
      <c r="N361" s="107">
        <v>7215.8031000000001</v>
      </c>
      <c r="O361" s="108">
        <v>1565829</v>
      </c>
    </row>
    <row r="362" spans="1:15" ht="15.75" thickBot="1" x14ac:dyDescent="0.3">
      <c r="A362" s="7" t="s">
        <v>112</v>
      </c>
      <c r="B362" s="6">
        <f t="shared" si="10"/>
        <v>44409</v>
      </c>
      <c r="C362" s="6" t="s">
        <v>229</v>
      </c>
      <c r="D362" s="18" t="s">
        <v>230</v>
      </c>
      <c r="E362" s="19" t="s">
        <v>105</v>
      </c>
      <c r="F362" s="38" t="str">
        <f t="shared" si="11"/>
        <v>PE_CABO_LEONES_C_CERRO_NAVIA_220</v>
      </c>
      <c r="G362" s="20">
        <v>0</v>
      </c>
      <c r="H362" s="20">
        <v>0</v>
      </c>
      <c r="I362" s="21">
        <v>96127.873141017539</v>
      </c>
      <c r="J362" s="41">
        <v>96128</v>
      </c>
      <c r="K362" s="106">
        <v>62.146999999999998</v>
      </c>
      <c r="L362" s="118">
        <v>5974067</v>
      </c>
      <c r="M362" s="114">
        <v>195</v>
      </c>
      <c r="N362" s="107">
        <v>7345.9288999999999</v>
      </c>
      <c r="O362" s="108">
        <v>1432456</v>
      </c>
    </row>
    <row r="363" spans="1:15" ht="15.75" thickBot="1" x14ac:dyDescent="0.3">
      <c r="A363" s="7" t="s">
        <v>112</v>
      </c>
      <c r="B363" s="6">
        <f t="shared" si="10"/>
        <v>44409</v>
      </c>
      <c r="C363" s="6" t="s">
        <v>229</v>
      </c>
      <c r="D363" s="18" t="s">
        <v>230</v>
      </c>
      <c r="E363" s="19" t="s">
        <v>106</v>
      </c>
      <c r="F363" s="38" t="str">
        <f t="shared" si="11"/>
        <v>PE_CABO_LEONES_C_CHENA_220</v>
      </c>
      <c r="G363" s="20">
        <v>0</v>
      </c>
      <c r="H363" s="20">
        <v>0</v>
      </c>
      <c r="I363" s="21">
        <v>210717.96090602226</v>
      </c>
      <c r="J363" s="41">
        <v>210718</v>
      </c>
      <c r="K363" s="106">
        <v>61.771999999999998</v>
      </c>
      <c r="L363" s="118">
        <v>13016472</v>
      </c>
      <c r="M363" s="114">
        <v>427</v>
      </c>
      <c r="N363" s="107">
        <v>7347.3828000000003</v>
      </c>
      <c r="O363" s="108">
        <v>3137332</v>
      </c>
    </row>
    <row r="364" spans="1:15" ht="15.75" thickBot="1" x14ac:dyDescent="0.3">
      <c r="A364" s="7" t="s">
        <v>112</v>
      </c>
      <c r="B364" s="6">
        <f t="shared" si="10"/>
        <v>44409</v>
      </c>
      <c r="C364" s="6" t="s">
        <v>229</v>
      </c>
      <c r="D364" s="18" t="s">
        <v>230</v>
      </c>
      <c r="E364" s="19" t="s">
        <v>107</v>
      </c>
      <c r="F364" s="38" t="str">
        <f t="shared" si="11"/>
        <v>PE_CABO_LEONES_C_LOS_MAQUIS_220</v>
      </c>
      <c r="G364" s="20">
        <v>0</v>
      </c>
      <c r="H364" s="20">
        <v>0</v>
      </c>
      <c r="I364" s="21">
        <v>196.44568482007676</v>
      </c>
      <c r="J364" s="41">
        <v>196</v>
      </c>
      <c r="K364" s="106">
        <v>65.381</v>
      </c>
      <c r="L364" s="118">
        <v>12815</v>
      </c>
      <c r="M364" s="114">
        <v>0</v>
      </c>
      <c r="N364" s="107">
        <v>7457.1538</v>
      </c>
      <c r="O364" s="108">
        <v>0</v>
      </c>
    </row>
    <row r="365" spans="1:15" ht="15.75" thickBot="1" x14ac:dyDescent="0.3">
      <c r="A365" s="7" t="s">
        <v>112</v>
      </c>
      <c r="B365" s="6">
        <f t="shared" si="10"/>
        <v>44409</v>
      </c>
      <c r="C365" s="6" t="s">
        <v>229</v>
      </c>
      <c r="D365" s="18" t="s">
        <v>230</v>
      </c>
      <c r="E365" s="19" t="s">
        <v>108</v>
      </c>
      <c r="F365" s="38" t="str">
        <f t="shared" si="11"/>
        <v>PE_CABO_LEONES_C_NOGALES_220</v>
      </c>
      <c r="G365" s="20">
        <v>0</v>
      </c>
      <c r="H365" s="20">
        <v>0</v>
      </c>
      <c r="I365" s="21">
        <v>85.852100238043136</v>
      </c>
      <c r="J365" s="41">
        <v>86</v>
      </c>
      <c r="K365" s="106">
        <v>59.036999999999999</v>
      </c>
      <c r="L365" s="118">
        <v>5077</v>
      </c>
      <c r="M365" s="114">
        <v>0</v>
      </c>
      <c r="N365" s="107">
        <v>7170.0046000000002</v>
      </c>
      <c r="O365" s="108">
        <v>0</v>
      </c>
    </row>
    <row r="366" spans="1:15" ht="15.75" thickBot="1" x14ac:dyDescent="0.3">
      <c r="A366" s="7" t="s">
        <v>112</v>
      </c>
      <c r="B366" s="6">
        <f t="shared" si="10"/>
        <v>44409</v>
      </c>
      <c r="C366" s="6" t="s">
        <v>229</v>
      </c>
      <c r="D366" s="18" t="s">
        <v>230</v>
      </c>
      <c r="E366" s="19" t="s">
        <v>109</v>
      </c>
      <c r="F366" s="38" t="str">
        <f t="shared" si="11"/>
        <v>PE_CABO_LEONES_C_POLPAICO_220</v>
      </c>
      <c r="G366" s="20">
        <v>0</v>
      </c>
      <c r="H366" s="20">
        <v>0</v>
      </c>
      <c r="I366" s="21">
        <v>78757.230483653198</v>
      </c>
      <c r="J366" s="41">
        <v>78757</v>
      </c>
      <c r="K366" s="106">
        <v>62.44</v>
      </c>
      <c r="L366" s="118">
        <v>4917587</v>
      </c>
      <c r="M366" s="114">
        <v>160</v>
      </c>
      <c r="N366" s="107">
        <v>7269.5981000000002</v>
      </c>
      <c r="O366" s="108">
        <v>1163136</v>
      </c>
    </row>
    <row r="367" spans="1:15" ht="15.75" thickBot="1" x14ac:dyDescent="0.3">
      <c r="A367" s="7" t="s">
        <v>112</v>
      </c>
      <c r="B367" s="6">
        <f t="shared" si="10"/>
        <v>44409</v>
      </c>
      <c r="C367" s="6" t="s">
        <v>229</v>
      </c>
      <c r="D367" s="18" t="s">
        <v>230</v>
      </c>
      <c r="E367" s="19" t="s">
        <v>110</v>
      </c>
      <c r="F367" s="38" t="str">
        <f t="shared" si="11"/>
        <v>PE_CABO_LEONES_C_QUILLOTA_220</v>
      </c>
      <c r="G367" s="20">
        <v>0</v>
      </c>
      <c r="H367" s="20">
        <v>0</v>
      </c>
      <c r="I367" s="21">
        <v>1019.5494260123606</v>
      </c>
      <c r="J367" s="41">
        <v>1020</v>
      </c>
      <c r="K367" s="106">
        <v>63.402000000000001</v>
      </c>
      <c r="L367" s="118">
        <v>64670</v>
      </c>
      <c r="M367" s="114">
        <v>2</v>
      </c>
      <c r="N367" s="107">
        <v>7284.8643000000002</v>
      </c>
      <c r="O367" s="108">
        <v>14570</v>
      </c>
    </row>
    <row r="368" spans="1:15" ht="15.75" thickBot="1" x14ac:dyDescent="0.3">
      <c r="A368" s="7" t="s">
        <v>128</v>
      </c>
      <c r="B368" s="6">
        <f t="shared" si="10"/>
        <v>44409</v>
      </c>
      <c r="C368" s="6" t="s">
        <v>231</v>
      </c>
      <c r="D368" s="18" t="s">
        <v>232</v>
      </c>
      <c r="E368" s="19" t="s">
        <v>104</v>
      </c>
      <c r="F368" s="38" t="str">
        <f t="shared" si="11"/>
        <v>MARIA_ELENA_ALTO_JAHUEL_220</v>
      </c>
      <c r="G368" s="20">
        <v>0</v>
      </c>
      <c r="H368" s="20">
        <v>1062853.2001008308</v>
      </c>
      <c r="I368" s="21">
        <v>0</v>
      </c>
      <c r="J368" s="41">
        <v>1062853</v>
      </c>
      <c r="K368" s="106">
        <v>24.681999999999999</v>
      </c>
      <c r="L368" s="118">
        <v>26233338</v>
      </c>
      <c r="M368" s="114">
        <v>0</v>
      </c>
      <c r="N368" s="107">
        <v>7215.8031000000001</v>
      </c>
      <c r="O368" s="108">
        <v>0</v>
      </c>
    </row>
    <row r="369" spans="1:15" ht="15.75" thickBot="1" x14ac:dyDescent="0.3">
      <c r="A369" s="7" t="s">
        <v>128</v>
      </c>
      <c r="B369" s="6">
        <f t="shared" si="10"/>
        <v>44409</v>
      </c>
      <c r="C369" s="6" t="s">
        <v>231</v>
      </c>
      <c r="D369" s="18" t="s">
        <v>232</v>
      </c>
      <c r="E369" s="19" t="s">
        <v>105</v>
      </c>
      <c r="F369" s="38" t="str">
        <f t="shared" si="11"/>
        <v>MARIA_ELENA_CERRO_NAVIA_220</v>
      </c>
      <c r="G369" s="20">
        <v>0</v>
      </c>
      <c r="H369" s="20">
        <v>961690.61891853344</v>
      </c>
      <c r="I369" s="21">
        <v>0</v>
      </c>
      <c r="J369" s="41">
        <v>961691</v>
      </c>
      <c r="K369" s="106">
        <v>25.187999999999999</v>
      </c>
      <c r="L369" s="118">
        <v>24223073</v>
      </c>
      <c r="M369" s="114">
        <v>0</v>
      </c>
      <c r="N369" s="107">
        <v>7345.9288999999999</v>
      </c>
      <c r="O369" s="108">
        <v>0</v>
      </c>
    </row>
    <row r="370" spans="1:15" ht="15.75" thickBot="1" x14ac:dyDescent="0.3">
      <c r="A370" s="7" t="s">
        <v>128</v>
      </c>
      <c r="B370" s="6">
        <f t="shared" si="10"/>
        <v>44409</v>
      </c>
      <c r="C370" s="6" t="s">
        <v>231</v>
      </c>
      <c r="D370" s="18" t="s">
        <v>232</v>
      </c>
      <c r="E370" s="19" t="s">
        <v>106</v>
      </c>
      <c r="F370" s="38" t="str">
        <f t="shared" si="11"/>
        <v>MARIA_ELENA_CHENA_220</v>
      </c>
      <c r="G370" s="20">
        <v>0</v>
      </c>
      <c r="H370" s="20">
        <v>2053487.7828730126</v>
      </c>
      <c r="I370" s="21">
        <v>0</v>
      </c>
      <c r="J370" s="41">
        <v>2053488</v>
      </c>
      <c r="K370" s="106">
        <v>25.036000000000001</v>
      </c>
      <c r="L370" s="118">
        <v>51411126</v>
      </c>
      <c r="M370" s="114">
        <v>0</v>
      </c>
      <c r="N370" s="107">
        <v>7347.3828000000003</v>
      </c>
      <c r="O370" s="108">
        <v>0</v>
      </c>
    </row>
    <row r="371" spans="1:15" ht="15.75" thickBot="1" x14ac:dyDescent="0.3">
      <c r="A371" s="7" t="s">
        <v>128</v>
      </c>
      <c r="B371" s="6">
        <f t="shared" si="10"/>
        <v>44409</v>
      </c>
      <c r="C371" s="6" t="s">
        <v>231</v>
      </c>
      <c r="D371" s="18" t="s">
        <v>232</v>
      </c>
      <c r="E371" s="19" t="s">
        <v>107</v>
      </c>
      <c r="F371" s="38" t="str">
        <f t="shared" si="11"/>
        <v>MARIA_ELENA_LOS_MAQUIS_220</v>
      </c>
      <c r="G371" s="20">
        <v>0</v>
      </c>
      <c r="H371" s="20">
        <v>1828.8968795632197</v>
      </c>
      <c r="I371" s="21">
        <v>0</v>
      </c>
      <c r="J371" s="41">
        <v>1829</v>
      </c>
      <c r="K371" s="106">
        <v>26.498999999999999</v>
      </c>
      <c r="L371" s="118">
        <v>48467</v>
      </c>
      <c r="M371" s="114">
        <v>0</v>
      </c>
      <c r="N371" s="107">
        <v>7457.1538</v>
      </c>
      <c r="O371" s="108">
        <v>0</v>
      </c>
    </row>
    <row r="372" spans="1:15" ht="15.75" thickBot="1" x14ac:dyDescent="0.3">
      <c r="A372" s="7" t="s">
        <v>128</v>
      </c>
      <c r="B372" s="6">
        <f t="shared" si="10"/>
        <v>44409</v>
      </c>
      <c r="C372" s="6" t="s">
        <v>231</v>
      </c>
      <c r="D372" s="18" t="s">
        <v>232</v>
      </c>
      <c r="E372" s="19" t="s">
        <v>108</v>
      </c>
      <c r="F372" s="38" t="str">
        <f t="shared" si="11"/>
        <v>MARIA_ELENA_NOGALES_220</v>
      </c>
      <c r="G372" s="20">
        <v>0</v>
      </c>
      <c r="H372" s="20">
        <v>787.16021934717276</v>
      </c>
      <c r="I372" s="21">
        <v>0</v>
      </c>
      <c r="J372" s="41">
        <v>787</v>
      </c>
      <c r="K372" s="106">
        <v>23.927</v>
      </c>
      <c r="L372" s="118">
        <v>18831</v>
      </c>
      <c r="M372" s="114">
        <v>0</v>
      </c>
      <c r="N372" s="107">
        <v>7170.0046000000002</v>
      </c>
      <c r="O372" s="108">
        <v>0</v>
      </c>
    </row>
    <row r="373" spans="1:15" ht="15.75" thickBot="1" x14ac:dyDescent="0.3">
      <c r="A373" s="7" t="s">
        <v>128</v>
      </c>
      <c r="B373" s="6">
        <f t="shared" si="10"/>
        <v>44409</v>
      </c>
      <c r="C373" s="6" t="s">
        <v>231</v>
      </c>
      <c r="D373" s="18" t="s">
        <v>232</v>
      </c>
      <c r="E373" s="19" t="s">
        <v>109</v>
      </c>
      <c r="F373" s="38" t="str">
        <f t="shared" si="11"/>
        <v>MARIA_ELENA_POLPAICO_220</v>
      </c>
      <c r="G373" s="20">
        <v>0</v>
      </c>
      <c r="H373" s="20">
        <v>804503.25707854901</v>
      </c>
      <c r="I373" s="21">
        <v>0</v>
      </c>
      <c r="J373" s="41">
        <v>804503</v>
      </c>
      <c r="K373" s="106">
        <v>25.306999999999999</v>
      </c>
      <c r="L373" s="118">
        <v>20359557</v>
      </c>
      <c r="M373" s="114">
        <v>0</v>
      </c>
      <c r="N373" s="107">
        <v>7269.5981000000002</v>
      </c>
      <c r="O373" s="108">
        <v>0</v>
      </c>
    </row>
    <row r="374" spans="1:15" ht="15.75" thickBot="1" x14ac:dyDescent="0.3">
      <c r="A374" s="7" t="s">
        <v>128</v>
      </c>
      <c r="B374" s="6">
        <f t="shared" si="10"/>
        <v>44409</v>
      </c>
      <c r="C374" s="6" t="s">
        <v>231</v>
      </c>
      <c r="D374" s="18" t="s">
        <v>232</v>
      </c>
      <c r="E374" s="19" t="s">
        <v>110</v>
      </c>
      <c r="F374" s="38" t="str">
        <f t="shared" si="11"/>
        <v>MARIA_ELENA_QUILLOTA_220</v>
      </c>
      <c r="G374" s="20">
        <v>0</v>
      </c>
      <c r="H374" s="20">
        <v>10487.63803986592</v>
      </c>
      <c r="I374" s="21">
        <v>0</v>
      </c>
      <c r="J374" s="41">
        <v>10488</v>
      </c>
      <c r="K374" s="106">
        <v>25.696000000000002</v>
      </c>
      <c r="L374" s="118">
        <v>269500</v>
      </c>
      <c r="M374" s="114">
        <v>0</v>
      </c>
      <c r="N374" s="107">
        <v>7284.8643000000002</v>
      </c>
      <c r="O374" s="108">
        <v>0</v>
      </c>
    </row>
    <row r="375" spans="1:15" ht="15.75" thickBot="1" x14ac:dyDescent="0.3">
      <c r="A375" s="7" t="s">
        <v>112</v>
      </c>
      <c r="B375" s="6">
        <f t="shared" si="10"/>
        <v>44409</v>
      </c>
      <c r="C375" s="6" t="s">
        <v>233</v>
      </c>
      <c r="D375" s="18" t="s">
        <v>234</v>
      </c>
      <c r="E375" s="19" t="s">
        <v>104</v>
      </c>
      <c r="F375" s="38" t="str">
        <f t="shared" si="11"/>
        <v>MALLECO_II_ALTO_JAHUEL_220</v>
      </c>
      <c r="G375" s="20">
        <v>163211.36370558321</v>
      </c>
      <c r="H375" s="20">
        <v>265714.37910353614</v>
      </c>
      <c r="I375" s="21">
        <v>150049.67414320333</v>
      </c>
      <c r="J375" s="41">
        <v>578975</v>
      </c>
      <c r="K375" s="106">
        <v>40.262999999999998</v>
      </c>
      <c r="L375" s="118">
        <v>23311270</v>
      </c>
      <c r="M375" s="114">
        <v>1173</v>
      </c>
      <c r="N375" s="107">
        <v>7215.8031000000001</v>
      </c>
      <c r="O375" s="108">
        <v>8464137</v>
      </c>
    </row>
    <row r="376" spans="1:15" ht="15.75" thickBot="1" x14ac:dyDescent="0.3">
      <c r="A376" s="7" t="s">
        <v>112</v>
      </c>
      <c r="B376" s="6">
        <f t="shared" si="10"/>
        <v>44409</v>
      </c>
      <c r="C376" s="6" t="s">
        <v>233</v>
      </c>
      <c r="D376" s="18" t="s">
        <v>234</v>
      </c>
      <c r="E376" s="19" t="s">
        <v>105</v>
      </c>
      <c r="F376" s="38" t="str">
        <f t="shared" si="11"/>
        <v>MALLECO_II_CERRO_NAVIA_220</v>
      </c>
      <c r="G376" s="20">
        <v>147976.22459422582</v>
      </c>
      <c r="H376" s="20">
        <v>240423.63110106962</v>
      </c>
      <c r="I376" s="21">
        <v>134571.6081128197</v>
      </c>
      <c r="J376" s="41">
        <v>522971</v>
      </c>
      <c r="K376" s="106">
        <v>41.088999999999999</v>
      </c>
      <c r="L376" s="118">
        <v>21488355</v>
      </c>
      <c r="M376" s="114">
        <v>1060</v>
      </c>
      <c r="N376" s="107">
        <v>7345.9288999999999</v>
      </c>
      <c r="O376" s="108">
        <v>7786685</v>
      </c>
    </row>
    <row r="377" spans="1:15" ht="15.75" thickBot="1" x14ac:dyDescent="0.3">
      <c r="A377" s="7" t="s">
        <v>112</v>
      </c>
      <c r="B377" s="6">
        <f t="shared" si="10"/>
        <v>44409</v>
      </c>
      <c r="C377" s="6" t="s">
        <v>233</v>
      </c>
      <c r="D377" s="18" t="s">
        <v>234</v>
      </c>
      <c r="E377" s="19" t="s">
        <v>106</v>
      </c>
      <c r="F377" s="38" t="str">
        <f t="shared" si="11"/>
        <v>MALLECO_II_CHENA_220</v>
      </c>
      <c r="G377" s="20">
        <v>317984.36029439111</v>
      </c>
      <c r="H377" s="20">
        <v>513374.03055382968</v>
      </c>
      <c r="I377" s="21">
        <v>294988.89271979505</v>
      </c>
      <c r="J377" s="41">
        <v>1126347</v>
      </c>
      <c r="K377" s="106">
        <v>40.841000000000001</v>
      </c>
      <c r="L377" s="118">
        <v>46001138</v>
      </c>
      <c r="M377" s="114">
        <v>2282</v>
      </c>
      <c r="N377" s="107">
        <v>7347.3828000000003</v>
      </c>
      <c r="O377" s="108">
        <v>16766728</v>
      </c>
    </row>
    <row r="378" spans="1:15" ht="15.75" thickBot="1" x14ac:dyDescent="0.3">
      <c r="A378" s="7" t="s">
        <v>112</v>
      </c>
      <c r="B378" s="6">
        <f t="shared" si="10"/>
        <v>44409</v>
      </c>
      <c r="C378" s="6" t="s">
        <v>233</v>
      </c>
      <c r="D378" s="18" t="s">
        <v>234</v>
      </c>
      <c r="E378" s="19" t="s">
        <v>107</v>
      </c>
      <c r="F378" s="38" t="str">
        <f t="shared" si="11"/>
        <v>MALLECO_II_LOS_MAQUIS_220</v>
      </c>
      <c r="G378" s="20">
        <v>374.22401333862013</v>
      </c>
      <c r="H378" s="20">
        <v>457.22607670695555</v>
      </c>
      <c r="I378" s="21">
        <v>275.00880701147724</v>
      </c>
      <c r="J378" s="41">
        <v>1106</v>
      </c>
      <c r="K378" s="106">
        <v>43.226999999999997</v>
      </c>
      <c r="L378" s="118">
        <v>47809</v>
      </c>
      <c r="M378" s="114">
        <v>2</v>
      </c>
      <c r="N378" s="107">
        <v>7457.1538</v>
      </c>
      <c r="O378" s="108">
        <v>14914</v>
      </c>
    </row>
    <row r="379" spans="1:15" ht="15.75" thickBot="1" x14ac:dyDescent="0.3">
      <c r="A379" s="7" t="s">
        <v>112</v>
      </c>
      <c r="B379" s="6">
        <f t="shared" si="10"/>
        <v>44409</v>
      </c>
      <c r="C379" s="6" t="s">
        <v>233</v>
      </c>
      <c r="D379" s="18" t="s">
        <v>234</v>
      </c>
      <c r="E379" s="19" t="s">
        <v>108</v>
      </c>
      <c r="F379" s="38" t="str">
        <f t="shared" si="11"/>
        <v>MALLECO_II_NOGALES_220</v>
      </c>
      <c r="G379" s="20">
        <v>159.72401813977342</v>
      </c>
      <c r="H379" s="20">
        <v>196.79085401351264</v>
      </c>
      <c r="I379" s="21">
        <v>120.18631861279273</v>
      </c>
      <c r="J379" s="41">
        <v>477</v>
      </c>
      <c r="K379" s="106">
        <v>39.033000000000001</v>
      </c>
      <c r="L379" s="118">
        <v>18619</v>
      </c>
      <c r="M379" s="114">
        <v>1</v>
      </c>
      <c r="N379" s="107">
        <v>7170.0046000000002</v>
      </c>
      <c r="O379" s="108">
        <v>7170</v>
      </c>
    </row>
    <row r="380" spans="1:15" ht="15.75" thickBot="1" x14ac:dyDescent="0.3">
      <c r="A380" s="7" t="s">
        <v>112</v>
      </c>
      <c r="B380" s="6">
        <f t="shared" si="10"/>
        <v>44409</v>
      </c>
      <c r="C380" s="6" t="s">
        <v>233</v>
      </c>
      <c r="D380" s="18" t="s">
        <v>234</v>
      </c>
      <c r="E380" s="19" t="s">
        <v>109</v>
      </c>
      <c r="F380" s="38" t="str">
        <f t="shared" si="11"/>
        <v>MALLECO_II_POLPAICO_220</v>
      </c>
      <c r="G380" s="20">
        <v>123859.53362778873</v>
      </c>
      <c r="H380" s="20">
        <v>201126.63105414691</v>
      </c>
      <c r="I380" s="21">
        <v>110254.04817965171</v>
      </c>
      <c r="J380" s="41">
        <v>435240</v>
      </c>
      <c r="K380" s="106">
        <v>41.283000000000001</v>
      </c>
      <c r="L380" s="118">
        <v>17968013</v>
      </c>
      <c r="M380" s="114">
        <v>882</v>
      </c>
      <c r="N380" s="107">
        <v>7269.5981000000002</v>
      </c>
      <c r="O380" s="108">
        <v>6411786</v>
      </c>
    </row>
    <row r="381" spans="1:15" ht="15.75" thickBot="1" x14ac:dyDescent="0.3">
      <c r="A381" s="7" t="s">
        <v>112</v>
      </c>
      <c r="B381" s="6">
        <f t="shared" si="10"/>
        <v>44409</v>
      </c>
      <c r="C381" s="6" t="s">
        <v>233</v>
      </c>
      <c r="D381" s="18" t="s">
        <v>234</v>
      </c>
      <c r="E381" s="19" t="s">
        <v>110</v>
      </c>
      <c r="F381" s="38" t="str">
        <f t="shared" si="11"/>
        <v>MALLECO_II_QUILLOTA_220</v>
      </c>
      <c r="G381" s="20">
        <v>1616.7478348857112</v>
      </c>
      <c r="H381" s="20">
        <v>2621.9201577049676</v>
      </c>
      <c r="I381" s="21">
        <v>1427.2905591878919</v>
      </c>
      <c r="J381" s="41">
        <v>5666</v>
      </c>
      <c r="K381" s="106">
        <v>41.918999999999997</v>
      </c>
      <c r="L381" s="118">
        <v>237513</v>
      </c>
      <c r="M381" s="114">
        <v>11</v>
      </c>
      <c r="N381" s="107">
        <v>7284.8643000000002</v>
      </c>
      <c r="O381" s="108">
        <v>80134</v>
      </c>
    </row>
    <row r="382" spans="1:15" ht="15.75" thickBot="1" x14ac:dyDescent="0.3">
      <c r="A382" s="7" t="s">
        <v>112</v>
      </c>
      <c r="B382" s="6">
        <f t="shared" si="10"/>
        <v>44409</v>
      </c>
      <c r="C382" s="6" t="s">
        <v>235</v>
      </c>
      <c r="D382" s="18" t="s">
        <v>236</v>
      </c>
      <c r="E382" s="19" t="s">
        <v>104</v>
      </c>
      <c r="F382" s="38" t="str">
        <f t="shared" si="11"/>
        <v>MALLECO_ALTO_JAHUEL_220</v>
      </c>
      <c r="G382" s="20">
        <v>326422.72741116642</v>
      </c>
      <c r="H382" s="20">
        <v>531428.75820707227</v>
      </c>
      <c r="I382" s="21">
        <v>300099.34828640666</v>
      </c>
      <c r="J382" s="41">
        <v>1157951</v>
      </c>
      <c r="K382" s="106">
        <v>40.262</v>
      </c>
      <c r="L382" s="118">
        <v>46621423</v>
      </c>
      <c r="M382" s="114">
        <v>2346</v>
      </c>
      <c r="N382" s="107">
        <v>7215.799</v>
      </c>
      <c r="O382" s="108">
        <v>16928264</v>
      </c>
    </row>
    <row r="383" spans="1:15" ht="15.75" thickBot="1" x14ac:dyDescent="0.3">
      <c r="A383" s="7" t="s">
        <v>112</v>
      </c>
      <c r="B383" s="6">
        <f t="shared" si="10"/>
        <v>44409</v>
      </c>
      <c r="C383" s="6" t="s">
        <v>235</v>
      </c>
      <c r="D383" s="18" t="s">
        <v>236</v>
      </c>
      <c r="E383" s="19" t="s">
        <v>105</v>
      </c>
      <c r="F383" s="38" t="str">
        <f t="shared" si="11"/>
        <v>MALLECO_CERRO_NAVIA_220</v>
      </c>
      <c r="G383" s="20">
        <v>295952.44918845163</v>
      </c>
      <c r="H383" s="20">
        <v>480847.26220213925</v>
      </c>
      <c r="I383" s="21">
        <v>269143.21622563939</v>
      </c>
      <c r="J383" s="41">
        <v>1045943</v>
      </c>
      <c r="K383" s="106">
        <v>41.088000000000001</v>
      </c>
      <c r="L383" s="118">
        <v>42975706</v>
      </c>
      <c r="M383" s="114">
        <v>2119</v>
      </c>
      <c r="N383" s="107">
        <v>7345.9288999999999</v>
      </c>
      <c r="O383" s="108">
        <v>15566023</v>
      </c>
    </row>
    <row r="384" spans="1:15" ht="15.75" thickBot="1" x14ac:dyDescent="0.3">
      <c r="A384" s="7" t="s">
        <v>112</v>
      </c>
      <c r="B384" s="6">
        <f t="shared" si="10"/>
        <v>44409</v>
      </c>
      <c r="C384" s="6" t="s">
        <v>235</v>
      </c>
      <c r="D384" s="18" t="s">
        <v>236</v>
      </c>
      <c r="E384" s="19" t="s">
        <v>106</v>
      </c>
      <c r="F384" s="38" t="str">
        <f t="shared" si="11"/>
        <v>MALLECO_CHENA_220</v>
      </c>
      <c r="G384" s="20">
        <v>635968.72058878222</v>
      </c>
      <c r="H384" s="20">
        <v>1026748.0611076594</v>
      </c>
      <c r="I384" s="21">
        <v>589977.78543959011</v>
      </c>
      <c r="J384" s="41">
        <v>2252695</v>
      </c>
      <c r="K384" s="106">
        <v>40.840000000000003</v>
      </c>
      <c r="L384" s="118">
        <v>92000064</v>
      </c>
      <c r="M384" s="114">
        <v>4565</v>
      </c>
      <c r="N384" s="107">
        <v>7347.3828000000003</v>
      </c>
      <c r="O384" s="108">
        <v>33540802</v>
      </c>
    </row>
    <row r="385" spans="1:15" ht="15.75" thickBot="1" x14ac:dyDescent="0.3">
      <c r="A385" s="7" t="s">
        <v>112</v>
      </c>
      <c r="B385" s="6">
        <f t="shared" si="10"/>
        <v>44409</v>
      </c>
      <c r="C385" s="6" t="s">
        <v>235</v>
      </c>
      <c r="D385" s="18" t="s">
        <v>236</v>
      </c>
      <c r="E385" s="19" t="s">
        <v>107</v>
      </c>
      <c r="F385" s="38" t="str">
        <f t="shared" si="11"/>
        <v>MALLECO_LOS_MAQUIS_220</v>
      </c>
      <c r="G385" s="20">
        <v>748.44802667724025</v>
      </c>
      <c r="H385" s="20">
        <v>914.45215341391111</v>
      </c>
      <c r="I385" s="21">
        <v>550.01761402295449</v>
      </c>
      <c r="J385" s="41">
        <v>2213</v>
      </c>
      <c r="K385" s="106">
        <v>43.225999999999999</v>
      </c>
      <c r="L385" s="118">
        <v>95659</v>
      </c>
      <c r="M385" s="114">
        <v>4</v>
      </c>
      <c r="N385" s="107">
        <v>7457.1538</v>
      </c>
      <c r="O385" s="108">
        <v>29829</v>
      </c>
    </row>
    <row r="386" spans="1:15" ht="15.75" thickBot="1" x14ac:dyDescent="0.3">
      <c r="A386" s="7" t="s">
        <v>112</v>
      </c>
      <c r="B386" s="6">
        <f t="shared" si="10"/>
        <v>44409</v>
      </c>
      <c r="C386" s="6" t="s">
        <v>235</v>
      </c>
      <c r="D386" s="18" t="s">
        <v>236</v>
      </c>
      <c r="E386" s="19" t="s">
        <v>108</v>
      </c>
      <c r="F386" s="38" t="str">
        <f t="shared" si="11"/>
        <v>MALLECO_NOGALES_220</v>
      </c>
      <c r="G386" s="20">
        <v>319.44803627954684</v>
      </c>
      <c r="H386" s="20">
        <v>393.58170802702529</v>
      </c>
      <c r="I386" s="21">
        <v>240.37263722558546</v>
      </c>
      <c r="J386" s="41">
        <v>953</v>
      </c>
      <c r="K386" s="106">
        <v>39.031999999999996</v>
      </c>
      <c r="L386" s="118">
        <v>37197</v>
      </c>
      <c r="M386" s="114">
        <v>2</v>
      </c>
      <c r="N386" s="107">
        <v>7170.0046000000002</v>
      </c>
      <c r="O386" s="108">
        <v>14340</v>
      </c>
    </row>
    <row r="387" spans="1:15" ht="15.75" thickBot="1" x14ac:dyDescent="0.3">
      <c r="A387" s="7" t="s">
        <v>112</v>
      </c>
      <c r="B387" s="6">
        <f t="shared" si="10"/>
        <v>44409</v>
      </c>
      <c r="C387" s="6" t="s">
        <v>235</v>
      </c>
      <c r="D387" s="18" t="s">
        <v>236</v>
      </c>
      <c r="E387" s="19" t="s">
        <v>109</v>
      </c>
      <c r="F387" s="38" t="str">
        <f t="shared" si="11"/>
        <v>MALLECO_POLPAICO_220</v>
      </c>
      <c r="G387" s="20">
        <v>247719.06725557745</v>
      </c>
      <c r="H387" s="20">
        <v>402253.26210829383</v>
      </c>
      <c r="I387" s="21">
        <v>220508.09635930342</v>
      </c>
      <c r="J387" s="41">
        <v>870480</v>
      </c>
      <c r="K387" s="106">
        <v>41.281999999999996</v>
      </c>
      <c r="L387" s="118">
        <v>35935155</v>
      </c>
      <c r="M387" s="114">
        <v>1764</v>
      </c>
      <c r="N387" s="107">
        <v>7269.5981000000002</v>
      </c>
      <c r="O387" s="108">
        <v>12823571</v>
      </c>
    </row>
    <row r="388" spans="1:15" ht="15.75" thickBot="1" x14ac:dyDescent="0.3">
      <c r="A388" s="7" t="s">
        <v>112</v>
      </c>
      <c r="B388" s="6">
        <f t="shared" si="10"/>
        <v>44409</v>
      </c>
      <c r="C388" s="6" t="s">
        <v>235</v>
      </c>
      <c r="D388" s="18" t="s">
        <v>236</v>
      </c>
      <c r="E388" s="19" t="s">
        <v>110</v>
      </c>
      <c r="F388" s="38" t="str">
        <f t="shared" si="11"/>
        <v>MALLECO_QUILLOTA_220</v>
      </c>
      <c r="G388" s="20">
        <v>3233.4956697714224</v>
      </c>
      <c r="H388" s="20">
        <v>5243.8403154099351</v>
      </c>
      <c r="I388" s="21">
        <v>2854.5811183757837</v>
      </c>
      <c r="J388" s="41">
        <v>11332</v>
      </c>
      <c r="K388" s="106">
        <v>41.917999999999999</v>
      </c>
      <c r="L388" s="118">
        <v>475015</v>
      </c>
      <c r="M388" s="114">
        <v>23</v>
      </c>
      <c r="N388" s="107">
        <v>7284.8643000000002</v>
      </c>
      <c r="O388" s="108">
        <v>167552</v>
      </c>
    </row>
    <row r="389" spans="1:15" ht="15.75" thickBot="1" x14ac:dyDescent="0.3">
      <c r="A389" s="7" t="s">
        <v>128</v>
      </c>
      <c r="B389" s="6">
        <f t="shared" ref="B389:B452" si="12">+$A$1</f>
        <v>44409</v>
      </c>
      <c r="C389" s="6" t="s">
        <v>237</v>
      </c>
      <c r="D389" s="18" t="s">
        <v>238</v>
      </c>
      <c r="E389" s="19" t="s">
        <v>104</v>
      </c>
      <c r="F389" s="38" t="str">
        <f t="shared" ref="F389:F452" si="13">CONCATENATE(D389,"_",E389)</f>
        <v>MALLECO_II_A_ALTO_JAHUEL_220</v>
      </c>
      <c r="G389" s="20">
        <v>93262.238168733005</v>
      </c>
      <c r="H389" s="20">
        <v>0</v>
      </c>
      <c r="I389" s="21">
        <v>0</v>
      </c>
      <c r="J389" s="41">
        <v>93262</v>
      </c>
      <c r="K389" s="106">
        <v>49.603999999999999</v>
      </c>
      <c r="L389" s="118">
        <v>4626168</v>
      </c>
      <c r="M389" s="114">
        <v>0</v>
      </c>
      <c r="N389" s="107">
        <v>7215.8031000000001</v>
      </c>
      <c r="O389" s="108">
        <v>0</v>
      </c>
    </row>
    <row r="390" spans="1:15" ht="15.75" thickBot="1" x14ac:dyDescent="0.3">
      <c r="A390" s="7" t="s">
        <v>128</v>
      </c>
      <c r="B390" s="6">
        <f t="shared" si="12"/>
        <v>44409</v>
      </c>
      <c r="C390" s="6" t="s">
        <v>237</v>
      </c>
      <c r="D390" s="18" t="s">
        <v>238</v>
      </c>
      <c r="E390" s="19" t="s">
        <v>105</v>
      </c>
      <c r="F390" s="38" t="str">
        <f t="shared" si="13"/>
        <v>MALLECO_II_A_CERRO_NAVIA_220</v>
      </c>
      <c r="G390" s="20">
        <v>84556.574910503696</v>
      </c>
      <c r="H390" s="20">
        <v>0</v>
      </c>
      <c r="I390" s="21">
        <v>0</v>
      </c>
      <c r="J390" s="41">
        <v>84557</v>
      </c>
      <c r="K390" s="106">
        <v>50.621000000000002</v>
      </c>
      <c r="L390" s="118">
        <v>4280360</v>
      </c>
      <c r="M390" s="114">
        <v>0</v>
      </c>
      <c r="N390" s="107">
        <v>7345.9288999999999</v>
      </c>
      <c r="O390" s="108">
        <v>0</v>
      </c>
    </row>
    <row r="391" spans="1:15" ht="15.75" thickBot="1" x14ac:dyDescent="0.3">
      <c r="A391" s="7" t="s">
        <v>128</v>
      </c>
      <c r="B391" s="6">
        <f t="shared" si="12"/>
        <v>44409</v>
      </c>
      <c r="C391" s="6" t="s">
        <v>237</v>
      </c>
      <c r="D391" s="18" t="s">
        <v>238</v>
      </c>
      <c r="E391" s="19" t="s">
        <v>106</v>
      </c>
      <c r="F391" s="38" t="str">
        <f t="shared" si="13"/>
        <v>MALLECO_II_A_CHENA_220</v>
      </c>
      <c r="G391" s="20">
        <v>181702.62456236818</v>
      </c>
      <c r="H391" s="20">
        <v>0</v>
      </c>
      <c r="I391" s="21">
        <v>0</v>
      </c>
      <c r="J391" s="41">
        <v>181703</v>
      </c>
      <c r="K391" s="106">
        <v>50.316000000000003</v>
      </c>
      <c r="L391" s="118">
        <v>9142568</v>
      </c>
      <c r="M391" s="114">
        <v>0</v>
      </c>
      <c r="N391" s="107">
        <v>7347.3828000000003</v>
      </c>
      <c r="O391" s="108">
        <v>0</v>
      </c>
    </row>
    <row r="392" spans="1:15" ht="15.75" thickBot="1" x14ac:dyDescent="0.3">
      <c r="A392" s="7" t="s">
        <v>128</v>
      </c>
      <c r="B392" s="6">
        <f t="shared" si="12"/>
        <v>44409</v>
      </c>
      <c r="C392" s="6" t="s">
        <v>237</v>
      </c>
      <c r="D392" s="18" t="s">
        <v>238</v>
      </c>
      <c r="E392" s="19" t="s">
        <v>107</v>
      </c>
      <c r="F392" s="38" t="str">
        <f t="shared" si="13"/>
        <v>MALLECO_II_A_LOS_MAQUIS_220</v>
      </c>
      <c r="G392" s="20">
        <v>213.83908735303089</v>
      </c>
      <c r="H392" s="20">
        <v>0</v>
      </c>
      <c r="I392" s="21">
        <v>0</v>
      </c>
      <c r="J392" s="41">
        <v>214</v>
      </c>
      <c r="K392" s="106">
        <v>53.256</v>
      </c>
      <c r="L392" s="118">
        <v>11397</v>
      </c>
      <c r="M392" s="114">
        <v>0</v>
      </c>
      <c r="N392" s="107">
        <v>7457.1538</v>
      </c>
      <c r="O392" s="108">
        <v>0</v>
      </c>
    </row>
    <row r="393" spans="1:15" ht="15.75" thickBot="1" x14ac:dyDescent="0.3">
      <c r="A393" s="7" t="s">
        <v>128</v>
      </c>
      <c r="B393" s="6">
        <f t="shared" si="12"/>
        <v>44409</v>
      </c>
      <c r="C393" s="6" t="s">
        <v>237</v>
      </c>
      <c r="D393" s="18" t="s">
        <v>238</v>
      </c>
      <c r="E393" s="19" t="s">
        <v>108</v>
      </c>
      <c r="F393" s="38" t="str">
        <f t="shared" si="13"/>
        <v>MALLECO_II_A_NOGALES_220</v>
      </c>
      <c r="G393" s="20">
        <v>91.269499150131779</v>
      </c>
      <c r="H393" s="20">
        <v>0</v>
      </c>
      <c r="I393" s="21">
        <v>0</v>
      </c>
      <c r="J393" s="41">
        <v>91</v>
      </c>
      <c r="K393" s="106">
        <v>48.088000000000001</v>
      </c>
      <c r="L393" s="118">
        <v>4376</v>
      </c>
      <c r="M393" s="114">
        <v>0</v>
      </c>
      <c r="N393" s="107">
        <v>7170.0046000000002</v>
      </c>
      <c r="O393" s="108">
        <v>0</v>
      </c>
    </row>
    <row r="394" spans="1:15" ht="15.75" thickBot="1" x14ac:dyDescent="0.3">
      <c r="A394" s="7" t="s">
        <v>128</v>
      </c>
      <c r="B394" s="6">
        <f t="shared" si="12"/>
        <v>44409</v>
      </c>
      <c r="C394" s="6" t="s">
        <v>237</v>
      </c>
      <c r="D394" s="18" t="s">
        <v>238</v>
      </c>
      <c r="E394" s="19" t="s">
        <v>109</v>
      </c>
      <c r="F394" s="38" t="str">
        <f t="shared" si="13"/>
        <v>MALLECO_II_A_POLPAICO_220</v>
      </c>
      <c r="G394" s="20">
        <v>70775.815252059372</v>
      </c>
      <c r="H394" s="20">
        <v>0</v>
      </c>
      <c r="I394" s="21">
        <v>0</v>
      </c>
      <c r="J394" s="41">
        <v>70776</v>
      </c>
      <c r="K394" s="106">
        <v>50.86</v>
      </c>
      <c r="L394" s="118">
        <v>3599667</v>
      </c>
      <c r="M394" s="114">
        <v>0</v>
      </c>
      <c r="N394" s="107">
        <v>7269.5981000000002</v>
      </c>
      <c r="O394" s="108">
        <v>0</v>
      </c>
    </row>
    <row r="395" spans="1:15" ht="15.75" thickBot="1" x14ac:dyDescent="0.3">
      <c r="A395" s="7" t="s">
        <v>128</v>
      </c>
      <c r="B395" s="6">
        <f t="shared" si="12"/>
        <v>44409</v>
      </c>
      <c r="C395" s="6" t="s">
        <v>237</v>
      </c>
      <c r="D395" s="18" t="s">
        <v>238</v>
      </c>
      <c r="E395" s="19" t="s">
        <v>110</v>
      </c>
      <c r="F395" s="38" t="str">
        <f t="shared" si="13"/>
        <v>MALLECO_II_A_QUILLOTA_220</v>
      </c>
      <c r="G395" s="20">
        <v>923.84205494348544</v>
      </c>
      <c r="H395" s="20">
        <v>0</v>
      </c>
      <c r="I395" s="21">
        <v>0</v>
      </c>
      <c r="J395" s="41">
        <v>924</v>
      </c>
      <c r="K395" s="106">
        <v>51.643000000000001</v>
      </c>
      <c r="L395" s="118">
        <v>47718</v>
      </c>
      <c r="M395" s="114">
        <v>0</v>
      </c>
      <c r="N395" s="107">
        <v>7284.8643000000002</v>
      </c>
      <c r="O395" s="108">
        <v>0</v>
      </c>
    </row>
    <row r="396" spans="1:15" ht="15.75" thickBot="1" x14ac:dyDescent="0.3">
      <c r="A396" s="7" t="s">
        <v>112</v>
      </c>
      <c r="B396" s="6">
        <f t="shared" si="12"/>
        <v>44409</v>
      </c>
      <c r="C396" s="6" t="s">
        <v>239</v>
      </c>
      <c r="D396" s="18" t="s">
        <v>240</v>
      </c>
      <c r="E396" s="19" t="s">
        <v>104</v>
      </c>
      <c r="F396" s="38" t="str">
        <f t="shared" si="13"/>
        <v>MALLECO_II_C_ALTO_JAHUEL_220</v>
      </c>
      <c r="G396" s="20">
        <v>0</v>
      </c>
      <c r="H396" s="20">
        <v>0</v>
      </c>
      <c r="I396" s="21">
        <v>42866.058746112889</v>
      </c>
      <c r="J396" s="41">
        <v>42866</v>
      </c>
      <c r="K396" s="106">
        <v>49.606000000000002</v>
      </c>
      <c r="L396" s="118">
        <v>2126411</v>
      </c>
      <c r="M396" s="114">
        <v>87</v>
      </c>
      <c r="N396" s="107">
        <v>7215.8031000000001</v>
      </c>
      <c r="O396" s="108">
        <v>627775</v>
      </c>
    </row>
    <row r="397" spans="1:15" ht="15.75" thickBot="1" x14ac:dyDescent="0.3">
      <c r="A397" s="7" t="s">
        <v>112</v>
      </c>
      <c r="B397" s="6">
        <f t="shared" si="12"/>
        <v>44409</v>
      </c>
      <c r="C397" s="6" t="s">
        <v>239</v>
      </c>
      <c r="D397" s="18" t="s">
        <v>240</v>
      </c>
      <c r="E397" s="19" t="s">
        <v>105</v>
      </c>
      <c r="F397" s="38" t="str">
        <f t="shared" si="13"/>
        <v>MALLECO_II_C_CERRO_NAVIA_220</v>
      </c>
      <c r="G397" s="20">
        <v>0</v>
      </c>
      <c r="H397" s="20">
        <v>0</v>
      </c>
      <c r="I397" s="21">
        <v>38444.298475567892</v>
      </c>
      <c r="J397" s="41">
        <v>38444</v>
      </c>
      <c r="K397" s="106">
        <v>50.622999999999998</v>
      </c>
      <c r="L397" s="118">
        <v>1946151</v>
      </c>
      <c r="M397" s="114">
        <v>78</v>
      </c>
      <c r="N397" s="107">
        <v>7345.9288999999999</v>
      </c>
      <c r="O397" s="108">
        <v>572982</v>
      </c>
    </row>
    <row r="398" spans="1:15" ht="15.75" thickBot="1" x14ac:dyDescent="0.3">
      <c r="A398" s="7" t="s">
        <v>112</v>
      </c>
      <c r="B398" s="6">
        <f t="shared" si="12"/>
        <v>44409</v>
      </c>
      <c r="C398" s="6" t="s">
        <v>239</v>
      </c>
      <c r="D398" s="18" t="s">
        <v>240</v>
      </c>
      <c r="E398" s="19" t="s">
        <v>106</v>
      </c>
      <c r="F398" s="38" t="str">
        <f t="shared" si="13"/>
        <v>MALLECO_II_C_CHENA_220</v>
      </c>
      <c r="G398" s="20">
        <v>0</v>
      </c>
      <c r="H398" s="20">
        <v>0</v>
      </c>
      <c r="I398" s="21">
        <v>84272.167047223775</v>
      </c>
      <c r="J398" s="41">
        <v>84272</v>
      </c>
      <c r="K398" s="106">
        <v>50.317999999999998</v>
      </c>
      <c r="L398" s="118">
        <v>4240398</v>
      </c>
      <c r="M398" s="114">
        <v>171</v>
      </c>
      <c r="N398" s="107">
        <v>7347.3828000000003</v>
      </c>
      <c r="O398" s="108">
        <v>1256402</v>
      </c>
    </row>
    <row r="399" spans="1:15" ht="15.75" thickBot="1" x14ac:dyDescent="0.3">
      <c r="A399" s="7" t="s">
        <v>112</v>
      </c>
      <c r="B399" s="6">
        <f t="shared" si="12"/>
        <v>44409</v>
      </c>
      <c r="C399" s="6" t="s">
        <v>239</v>
      </c>
      <c r="D399" s="18" t="s">
        <v>240</v>
      </c>
      <c r="E399" s="19" t="s">
        <v>107</v>
      </c>
      <c r="F399" s="38" t="str">
        <f t="shared" si="13"/>
        <v>MALLECO_II_C_LOS_MAQUIS_220</v>
      </c>
      <c r="G399" s="20">
        <v>0</v>
      </c>
      <c r="H399" s="20">
        <v>0</v>
      </c>
      <c r="I399" s="21">
        <v>78.564273760446426</v>
      </c>
      <c r="J399" s="41">
        <v>79</v>
      </c>
      <c r="K399" s="106">
        <v>53.256999999999998</v>
      </c>
      <c r="L399" s="118">
        <v>4207</v>
      </c>
      <c r="M399" s="114">
        <v>0</v>
      </c>
      <c r="N399" s="107">
        <v>7457.1538</v>
      </c>
      <c r="O399" s="108">
        <v>0</v>
      </c>
    </row>
    <row r="400" spans="1:15" ht="15.75" thickBot="1" x14ac:dyDescent="0.3">
      <c r="A400" s="7" t="s">
        <v>112</v>
      </c>
      <c r="B400" s="6">
        <f t="shared" si="12"/>
        <v>44409</v>
      </c>
      <c r="C400" s="6" t="s">
        <v>239</v>
      </c>
      <c r="D400" s="18" t="s">
        <v>240</v>
      </c>
      <c r="E400" s="19" t="s">
        <v>108</v>
      </c>
      <c r="F400" s="38" t="str">
        <f t="shared" si="13"/>
        <v>MALLECO_II_C_NOGALES_220</v>
      </c>
      <c r="G400" s="20">
        <v>0</v>
      </c>
      <c r="H400" s="20">
        <v>0</v>
      </c>
      <c r="I400" s="21">
        <v>34.334721641702252</v>
      </c>
      <c r="J400" s="41">
        <v>34</v>
      </c>
      <c r="K400" s="106">
        <v>48.09</v>
      </c>
      <c r="L400" s="118">
        <v>1635</v>
      </c>
      <c r="M400" s="114">
        <v>0</v>
      </c>
      <c r="N400" s="107">
        <v>7170.0046000000002</v>
      </c>
      <c r="O400" s="108">
        <v>0</v>
      </c>
    </row>
    <row r="401" spans="1:15" ht="15.75" thickBot="1" x14ac:dyDescent="0.3">
      <c r="A401" s="7" t="s">
        <v>112</v>
      </c>
      <c r="B401" s="6">
        <f t="shared" si="12"/>
        <v>44409</v>
      </c>
      <c r="C401" s="6" t="s">
        <v>239</v>
      </c>
      <c r="D401" s="18" t="s">
        <v>240</v>
      </c>
      <c r="E401" s="19" t="s">
        <v>109</v>
      </c>
      <c r="F401" s="38" t="str">
        <f t="shared" si="13"/>
        <v>MALLECO_II_C_POLPAICO_220</v>
      </c>
      <c r="G401" s="20">
        <v>0</v>
      </c>
      <c r="H401" s="20">
        <v>0</v>
      </c>
      <c r="I401" s="21">
        <v>31497.279372664252</v>
      </c>
      <c r="J401" s="41">
        <v>31497</v>
      </c>
      <c r="K401" s="106">
        <v>50.862000000000002</v>
      </c>
      <c r="L401" s="118">
        <v>1602000</v>
      </c>
      <c r="M401" s="114">
        <v>64</v>
      </c>
      <c r="N401" s="107">
        <v>7269.5981000000002</v>
      </c>
      <c r="O401" s="108">
        <v>465254</v>
      </c>
    </row>
    <row r="402" spans="1:15" ht="15.75" thickBot="1" x14ac:dyDescent="0.3">
      <c r="A402" s="7" t="s">
        <v>112</v>
      </c>
      <c r="B402" s="6">
        <f t="shared" si="12"/>
        <v>44409</v>
      </c>
      <c r="C402" s="6" t="s">
        <v>239</v>
      </c>
      <c r="D402" s="18" t="s">
        <v>240</v>
      </c>
      <c r="E402" s="19" t="s">
        <v>110</v>
      </c>
      <c r="F402" s="38" t="str">
        <f t="shared" si="13"/>
        <v>MALLECO_II_C_QUILLOTA_220</v>
      </c>
      <c r="G402" s="20">
        <v>0</v>
      </c>
      <c r="H402" s="20">
        <v>0</v>
      </c>
      <c r="I402" s="21">
        <v>407.74710979731782</v>
      </c>
      <c r="J402" s="41">
        <v>408</v>
      </c>
      <c r="K402" s="106">
        <v>51.645000000000003</v>
      </c>
      <c r="L402" s="118">
        <v>21071</v>
      </c>
      <c r="M402" s="114">
        <v>1</v>
      </c>
      <c r="N402" s="107">
        <v>7284.8643000000002</v>
      </c>
      <c r="O402" s="108">
        <v>7285</v>
      </c>
    </row>
    <row r="403" spans="1:15" ht="15.75" thickBot="1" x14ac:dyDescent="0.3">
      <c r="A403" s="7" t="s">
        <v>128</v>
      </c>
      <c r="B403" s="6">
        <f t="shared" si="12"/>
        <v>44409</v>
      </c>
      <c r="C403" s="6" t="s">
        <v>241</v>
      </c>
      <c r="D403" s="18" t="s">
        <v>242</v>
      </c>
      <c r="E403" s="19" t="s">
        <v>104</v>
      </c>
      <c r="F403" s="38" t="str">
        <f t="shared" si="13"/>
        <v>MALLECO_A_ALTO_JAHUEL_220</v>
      </c>
      <c r="G403" s="20">
        <v>233160.89020088152</v>
      </c>
      <c r="H403" s="20">
        <v>0</v>
      </c>
      <c r="I403" s="21">
        <v>0</v>
      </c>
      <c r="J403" s="41">
        <v>233161</v>
      </c>
      <c r="K403" s="106">
        <v>49.935000000000002</v>
      </c>
      <c r="L403" s="118">
        <v>11642895</v>
      </c>
      <c r="M403" s="114">
        <v>0</v>
      </c>
      <c r="N403" s="107">
        <v>7215.8031000000001</v>
      </c>
      <c r="O403" s="108">
        <v>0</v>
      </c>
    </row>
    <row r="404" spans="1:15" ht="15.75" thickBot="1" x14ac:dyDescent="0.3">
      <c r="A404" s="7" t="s">
        <v>128</v>
      </c>
      <c r="B404" s="6">
        <f t="shared" si="12"/>
        <v>44409</v>
      </c>
      <c r="C404" s="6" t="s">
        <v>241</v>
      </c>
      <c r="D404" s="18" t="s">
        <v>242</v>
      </c>
      <c r="E404" s="19" t="s">
        <v>105</v>
      </c>
      <c r="F404" s="38" t="str">
        <f t="shared" si="13"/>
        <v>MALLECO_A_CERRO_NAVIA_220</v>
      </c>
      <c r="G404" s="20">
        <v>211396.23780850129</v>
      </c>
      <c r="H404" s="20">
        <v>0</v>
      </c>
      <c r="I404" s="21">
        <v>0</v>
      </c>
      <c r="J404" s="41">
        <v>211396</v>
      </c>
      <c r="K404" s="106">
        <v>50.959000000000003</v>
      </c>
      <c r="L404" s="118">
        <v>10772529</v>
      </c>
      <c r="M404" s="114">
        <v>0</v>
      </c>
      <c r="N404" s="107">
        <v>7345.9288999999999</v>
      </c>
      <c r="O404" s="108">
        <v>0</v>
      </c>
    </row>
    <row r="405" spans="1:15" ht="15.75" thickBot="1" x14ac:dyDescent="0.3">
      <c r="A405" s="7" t="s">
        <v>128</v>
      </c>
      <c r="B405" s="6">
        <f t="shared" si="12"/>
        <v>44409</v>
      </c>
      <c r="C405" s="6" t="s">
        <v>241</v>
      </c>
      <c r="D405" s="18" t="s">
        <v>242</v>
      </c>
      <c r="E405" s="19" t="s">
        <v>106</v>
      </c>
      <c r="F405" s="38" t="str">
        <f t="shared" si="13"/>
        <v>MALLECO_A_CHENA_220</v>
      </c>
      <c r="G405" s="20">
        <v>454266.87721292413</v>
      </c>
      <c r="H405" s="20">
        <v>0</v>
      </c>
      <c r="I405" s="21">
        <v>0</v>
      </c>
      <c r="J405" s="41">
        <v>454267</v>
      </c>
      <c r="K405" s="106">
        <v>50.651000000000003</v>
      </c>
      <c r="L405" s="118">
        <v>23009078</v>
      </c>
      <c r="M405" s="114">
        <v>0</v>
      </c>
      <c r="N405" s="107">
        <v>7347.3828000000003</v>
      </c>
      <c r="O405" s="108">
        <v>0</v>
      </c>
    </row>
    <row r="406" spans="1:15" ht="15.75" thickBot="1" x14ac:dyDescent="0.3">
      <c r="A406" s="7" t="s">
        <v>128</v>
      </c>
      <c r="B406" s="6">
        <f t="shared" si="12"/>
        <v>44409</v>
      </c>
      <c r="C406" s="6" t="s">
        <v>241</v>
      </c>
      <c r="D406" s="18" t="s">
        <v>242</v>
      </c>
      <c r="E406" s="19" t="s">
        <v>107</v>
      </c>
      <c r="F406" s="38" t="str">
        <f t="shared" si="13"/>
        <v>MALLECO_A_LOS_MAQUIS_220</v>
      </c>
      <c r="G406" s="20">
        <v>534.60985867367265</v>
      </c>
      <c r="H406" s="20">
        <v>0</v>
      </c>
      <c r="I406" s="21">
        <v>0</v>
      </c>
      <c r="J406" s="41">
        <v>535</v>
      </c>
      <c r="K406" s="106">
        <v>53.610999999999997</v>
      </c>
      <c r="L406" s="118">
        <v>28682</v>
      </c>
      <c r="M406" s="114">
        <v>0</v>
      </c>
      <c r="N406" s="107">
        <v>7457.1538</v>
      </c>
      <c r="O406" s="108">
        <v>0</v>
      </c>
    </row>
    <row r="407" spans="1:15" ht="15.75" thickBot="1" x14ac:dyDescent="0.3">
      <c r="A407" s="7" t="s">
        <v>128</v>
      </c>
      <c r="B407" s="6">
        <f t="shared" si="12"/>
        <v>44409</v>
      </c>
      <c r="C407" s="6" t="s">
        <v>241</v>
      </c>
      <c r="D407" s="18" t="s">
        <v>242</v>
      </c>
      <c r="E407" s="19" t="s">
        <v>108</v>
      </c>
      <c r="F407" s="38" t="str">
        <f t="shared" si="13"/>
        <v>MALLECO_A_NOGALES_220</v>
      </c>
      <c r="G407" s="20">
        <v>228.1789295205634</v>
      </c>
      <c r="H407" s="20">
        <v>0</v>
      </c>
      <c r="I407" s="21">
        <v>0</v>
      </c>
      <c r="J407" s="41">
        <v>228</v>
      </c>
      <c r="K407" s="106">
        <v>48.408999999999999</v>
      </c>
      <c r="L407" s="118">
        <v>11037</v>
      </c>
      <c r="M407" s="114">
        <v>0</v>
      </c>
      <c r="N407" s="107">
        <v>7170.0046000000002</v>
      </c>
      <c r="O407" s="108">
        <v>0</v>
      </c>
    </row>
    <row r="408" spans="1:15" ht="15.75" thickBot="1" x14ac:dyDescent="0.3">
      <c r="A408" s="7" t="s">
        <v>128</v>
      </c>
      <c r="B408" s="6">
        <f t="shared" si="12"/>
        <v>44409</v>
      </c>
      <c r="C408" s="6" t="s">
        <v>241</v>
      </c>
      <c r="D408" s="18" t="s">
        <v>242</v>
      </c>
      <c r="E408" s="19" t="s">
        <v>109</v>
      </c>
      <c r="F408" s="38" t="str">
        <f t="shared" si="13"/>
        <v>MALLECO_A_POLPAICO_220</v>
      </c>
      <c r="G408" s="20">
        <v>176943.55628702661</v>
      </c>
      <c r="H408" s="20">
        <v>0</v>
      </c>
      <c r="I408" s="21">
        <v>0</v>
      </c>
      <c r="J408" s="41">
        <v>176944</v>
      </c>
      <c r="K408" s="106">
        <v>51.198999999999998</v>
      </c>
      <c r="L408" s="118">
        <v>9059356</v>
      </c>
      <c r="M408" s="114">
        <v>0</v>
      </c>
      <c r="N408" s="107">
        <v>7269.5981000000002</v>
      </c>
      <c r="O408" s="108">
        <v>0</v>
      </c>
    </row>
    <row r="409" spans="1:15" ht="15.75" thickBot="1" x14ac:dyDescent="0.3">
      <c r="A409" s="7" t="s">
        <v>128</v>
      </c>
      <c r="B409" s="6">
        <f t="shared" si="12"/>
        <v>44409</v>
      </c>
      <c r="C409" s="6" t="s">
        <v>241</v>
      </c>
      <c r="D409" s="18" t="s">
        <v>242</v>
      </c>
      <c r="E409" s="19" t="s">
        <v>110</v>
      </c>
      <c r="F409" s="38" t="str">
        <f t="shared" si="13"/>
        <v>MALLECO_A_QUILLOTA_220</v>
      </c>
      <c r="G409" s="20">
        <v>2309.6575866635253</v>
      </c>
      <c r="H409" s="20">
        <v>0</v>
      </c>
      <c r="I409" s="21">
        <v>0</v>
      </c>
      <c r="J409" s="41">
        <v>2310</v>
      </c>
      <c r="K409" s="106">
        <v>51.988</v>
      </c>
      <c r="L409" s="118">
        <v>120092</v>
      </c>
      <c r="M409" s="114">
        <v>0</v>
      </c>
      <c r="N409" s="107">
        <v>7284.8643000000002</v>
      </c>
      <c r="O409" s="108">
        <v>0</v>
      </c>
    </row>
    <row r="410" spans="1:15" ht="15.75" thickBot="1" x14ac:dyDescent="0.3">
      <c r="A410" s="7" t="s">
        <v>112</v>
      </c>
      <c r="B410" s="6">
        <f t="shared" si="12"/>
        <v>44409</v>
      </c>
      <c r="C410" s="6" t="s">
        <v>243</v>
      </c>
      <c r="D410" s="18" t="s">
        <v>244</v>
      </c>
      <c r="E410" s="19" t="s">
        <v>104</v>
      </c>
      <c r="F410" s="38" t="str">
        <f t="shared" si="13"/>
        <v>MALLECO_C_ALTO_JAHUEL_220</v>
      </c>
      <c r="G410" s="20">
        <v>0</v>
      </c>
      <c r="H410" s="20">
        <v>0</v>
      </c>
      <c r="I410" s="21">
        <v>85744.848724404583</v>
      </c>
      <c r="J410" s="41">
        <v>85745</v>
      </c>
      <c r="K410" s="106">
        <v>49.597999999999999</v>
      </c>
      <c r="L410" s="118">
        <v>4252781</v>
      </c>
      <c r="M410" s="114">
        <v>174</v>
      </c>
      <c r="N410" s="107">
        <v>7215.8031000000001</v>
      </c>
      <c r="O410" s="108">
        <v>1255550</v>
      </c>
    </row>
    <row r="411" spans="1:15" ht="15.75" thickBot="1" x14ac:dyDescent="0.3">
      <c r="A411" s="7" t="s">
        <v>112</v>
      </c>
      <c r="B411" s="6">
        <f t="shared" si="12"/>
        <v>44409</v>
      </c>
      <c r="C411" s="6" t="s">
        <v>243</v>
      </c>
      <c r="D411" s="18" t="s">
        <v>244</v>
      </c>
      <c r="E411" s="19" t="s">
        <v>105</v>
      </c>
      <c r="F411" s="38" t="str">
        <f t="shared" si="13"/>
        <v>MALLECO_C_CERRO_NAVIA_220</v>
      </c>
      <c r="G411" s="20">
        <v>0</v>
      </c>
      <c r="H411" s="20">
        <v>0</v>
      </c>
      <c r="I411" s="21">
        <v>76900.014919200985</v>
      </c>
      <c r="J411" s="41">
        <v>76900</v>
      </c>
      <c r="K411" s="106">
        <v>50.615000000000002</v>
      </c>
      <c r="L411" s="118">
        <v>3892294</v>
      </c>
      <c r="M411" s="114">
        <v>156</v>
      </c>
      <c r="N411" s="107">
        <v>7345.9288999999999</v>
      </c>
      <c r="O411" s="108">
        <v>1145965</v>
      </c>
    </row>
    <row r="412" spans="1:15" ht="15.75" thickBot="1" x14ac:dyDescent="0.3">
      <c r="A412" s="7" t="s">
        <v>112</v>
      </c>
      <c r="B412" s="6">
        <f t="shared" si="12"/>
        <v>44409</v>
      </c>
      <c r="C412" s="6" t="s">
        <v>243</v>
      </c>
      <c r="D412" s="18" t="s">
        <v>244</v>
      </c>
      <c r="E412" s="19" t="s">
        <v>106</v>
      </c>
      <c r="F412" s="38" t="str">
        <f t="shared" si="13"/>
        <v>MALLECO_C_CHENA_220</v>
      </c>
      <c r="G412" s="20">
        <v>0</v>
      </c>
      <c r="H412" s="20">
        <v>0</v>
      </c>
      <c r="I412" s="21">
        <v>168569.36295308944</v>
      </c>
      <c r="J412" s="41">
        <v>168569</v>
      </c>
      <c r="K412" s="106">
        <v>50.31</v>
      </c>
      <c r="L412" s="118">
        <v>8480706</v>
      </c>
      <c r="M412" s="114">
        <v>342</v>
      </c>
      <c r="N412" s="107">
        <v>7347.3828000000003</v>
      </c>
      <c r="O412" s="108">
        <v>2512805</v>
      </c>
    </row>
    <row r="413" spans="1:15" ht="15.75" thickBot="1" x14ac:dyDescent="0.3">
      <c r="A413" s="7" t="s">
        <v>112</v>
      </c>
      <c r="B413" s="6">
        <f t="shared" si="12"/>
        <v>44409</v>
      </c>
      <c r="C413" s="6" t="s">
        <v>243</v>
      </c>
      <c r="D413" s="18" t="s">
        <v>244</v>
      </c>
      <c r="E413" s="19" t="s">
        <v>107</v>
      </c>
      <c r="F413" s="38" t="str">
        <f t="shared" si="13"/>
        <v>MALLECO_C_LOS_MAQUIS_220</v>
      </c>
      <c r="G413" s="20">
        <v>0</v>
      </c>
      <c r="H413" s="20">
        <v>0</v>
      </c>
      <c r="I413" s="21">
        <v>157.15188113353329</v>
      </c>
      <c r="J413" s="41">
        <v>157</v>
      </c>
      <c r="K413" s="106">
        <v>53.249000000000002</v>
      </c>
      <c r="L413" s="118">
        <v>8360</v>
      </c>
      <c r="M413" s="114">
        <v>0</v>
      </c>
      <c r="N413" s="107">
        <v>7457.1538</v>
      </c>
      <c r="O413" s="108">
        <v>0</v>
      </c>
    </row>
    <row r="414" spans="1:15" ht="15.75" thickBot="1" x14ac:dyDescent="0.3">
      <c r="A414" s="7" t="s">
        <v>112</v>
      </c>
      <c r="B414" s="6">
        <f t="shared" si="12"/>
        <v>44409</v>
      </c>
      <c r="C414" s="6" t="s">
        <v>243</v>
      </c>
      <c r="D414" s="18" t="s">
        <v>244</v>
      </c>
      <c r="E414" s="19" t="s">
        <v>108</v>
      </c>
      <c r="F414" s="38" t="str">
        <f t="shared" si="13"/>
        <v>MALLECO_C_NOGALES_220</v>
      </c>
      <c r="G414" s="20">
        <v>0</v>
      </c>
      <c r="H414" s="20">
        <v>0</v>
      </c>
      <c r="I414" s="21">
        <v>68.679640705929501</v>
      </c>
      <c r="J414" s="41">
        <v>69</v>
      </c>
      <c r="K414" s="106">
        <v>48.082999999999998</v>
      </c>
      <c r="L414" s="118">
        <v>3318</v>
      </c>
      <c r="M414" s="114">
        <v>0</v>
      </c>
      <c r="N414" s="107">
        <v>7170.0046000000002</v>
      </c>
      <c r="O414" s="108">
        <v>0</v>
      </c>
    </row>
    <row r="415" spans="1:15" ht="15.75" thickBot="1" x14ac:dyDescent="0.3">
      <c r="A415" s="7" t="s">
        <v>112</v>
      </c>
      <c r="B415" s="6">
        <f t="shared" si="12"/>
        <v>44409</v>
      </c>
      <c r="C415" s="6" t="s">
        <v>243</v>
      </c>
      <c r="D415" s="18" t="s">
        <v>244</v>
      </c>
      <c r="E415" s="19" t="s">
        <v>109</v>
      </c>
      <c r="F415" s="38" t="str">
        <f t="shared" si="13"/>
        <v>MALLECO_C_POLPAICO_220</v>
      </c>
      <c r="G415" s="20">
        <v>0</v>
      </c>
      <c r="H415" s="20">
        <v>0</v>
      </c>
      <c r="I415" s="21">
        <v>63003.913446656879</v>
      </c>
      <c r="J415" s="41">
        <v>63004</v>
      </c>
      <c r="K415" s="106">
        <v>50.853999999999999</v>
      </c>
      <c r="L415" s="118">
        <v>3204005</v>
      </c>
      <c r="M415" s="114">
        <v>128</v>
      </c>
      <c r="N415" s="107">
        <v>7269.5981000000002</v>
      </c>
      <c r="O415" s="108">
        <v>930509</v>
      </c>
    </row>
    <row r="416" spans="1:15" ht="15.75" thickBot="1" x14ac:dyDescent="0.3">
      <c r="A416" s="7" t="s">
        <v>112</v>
      </c>
      <c r="B416" s="6">
        <f t="shared" si="12"/>
        <v>44409</v>
      </c>
      <c r="C416" s="6" t="s">
        <v>243</v>
      </c>
      <c r="D416" s="18" t="s">
        <v>244</v>
      </c>
      <c r="E416" s="19" t="s">
        <v>110</v>
      </c>
      <c r="F416" s="38" t="str">
        <f t="shared" si="13"/>
        <v>MALLECO_C_QUILLOTA_220</v>
      </c>
      <c r="G416" s="20">
        <v>0</v>
      </c>
      <c r="H416" s="20">
        <v>0</v>
      </c>
      <c r="I416" s="21">
        <v>815.61532060734635</v>
      </c>
      <c r="J416" s="41">
        <v>816</v>
      </c>
      <c r="K416" s="106">
        <v>51.637</v>
      </c>
      <c r="L416" s="118">
        <v>42136</v>
      </c>
      <c r="M416" s="114">
        <v>2</v>
      </c>
      <c r="N416" s="107">
        <v>7284.8643000000002</v>
      </c>
      <c r="O416" s="108">
        <v>14570</v>
      </c>
    </row>
    <row r="417" spans="1:15" ht="15.75" thickBot="1" x14ac:dyDescent="0.3">
      <c r="A417" s="7" t="s">
        <v>128</v>
      </c>
      <c r="B417" s="6">
        <f t="shared" si="12"/>
        <v>44409</v>
      </c>
      <c r="C417" s="6" t="s">
        <v>245</v>
      </c>
      <c r="D417" s="18" t="s">
        <v>246</v>
      </c>
      <c r="E417" s="19" t="s">
        <v>104</v>
      </c>
      <c r="F417" s="38" t="str">
        <f t="shared" si="13"/>
        <v>NEGRETE_A_ALTO_JAHUEL_220</v>
      </c>
      <c r="G417" s="20">
        <v>23307.617373609777</v>
      </c>
      <c r="H417" s="20">
        <v>0</v>
      </c>
      <c r="I417" s="21">
        <v>0</v>
      </c>
      <c r="J417" s="41">
        <v>23308</v>
      </c>
      <c r="K417" s="106">
        <v>49.606999999999999</v>
      </c>
      <c r="L417" s="118">
        <v>1156240</v>
      </c>
      <c r="M417" s="114">
        <v>0</v>
      </c>
      <c r="N417" s="107">
        <v>7215.8031000000001</v>
      </c>
      <c r="O417" s="108">
        <v>0</v>
      </c>
    </row>
    <row r="418" spans="1:15" ht="15.75" thickBot="1" x14ac:dyDescent="0.3">
      <c r="A418" s="7" t="s">
        <v>128</v>
      </c>
      <c r="B418" s="6">
        <f t="shared" si="12"/>
        <v>44409</v>
      </c>
      <c r="C418" s="6" t="s">
        <v>245</v>
      </c>
      <c r="D418" s="18" t="s">
        <v>246</v>
      </c>
      <c r="E418" s="19" t="s">
        <v>105</v>
      </c>
      <c r="F418" s="38" t="str">
        <f t="shared" si="13"/>
        <v>NEGRETE_A_CERRO_NAVIA_220</v>
      </c>
      <c r="G418" s="20">
        <v>21131.942929262932</v>
      </c>
      <c r="H418" s="20">
        <v>0</v>
      </c>
      <c r="I418" s="21">
        <v>0</v>
      </c>
      <c r="J418" s="41">
        <v>21132</v>
      </c>
      <c r="K418" s="106">
        <v>50.625</v>
      </c>
      <c r="L418" s="118">
        <v>1069808</v>
      </c>
      <c r="M418" s="114">
        <v>0</v>
      </c>
      <c r="N418" s="107">
        <v>7345.9288999999999</v>
      </c>
      <c r="O418" s="108">
        <v>0</v>
      </c>
    </row>
    <row r="419" spans="1:15" ht="15.75" thickBot="1" x14ac:dyDescent="0.3">
      <c r="A419" s="7" t="s">
        <v>128</v>
      </c>
      <c r="B419" s="6">
        <f t="shared" si="12"/>
        <v>44409</v>
      </c>
      <c r="C419" s="6" t="s">
        <v>245</v>
      </c>
      <c r="D419" s="18" t="s">
        <v>246</v>
      </c>
      <c r="E419" s="19" t="s">
        <v>106</v>
      </c>
      <c r="F419" s="38" t="str">
        <f t="shared" si="13"/>
        <v>NEGRETE_A_CHENA_220</v>
      </c>
      <c r="G419" s="20">
        <v>45410.182430086556</v>
      </c>
      <c r="H419" s="20">
        <v>0</v>
      </c>
      <c r="I419" s="21">
        <v>0</v>
      </c>
      <c r="J419" s="41">
        <v>45410</v>
      </c>
      <c r="K419" s="106">
        <v>50.319000000000003</v>
      </c>
      <c r="L419" s="118">
        <v>2284986</v>
      </c>
      <c r="M419" s="114">
        <v>0</v>
      </c>
      <c r="N419" s="107">
        <v>7347.3828000000003</v>
      </c>
      <c r="O419" s="108">
        <v>0</v>
      </c>
    </row>
    <row r="420" spans="1:15" ht="15.75" thickBot="1" x14ac:dyDescent="0.3">
      <c r="A420" s="7" t="s">
        <v>128</v>
      </c>
      <c r="B420" s="6">
        <f t="shared" si="12"/>
        <v>44409</v>
      </c>
      <c r="C420" s="6" t="s">
        <v>245</v>
      </c>
      <c r="D420" s="18" t="s">
        <v>246</v>
      </c>
      <c r="E420" s="19" t="s">
        <v>107</v>
      </c>
      <c r="F420" s="38" t="str">
        <f t="shared" si="13"/>
        <v>NEGRETE_A_LOS_MAQUIS_220</v>
      </c>
      <c r="G420" s="20">
        <v>53.441561401614727</v>
      </c>
      <c r="H420" s="20">
        <v>0</v>
      </c>
      <c r="I420" s="21">
        <v>0</v>
      </c>
      <c r="J420" s="41">
        <v>53</v>
      </c>
      <c r="K420" s="106">
        <v>53.259</v>
      </c>
      <c r="L420" s="118">
        <v>2823</v>
      </c>
      <c r="M420" s="114">
        <v>0</v>
      </c>
      <c r="N420" s="107">
        <v>7457.1538</v>
      </c>
      <c r="O420" s="108">
        <v>0</v>
      </c>
    </row>
    <row r="421" spans="1:15" ht="15.75" thickBot="1" x14ac:dyDescent="0.3">
      <c r="A421" s="7" t="s">
        <v>128</v>
      </c>
      <c r="B421" s="6">
        <f t="shared" si="12"/>
        <v>44409</v>
      </c>
      <c r="C421" s="6" t="s">
        <v>245</v>
      </c>
      <c r="D421" s="18" t="s">
        <v>246</v>
      </c>
      <c r="E421" s="19" t="s">
        <v>108</v>
      </c>
      <c r="F421" s="38" t="str">
        <f t="shared" si="13"/>
        <v>NEGRETE_A_NOGALES_220</v>
      </c>
      <c r="G421" s="20">
        <v>22.809602319682075</v>
      </c>
      <c r="H421" s="20">
        <v>0</v>
      </c>
      <c r="I421" s="21">
        <v>0</v>
      </c>
      <c r="J421" s="41">
        <v>23</v>
      </c>
      <c r="K421" s="106">
        <v>48.091999999999999</v>
      </c>
      <c r="L421" s="118">
        <v>1106</v>
      </c>
      <c r="M421" s="114">
        <v>0</v>
      </c>
      <c r="N421" s="107">
        <v>7170.0046000000002</v>
      </c>
      <c r="O421" s="108">
        <v>0</v>
      </c>
    </row>
    <row r="422" spans="1:15" ht="15.75" thickBot="1" x14ac:dyDescent="0.3">
      <c r="A422" s="7" t="s">
        <v>128</v>
      </c>
      <c r="B422" s="6">
        <f t="shared" si="12"/>
        <v>44409</v>
      </c>
      <c r="C422" s="6" t="s">
        <v>245</v>
      </c>
      <c r="D422" s="18" t="s">
        <v>246</v>
      </c>
      <c r="E422" s="19" t="s">
        <v>109</v>
      </c>
      <c r="F422" s="38" t="str">
        <f t="shared" si="13"/>
        <v>NEGRETE_A_POLPAICO_220</v>
      </c>
      <c r="G422" s="20">
        <v>17687.926577697588</v>
      </c>
      <c r="H422" s="20">
        <v>0</v>
      </c>
      <c r="I422" s="21">
        <v>0</v>
      </c>
      <c r="J422" s="41">
        <v>17688</v>
      </c>
      <c r="K422" s="106">
        <v>50.863999999999997</v>
      </c>
      <c r="L422" s="118">
        <v>899682</v>
      </c>
      <c r="M422" s="114">
        <v>0</v>
      </c>
      <c r="N422" s="107">
        <v>7269.5981000000002</v>
      </c>
      <c r="O422" s="108">
        <v>0</v>
      </c>
    </row>
    <row r="423" spans="1:15" ht="15.75" thickBot="1" x14ac:dyDescent="0.3">
      <c r="A423" s="7" t="s">
        <v>128</v>
      </c>
      <c r="B423" s="6">
        <f t="shared" si="12"/>
        <v>44409</v>
      </c>
      <c r="C423" s="6" t="s">
        <v>245</v>
      </c>
      <c r="D423" s="18" t="s">
        <v>246</v>
      </c>
      <c r="E423" s="19" t="s">
        <v>110</v>
      </c>
      <c r="F423" s="38" t="str">
        <f t="shared" si="13"/>
        <v>NEGRETE_A_QUILLOTA_220</v>
      </c>
      <c r="G423" s="20">
        <v>230.88183977865464</v>
      </c>
      <c r="H423" s="20">
        <v>0</v>
      </c>
      <c r="I423" s="21">
        <v>0</v>
      </c>
      <c r="J423" s="41">
        <v>231</v>
      </c>
      <c r="K423" s="106">
        <v>51.646999999999998</v>
      </c>
      <c r="L423" s="118">
        <v>11930</v>
      </c>
      <c r="M423" s="114">
        <v>0</v>
      </c>
      <c r="N423" s="107">
        <v>7284.8643000000002</v>
      </c>
      <c r="O423" s="108">
        <v>0</v>
      </c>
    </row>
    <row r="424" spans="1:15" ht="15.75" thickBot="1" x14ac:dyDescent="0.3">
      <c r="A424" s="7" t="s">
        <v>112</v>
      </c>
      <c r="B424" s="6">
        <f t="shared" si="12"/>
        <v>44409</v>
      </c>
      <c r="C424" s="6" t="s">
        <v>247</v>
      </c>
      <c r="D424" s="18" t="s">
        <v>248</v>
      </c>
      <c r="E424" s="19" t="s">
        <v>104</v>
      </c>
      <c r="F424" s="38" t="str">
        <f t="shared" si="13"/>
        <v>NEGRETE_C_ALTO_JAHUEL_220</v>
      </c>
      <c r="G424" s="20">
        <v>0</v>
      </c>
      <c r="H424" s="20">
        <v>0</v>
      </c>
      <c r="I424" s="21">
        <v>21452.126221324685</v>
      </c>
      <c r="J424" s="41">
        <v>21452</v>
      </c>
      <c r="K424" s="106">
        <v>49.607999999999997</v>
      </c>
      <c r="L424" s="118">
        <v>1064191</v>
      </c>
      <c r="M424" s="114">
        <v>43</v>
      </c>
      <c r="N424" s="107">
        <v>7215.8031000000001</v>
      </c>
      <c r="O424" s="108">
        <v>310280</v>
      </c>
    </row>
    <row r="425" spans="1:15" ht="15.75" thickBot="1" x14ac:dyDescent="0.3">
      <c r="A425" s="7" t="s">
        <v>112</v>
      </c>
      <c r="B425" s="6">
        <f t="shared" si="12"/>
        <v>44409</v>
      </c>
      <c r="C425" s="6" t="s">
        <v>247</v>
      </c>
      <c r="D425" s="18" t="s">
        <v>248</v>
      </c>
      <c r="E425" s="19" t="s">
        <v>105</v>
      </c>
      <c r="F425" s="38" t="str">
        <f t="shared" si="13"/>
        <v>NEGRETE_C_CERRO_NAVIA_220</v>
      </c>
      <c r="G425" s="20">
        <v>0</v>
      </c>
      <c r="H425" s="20">
        <v>0</v>
      </c>
      <c r="I425" s="21">
        <v>19239.276189881763</v>
      </c>
      <c r="J425" s="41">
        <v>19239</v>
      </c>
      <c r="K425" s="106">
        <v>50.625</v>
      </c>
      <c r="L425" s="118">
        <v>973974</v>
      </c>
      <c r="M425" s="114">
        <v>39</v>
      </c>
      <c r="N425" s="107">
        <v>7345.9288999999999</v>
      </c>
      <c r="O425" s="108">
        <v>286491</v>
      </c>
    </row>
    <row r="426" spans="1:15" ht="15.75" thickBot="1" x14ac:dyDescent="0.3">
      <c r="A426" s="7" t="s">
        <v>112</v>
      </c>
      <c r="B426" s="6">
        <f t="shared" si="12"/>
        <v>44409</v>
      </c>
      <c r="C426" s="6" t="s">
        <v>247</v>
      </c>
      <c r="D426" s="18" t="s">
        <v>248</v>
      </c>
      <c r="E426" s="19" t="s">
        <v>106</v>
      </c>
      <c r="F426" s="38" t="str">
        <f t="shared" si="13"/>
        <v>NEGRETE_C_CHENA_220</v>
      </c>
      <c r="G426" s="20">
        <v>0</v>
      </c>
      <c r="H426" s="20">
        <v>0</v>
      </c>
      <c r="I426" s="21">
        <v>42173.626811574723</v>
      </c>
      <c r="J426" s="41">
        <v>42174</v>
      </c>
      <c r="K426" s="106">
        <v>50.32</v>
      </c>
      <c r="L426" s="118">
        <v>2122196</v>
      </c>
      <c r="M426" s="114">
        <v>85</v>
      </c>
      <c r="N426" s="107">
        <v>7347.3828000000003</v>
      </c>
      <c r="O426" s="108">
        <v>624528</v>
      </c>
    </row>
    <row r="427" spans="1:15" ht="15.75" thickBot="1" x14ac:dyDescent="0.3">
      <c r="A427" s="7" t="s">
        <v>112</v>
      </c>
      <c r="B427" s="6">
        <f t="shared" si="12"/>
        <v>44409</v>
      </c>
      <c r="C427" s="6" t="s">
        <v>247</v>
      </c>
      <c r="D427" s="18" t="s">
        <v>248</v>
      </c>
      <c r="E427" s="19" t="s">
        <v>107</v>
      </c>
      <c r="F427" s="38" t="str">
        <f t="shared" si="13"/>
        <v>NEGRETE_C_LOS_MAQUIS_220</v>
      </c>
      <c r="G427" s="20">
        <v>0</v>
      </c>
      <c r="H427" s="20">
        <v>0</v>
      </c>
      <c r="I427" s="21">
        <v>39.317137299183912</v>
      </c>
      <c r="J427" s="41">
        <v>39</v>
      </c>
      <c r="K427" s="106">
        <v>53.26</v>
      </c>
      <c r="L427" s="118">
        <v>2077</v>
      </c>
      <c r="M427" s="114">
        <v>0</v>
      </c>
      <c r="N427" s="107">
        <v>7457.1538</v>
      </c>
      <c r="O427" s="108">
        <v>0</v>
      </c>
    </row>
    <row r="428" spans="1:15" ht="15.75" thickBot="1" x14ac:dyDescent="0.3">
      <c r="A428" s="7" t="s">
        <v>112</v>
      </c>
      <c r="B428" s="6">
        <f t="shared" si="12"/>
        <v>44409</v>
      </c>
      <c r="C428" s="6" t="s">
        <v>247</v>
      </c>
      <c r="D428" s="18" t="s">
        <v>248</v>
      </c>
      <c r="E428" s="19" t="s">
        <v>108</v>
      </c>
      <c r="F428" s="38" t="str">
        <f t="shared" si="13"/>
        <v>NEGRETE_C_NOGALES_220</v>
      </c>
      <c r="G428" s="20">
        <v>0</v>
      </c>
      <c r="H428" s="20">
        <v>0</v>
      </c>
      <c r="I428" s="21">
        <v>17.182656954638638</v>
      </c>
      <c r="J428" s="41">
        <v>17</v>
      </c>
      <c r="K428" s="106">
        <v>48.091999999999999</v>
      </c>
      <c r="L428" s="118">
        <v>818</v>
      </c>
      <c r="M428" s="114">
        <v>0</v>
      </c>
      <c r="N428" s="107">
        <v>7170.0046000000002</v>
      </c>
      <c r="O428" s="108">
        <v>0</v>
      </c>
    </row>
    <row r="429" spans="1:15" ht="15.75" thickBot="1" x14ac:dyDescent="0.3">
      <c r="A429" s="7" t="s">
        <v>112</v>
      </c>
      <c r="B429" s="6">
        <f t="shared" si="12"/>
        <v>44409</v>
      </c>
      <c r="C429" s="6" t="s">
        <v>247</v>
      </c>
      <c r="D429" s="18" t="s">
        <v>248</v>
      </c>
      <c r="E429" s="19" t="s">
        <v>109</v>
      </c>
      <c r="F429" s="38" t="str">
        <f t="shared" si="13"/>
        <v>NEGRETE_C_POLPAICO_220</v>
      </c>
      <c r="G429" s="20">
        <v>0</v>
      </c>
      <c r="H429" s="20">
        <v>0</v>
      </c>
      <c r="I429" s="21">
        <v>15762.6717383247</v>
      </c>
      <c r="J429" s="41">
        <v>15763</v>
      </c>
      <c r="K429" s="106">
        <v>50.863999999999997</v>
      </c>
      <c r="L429" s="118">
        <v>801769</v>
      </c>
      <c r="M429" s="114">
        <v>32</v>
      </c>
      <c r="N429" s="107">
        <v>7269.5981000000002</v>
      </c>
      <c r="O429" s="108">
        <v>232627</v>
      </c>
    </row>
    <row r="430" spans="1:15" ht="15.75" thickBot="1" x14ac:dyDescent="0.3">
      <c r="A430" s="7" t="s">
        <v>112</v>
      </c>
      <c r="B430" s="6">
        <f t="shared" si="12"/>
        <v>44409</v>
      </c>
      <c r="C430" s="6" t="s">
        <v>247</v>
      </c>
      <c r="D430" s="18" t="s">
        <v>248</v>
      </c>
      <c r="E430" s="19" t="s">
        <v>110</v>
      </c>
      <c r="F430" s="38" t="str">
        <f t="shared" si="13"/>
        <v>NEGRETE_C_QUILLOTA_220</v>
      </c>
      <c r="G430" s="20">
        <v>0</v>
      </c>
      <c r="H430" s="20">
        <v>0</v>
      </c>
      <c r="I430" s="21">
        <v>204.05520641772515</v>
      </c>
      <c r="J430" s="41">
        <v>204</v>
      </c>
      <c r="K430" s="106">
        <v>51.648000000000003</v>
      </c>
      <c r="L430" s="118">
        <v>10536</v>
      </c>
      <c r="M430" s="114">
        <v>0</v>
      </c>
      <c r="N430" s="107">
        <v>7284.8643000000002</v>
      </c>
      <c r="O430" s="108">
        <v>0</v>
      </c>
    </row>
    <row r="431" spans="1:15" ht="15.75" thickBot="1" x14ac:dyDescent="0.3">
      <c r="A431" s="7" t="s">
        <v>112</v>
      </c>
      <c r="B431" s="6">
        <f t="shared" si="12"/>
        <v>44409</v>
      </c>
      <c r="C431" s="6" t="s">
        <v>249</v>
      </c>
      <c r="D431" s="18" t="s">
        <v>250</v>
      </c>
      <c r="E431" s="19" t="s">
        <v>104</v>
      </c>
      <c r="F431" s="38" t="str">
        <f t="shared" si="13"/>
        <v>NEGRETE_ALTO_JAHUEL_220</v>
      </c>
      <c r="G431" s="20">
        <v>93264.571583244178</v>
      </c>
      <c r="H431" s="20">
        <v>151838.31056826885</v>
      </c>
      <c r="I431" s="21">
        <v>85743.530704244258</v>
      </c>
      <c r="J431" s="41">
        <v>330846</v>
      </c>
      <c r="K431" s="106">
        <v>40.264000000000003</v>
      </c>
      <c r="L431" s="118">
        <v>13321183</v>
      </c>
      <c r="M431" s="114">
        <v>670</v>
      </c>
      <c r="N431" s="107">
        <v>7215.8031000000001</v>
      </c>
      <c r="O431" s="108">
        <v>4834588</v>
      </c>
    </row>
    <row r="432" spans="1:15" ht="15.75" thickBot="1" x14ac:dyDescent="0.3">
      <c r="A432" s="7" t="s">
        <v>112</v>
      </c>
      <c r="B432" s="6">
        <f t="shared" si="12"/>
        <v>44409</v>
      </c>
      <c r="C432" s="6" t="s">
        <v>249</v>
      </c>
      <c r="D432" s="18" t="s">
        <v>250</v>
      </c>
      <c r="E432" s="19" t="s">
        <v>105</v>
      </c>
      <c r="F432" s="38" t="str">
        <f t="shared" si="13"/>
        <v>NEGRETE_CERRO_NAVIA_220</v>
      </c>
      <c r="G432" s="20">
        <v>84558.690509944441</v>
      </c>
      <c r="H432" s="20">
        <v>137386.3096541368</v>
      </c>
      <c r="I432" s="21">
        <v>76898.832856703928</v>
      </c>
      <c r="J432" s="41">
        <v>298844</v>
      </c>
      <c r="K432" s="106">
        <v>41.09</v>
      </c>
      <c r="L432" s="118">
        <v>12279500</v>
      </c>
      <c r="M432" s="114">
        <v>606</v>
      </c>
      <c r="N432" s="107">
        <v>7345.9288999999999</v>
      </c>
      <c r="O432" s="108">
        <v>4451633</v>
      </c>
    </row>
    <row r="433" spans="1:15" ht="15.75" thickBot="1" x14ac:dyDescent="0.3">
      <c r="A433" s="7" t="s">
        <v>112</v>
      </c>
      <c r="B433" s="6">
        <f t="shared" si="12"/>
        <v>44409</v>
      </c>
      <c r="C433" s="6" t="s">
        <v>249</v>
      </c>
      <c r="D433" s="18" t="s">
        <v>250</v>
      </c>
      <c r="E433" s="19" t="s">
        <v>106</v>
      </c>
      <c r="F433" s="38" t="str">
        <f t="shared" si="13"/>
        <v>NEGRETE_CHENA_220</v>
      </c>
      <c r="G433" s="20">
        <v>181707.17074900487</v>
      </c>
      <c r="H433" s="20">
        <v>293359.53045485361</v>
      </c>
      <c r="I433" s="21">
        <v>168566.77180245949</v>
      </c>
      <c r="J433" s="41">
        <v>643633</v>
      </c>
      <c r="K433" s="106">
        <v>40.841999999999999</v>
      </c>
      <c r="L433" s="118">
        <v>26287259</v>
      </c>
      <c r="M433" s="114">
        <v>1304</v>
      </c>
      <c r="N433" s="107">
        <v>7347.3828000000003</v>
      </c>
      <c r="O433" s="108">
        <v>9580987</v>
      </c>
    </row>
    <row r="434" spans="1:15" ht="15.75" thickBot="1" x14ac:dyDescent="0.3">
      <c r="A434" s="7" t="s">
        <v>112</v>
      </c>
      <c r="B434" s="6">
        <f t="shared" si="12"/>
        <v>44409</v>
      </c>
      <c r="C434" s="6" t="s">
        <v>249</v>
      </c>
      <c r="D434" s="18" t="s">
        <v>250</v>
      </c>
      <c r="E434" s="19" t="s">
        <v>107</v>
      </c>
      <c r="F434" s="38" t="str">
        <f t="shared" si="13"/>
        <v>NEGRETE_LOS_MAQUIS_220</v>
      </c>
      <c r="G434" s="20">
        <v>213.84443759166214</v>
      </c>
      <c r="H434" s="20">
        <v>261.27466367896659</v>
      </c>
      <c r="I434" s="21">
        <v>157.14946548582211</v>
      </c>
      <c r="J434" s="41">
        <v>632</v>
      </c>
      <c r="K434" s="106">
        <v>43.228000000000002</v>
      </c>
      <c r="L434" s="118">
        <v>27320</v>
      </c>
      <c r="M434" s="114">
        <v>1</v>
      </c>
      <c r="N434" s="107">
        <v>7457.1538</v>
      </c>
      <c r="O434" s="108">
        <v>7457</v>
      </c>
    </row>
    <row r="435" spans="1:15" ht="15.75" thickBot="1" x14ac:dyDescent="0.3">
      <c r="A435" s="7" t="s">
        <v>112</v>
      </c>
      <c r="B435" s="6">
        <f t="shared" si="12"/>
        <v>44409</v>
      </c>
      <c r="C435" s="6" t="s">
        <v>249</v>
      </c>
      <c r="D435" s="18" t="s">
        <v>250</v>
      </c>
      <c r="E435" s="19" t="s">
        <v>108</v>
      </c>
      <c r="F435" s="38" t="str">
        <f t="shared" si="13"/>
        <v>NEGRETE_NOGALES_220</v>
      </c>
      <c r="G435" s="20">
        <v>91.271782706455625</v>
      </c>
      <c r="H435" s="20">
        <v>112.45304416535032</v>
      </c>
      <c r="I435" s="21">
        <v>68.678585002264484</v>
      </c>
      <c r="J435" s="41">
        <v>272</v>
      </c>
      <c r="K435" s="106">
        <v>39.033999999999999</v>
      </c>
      <c r="L435" s="118">
        <v>10617</v>
      </c>
      <c r="M435" s="114">
        <v>1</v>
      </c>
      <c r="N435" s="107">
        <v>7170.0046000000002</v>
      </c>
      <c r="O435" s="108">
        <v>7170</v>
      </c>
    </row>
    <row r="436" spans="1:15" ht="15.75" thickBot="1" x14ac:dyDescent="0.3">
      <c r="A436" s="7" t="s">
        <v>112</v>
      </c>
      <c r="B436" s="6">
        <f t="shared" si="12"/>
        <v>44409</v>
      </c>
      <c r="C436" s="6" t="s">
        <v>249</v>
      </c>
      <c r="D436" s="18" t="s">
        <v>250</v>
      </c>
      <c r="E436" s="19" t="s">
        <v>109</v>
      </c>
      <c r="F436" s="38" t="str">
        <f t="shared" si="13"/>
        <v>NEGRETE_POLPAICO_220</v>
      </c>
      <c r="G436" s="20">
        <v>70777.586057881665</v>
      </c>
      <c r="H436" s="20">
        <v>114930.65588915572</v>
      </c>
      <c r="I436" s="21">
        <v>63002.944986984512</v>
      </c>
      <c r="J436" s="41">
        <v>248711</v>
      </c>
      <c r="K436" s="106">
        <v>41.283999999999999</v>
      </c>
      <c r="L436" s="118">
        <v>10267785</v>
      </c>
      <c r="M436" s="114">
        <v>504</v>
      </c>
      <c r="N436" s="107">
        <v>7269.5981000000002</v>
      </c>
      <c r="O436" s="108">
        <v>3663877</v>
      </c>
    </row>
    <row r="437" spans="1:15" ht="15.75" thickBot="1" x14ac:dyDescent="0.3">
      <c r="A437" s="7" t="s">
        <v>112</v>
      </c>
      <c r="B437" s="6">
        <f t="shared" si="12"/>
        <v>44409</v>
      </c>
      <c r="C437" s="6" t="s">
        <v>249</v>
      </c>
      <c r="D437" s="18" t="s">
        <v>250</v>
      </c>
      <c r="E437" s="19" t="s">
        <v>110</v>
      </c>
      <c r="F437" s="38" t="str">
        <f t="shared" si="13"/>
        <v>NEGRETE_QUILLOTA_220</v>
      </c>
      <c r="G437" s="20">
        <v>923.86516940545175</v>
      </c>
      <c r="H437" s="20">
        <v>1498.2551133813038</v>
      </c>
      <c r="I437" s="21">
        <v>815.60278344095525</v>
      </c>
      <c r="J437" s="41">
        <v>3238</v>
      </c>
      <c r="K437" s="106">
        <v>41.918999999999997</v>
      </c>
      <c r="L437" s="118">
        <v>135734</v>
      </c>
      <c r="M437" s="114">
        <v>7</v>
      </c>
      <c r="N437" s="107">
        <v>7284.8643000000002</v>
      </c>
      <c r="O437" s="108">
        <v>50994</v>
      </c>
    </row>
    <row r="438" spans="1:15" ht="15.75" thickBot="1" x14ac:dyDescent="0.3">
      <c r="A438" s="7" t="s">
        <v>112</v>
      </c>
      <c r="B438" s="6">
        <f t="shared" si="12"/>
        <v>44409</v>
      </c>
      <c r="C438" s="6" t="s">
        <v>251</v>
      </c>
      <c r="D438" s="18" t="s">
        <v>252</v>
      </c>
      <c r="E438" s="19" t="s">
        <v>104</v>
      </c>
      <c r="F438" s="38" t="str">
        <f t="shared" si="13"/>
        <v>SANTA_FE_ALTO_JAHUEL_220</v>
      </c>
      <c r="G438" s="20">
        <v>0</v>
      </c>
      <c r="H438" s="20">
        <v>0</v>
      </c>
      <c r="I438" s="21">
        <v>21452.126221324685</v>
      </c>
      <c r="J438" s="41">
        <v>21452</v>
      </c>
      <c r="K438" s="106">
        <v>59.347000000000001</v>
      </c>
      <c r="L438" s="118">
        <v>1273112</v>
      </c>
      <c r="M438" s="114">
        <v>43</v>
      </c>
      <c r="N438" s="107">
        <v>7215.8031000000001</v>
      </c>
      <c r="O438" s="108">
        <v>310280</v>
      </c>
    </row>
    <row r="439" spans="1:15" ht="15.75" thickBot="1" x14ac:dyDescent="0.3">
      <c r="A439" s="7" t="s">
        <v>112</v>
      </c>
      <c r="B439" s="6">
        <f t="shared" si="12"/>
        <v>44409</v>
      </c>
      <c r="C439" s="6" t="s">
        <v>251</v>
      </c>
      <c r="D439" s="18" t="s">
        <v>252</v>
      </c>
      <c r="E439" s="19" t="s">
        <v>105</v>
      </c>
      <c r="F439" s="38" t="str">
        <f t="shared" si="13"/>
        <v>SANTA_FE_CERRO_NAVIA_220</v>
      </c>
      <c r="G439" s="20">
        <v>0</v>
      </c>
      <c r="H439" s="20">
        <v>0</v>
      </c>
      <c r="I439" s="21">
        <v>19239.276189881763</v>
      </c>
      <c r="J439" s="41">
        <v>19239</v>
      </c>
      <c r="K439" s="106">
        <v>60.564</v>
      </c>
      <c r="L439" s="118">
        <v>1165191</v>
      </c>
      <c r="M439" s="114">
        <v>39</v>
      </c>
      <c r="N439" s="107">
        <v>7345.9288999999999</v>
      </c>
      <c r="O439" s="108">
        <v>286491</v>
      </c>
    </row>
    <row r="440" spans="1:15" ht="15.75" thickBot="1" x14ac:dyDescent="0.3">
      <c r="A440" s="7" t="s">
        <v>112</v>
      </c>
      <c r="B440" s="6">
        <f t="shared" si="12"/>
        <v>44409</v>
      </c>
      <c r="C440" s="6" t="s">
        <v>251</v>
      </c>
      <c r="D440" s="18" t="s">
        <v>252</v>
      </c>
      <c r="E440" s="19" t="s">
        <v>106</v>
      </c>
      <c r="F440" s="38" t="str">
        <f t="shared" si="13"/>
        <v>SANTA_FE_CHENA_220</v>
      </c>
      <c r="G440" s="20">
        <v>0</v>
      </c>
      <c r="H440" s="20">
        <v>0</v>
      </c>
      <c r="I440" s="21">
        <v>42173.626811574723</v>
      </c>
      <c r="J440" s="41">
        <v>42174</v>
      </c>
      <c r="K440" s="106">
        <v>60.198999999999998</v>
      </c>
      <c r="L440" s="118">
        <v>2538833</v>
      </c>
      <c r="M440" s="114">
        <v>85</v>
      </c>
      <c r="N440" s="107">
        <v>7347.3828000000003</v>
      </c>
      <c r="O440" s="108">
        <v>624528</v>
      </c>
    </row>
    <row r="441" spans="1:15" ht="15.75" thickBot="1" x14ac:dyDescent="0.3">
      <c r="A441" s="7" t="s">
        <v>112</v>
      </c>
      <c r="B441" s="6">
        <f t="shared" si="12"/>
        <v>44409</v>
      </c>
      <c r="C441" s="6" t="s">
        <v>251</v>
      </c>
      <c r="D441" s="18" t="s">
        <v>252</v>
      </c>
      <c r="E441" s="19" t="s">
        <v>107</v>
      </c>
      <c r="F441" s="38" t="str">
        <f t="shared" si="13"/>
        <v>SANTA_FE_LOS_MAQUIS_220</v>
      </c>
      <c r="G441" s="20">
        <v>0</v>
      </c>
      <c r="H441" s="20">
        <v>0</v>
      </c>
      <c r="I441" s="21">
        <v>39.317137299183912</v>
      </c>
      <c r="J441" s="41">
        <v>39</v>
      </c>
      <c r="K441" s="106">
        <v>63.716000000000001</v>
      </c>
      <c r="L441" s="118">
        <v>2485</v>
      </c>
      <c r="M441" s="114">
        <v>0</v>
      </c>
      <c r="N441" s="107">
        <v>7457.1538</v>
      </c>
      <c r="O441" s="108">
        <v>0</v>
      </c>
    </row>
    <row r="442" spans="1:15" ht="15.75" thickBot="1" x14ac:dyDescent="0.3">
      <c r="A442" s="7" t="s">
        <v>112</v>
      </c>
      <c r="B442" s="6">
        <f t="shared" si="12"/>
        <v>44409</v>
      </c>
      <c r="C442" s="6" t="s">
        <v>251</v>
      </c>
      <c r="D442" s="18" t="s">
        <v>252</v>
      </c>
      <c r="E442" s="19" t="s">
        <v>108</v>
      </c>
      <c r="F442" s="38" t="str">
        <f t="shared" si="13"/>
        <v>SANTA_FE_NOGALES_220</v>
      </c>
      <c r="G442" s="20">
        <v>0</v>
      </c>
      <c r="H442" s="20">
        <v>0</v>
      </c>
      <c r="I442" s="21">
        <v>17.182656954638638</v>
      </c>
      <c r="J442" s="41">
        <v>17</v>
      </c>
      <c r="K442" s="106">
        <v>57.533000000000001</v>
      </c>
      <c r="L442" s="118">
        <v>978</v>
      </c>
      <c r="M442" s="114">
        <v>0</v>
      </c>
      <c r="N442" s="107">
        <v>7170.0046000000002</v>
      </c>
      <c r="O442" s="108">
        <v>0</v>
      </c>
    </row>
    <row r="443" spans="1:15" ht="15.75" thickBot="1" x14ac:dyDescent="0.3">
      <c r="A443" s="7" t="s">
        <v>112</v>
      </c>
      <c r="B443" s="6">
        <f t="shared" si="12"/>
        <v>44409</v>
      </c>
      <c r="C443" s="6" t="s">
        <v>251</v>
      </c>
      <c r="D443" s="18" t="s">
        <v>252</v>
      </c>
      <c r="E443" s="19" t="s">
        <v>109</v>
      </c>
      <c r="F443" s="38" t="str">
        <f t="shared" si="13"/>
        <v>SANTA_FE_POLPAICO_220</v>
      </c>
      <c r="G443" s="20">
        <v>0</v>
      </c>
      <c r="H443" s="20">
        <v>0</v>
      </c>
      <c r="I443" s="21">
        <v>15762.6717383247</v>
      </c>
      <c r="J443" s="41">
        <v>15763</v>
      </c>
      <c r="K443" s="106">
        <v>60.85</v>
      </c>
      <c r="L443" s="118">
        <v>959179</v>
      </c>
      <c r="M443" s="114">
        <v>32</v>
      </c>
      <c r="N443" s="107">
        <v>7269.5981000000002</v>
      </c>
      <c r="O443" s="108">
        <v>232627</v>
      </c>
    </row>
    <row r="444" spans="1:15" ht="15.75" thickBot="1" x14ac:dyDescent="0.3">
      <c r="A444" s="7" t="s">
        <v>112</v>
      </c>
      <c r="B444" s="6">
        <f t="shared" si="12"/>
        <v>44409</v>
      </c>
      <c r="C444" s="6" t="s">
        <v>251</v>
      </c>
      <c r="D444" s="18" t="s">
        <v>252</v>
      </c>
      <c r="E444" s="19" t="s">
        <v>110</v>
      </c>
      <c r="F444" s="38" t="str">
        <f t="shared" si="13"/>
        <v>SANTA_FE_QUILLOTA_220</v>
      </c>
      <c r="G444" s="20">
        <v>0</v>
      </c>
      <c r="H444" s="20">
        <v>0</v>
      </c>
      <c r="I444" s="21">
        <v>204.05520641772515</v>
      </c>
      <c r="J444" s="41">
        <v>204</v>
      </c>
      <c r="K444" s="106">
        <v>61.786999999999999</v>
      </c>
      <c r="L444" s="118">
        <v>12605</v>
      </c>
      <c r="M444" s="114">
        <v>0</v>
      </c>
      <c r="N444" s="107">
        <v>7284.8643000000002</v>
      </c>
      <c r="O444" s="108">
        <v>0</v>
      </c>
    </row>
    <row r="445" spans="1:15" ht="15.75" thickBot="1" x14ac:dyDescent="0.3">
      <c r="A445" s="7" t="s">
        <v>112</v>
      </c>
      <c r="B445" s="6">
        <f t="shared" si="12"/>
        <v>44409</v>
      </c>
      <c r="C445" s="6" t="s">
        <v>253</v>
      </c>
      <c r="D445" s="18" t="s">
        <v>254</v>
      </c>
      <c r="E445" s="19" t="s">
        <v>104</v>
      </c>
      <c r="F445" s="38" t="str">
        <f t="shared" si="13"/>
        <v>DUQUECO_C_ALTO_JAHUEL_220</v>
      </c>
      <c r="G445" s="20">
        <v>0</v>
      </c>
      <c r="H445" s="20">
        <v>0</v>
      </c>
      <c r="I445" s="21">
        <v>21426.663756967031</v>
      </c>
      <c r="J445" s="41">
        <v>21427</v>
      </c>
      <c r="K445" s="106">
        <v>58.499000000000002</v>
      </c>
      <c r="L445" s="118">
        <v>1253458</v>
      </c>
      <c r="M445" s="114">
        <v>43</v>
      </c>
      <c r="N445" s="107">
        <v>7215.8031000000001</v>
      </c>
      <c r="O445" s="108">
        <v>310280</v>
      </c>
    </row>
    <row r="446" spans="1:15" ht="15.75" thickBot="1" x14ac:dyDescent="0.3">
      <c r="A446" s="7" t="s">
        <v>112</v>
      </c>
      <c r="B446" s="6">
        <f t="shared" si="12"/>
        <v>44409</v>
      </c>
      <c r="C446" s="6" t="s">
        <v>253</v>
      </c>
      <c r="D446" s="18" t="s">
        <v>254</v>
      </c>
      <c r="E446" s="19" t="s">
        <v>105</v>
      </c>
      <c r="F446" s="38" t="str">
        <f t="shared" si="13"/>
        <v>DUQUECO_C_CERRO_NAVIA_220</v>
      </c>
      <c r="G446" s="20">
        <v>0</v>
      </c>
      <c r="H446" s="20">
        <v>0</v>
      </c>
      <c r="I446" s="21">
        <v>19216.440253751342</v>
      </c>
      <c r="J446" s="41">
        <v>19216</v>
      </c>
      <c r="K446" s="106">
        <v>59.698999999999998</v>
      </c>
      <c r="L446" s="118">
        <v>1147176</v>
      </c>
      <c r="M446" s="114">
        <v>39</v>
      </c>
      <c r="N446" s="107">
        <v>7345.9288999999999</v>
      </c>
      <c r="O446" s="108">
        <v>286491</v>
      </c>
    </row>
    <row r="447" spans="1:15" ht="15.75" thickBot="1" x14ac:dyDescent="0.3">
      <c r="A447" s="7" t="s">
        <v>112</v>
      </c>
      <c r="B447" s="6">
        <f t="shared" si="12"/>
        <v>44409</v>
      </c>
      <c r="C447" s="6" t="s">
        <v>253</v>
      </c>
      <c r="D447" s="18" t="s">
        <v>254</v>
      </c>
      <c r="E447" s="19" t="s">
        <v>106</v>
      </c>
      <c r="F447" s="38" t="str">
        <f t="shared" si="13"/>
        <v>DUQUECO_C_CHENA_220</v>
      </c>
      <c r="G447" s="20">
        <v>0</v>
      </c>
      <c r="H447" s="20">
        <v>0</v>
      </c>
      <c r="I447" s="21">
        <v>42123.56909429095</v>
      </c>
      <c r="J447" s="41">
        <v>42124</v>
      </c>
      <c r="K447" s="106">
        <v>59.338999999999999</v>
      </c>
      <c r="L447" s="118">
        <v>2499596</v>
      </c>
      <c r="M447" s="114">
        <v>85</v>
      </c>
      <c r="N447" s="107">
        <v>7347.3828000000003</v>
      </c>
      <c r="O447" s="108">
        <v>624528</v>
      </c>
    </row>
    <row r="448" spans="1:15" ht="15.75" thickBot="1" x14ac:dyDescent="0.3">
      <c r="A448" s="7" t="s">
        <v>112</v>
      </c>
      <c r="B448" s="6">
        <f t="shared" si="12"/>
        <v>44409</v>
      </c>
      <c r="C448" s="6" t="s">
        <v>253</v>
      </c>
      <c r="D448" s="18" t="s">
        <v>254</v>
      </c>
      <c r="E448" s="19" t="s">
        <v>107</v>
      </c>
      <c r="F448" s="38" t="str">
        <f t="shared" si="13"/>
        <v>DUQUECO_C_LOS_MAQUIS_220</v>
      </c>
      <c r="G448" s="20">
        <v>0</v>
      </c>
      <c r="H448" s="20">
        <v>0</v>
      </c>
      <c r="I448" s="21">
        <v>39.270470073902985</v>
      </c>
      <c r="J448" s="41">
        <v>39</v>
      </c>
      <c r="K448" s="106">
        <v>62.805999999999997</v>
      </c>
      <c r="L448" s="118">
        <v>2449</v>
      </c>
      <c r="M448" s="114">
        <v>0</v>
      </c>
      <c r="N448" s="107">
        <v>7457.1538</v>
      </c>
      <c r="O448" s="108">
        <v>0</v>
      </c>
    </row>
    <row r="449" spans="1:15" ht="15.75" thickBot="1" x14ac:dyDescent="0.3">
      <c r="A449" s="7" t="s">
        <v>112</v>
      </c>
      <c r="B449" s="6">
        <f t="shared" si="12"/>
        <v>44409</v>
      </c>
      <c r="C449" s="6" t="s">
        <v>253</v>
      </c>
      <c r="D449" s="18" t="s">
        <v>254</v>
      </c>
      <c r="E449" s="19" t="s">
        <v>108</v>
      </c>
      <c r="F449" s="38" t="str">
        <f t="shared" si="13"/>
        <v>DUQUECO_C_NOGALES_220</v>
      </c>
      <c r="G449" s="20">
        <v>0</v>
      </c>
      <c r="H449" s="20">
        <v>0</v>
      </c>
      <c r="I449" s="21">
        <v>17.162262109588621</v>
      </c>
      <c r="J449" s="41">
        <v>17</v>
      </c>
      <c r="K449" s="106">
        <v>56.712000000000003</v>
      </c>
      <c r="L449" s="118">
        <v>964</v>
      </c>
      <c r="M449" s="114">
        <v>0</v>
      </c>
      <c r="N449" s="107">
        <v>7170.0046000000002</v>
      </c>
      <c r="O449" s="108">
        <v>0</v>
      </c>
    </row>
    <row r="450" spans="1:15" ht="15.75" thickBot="1" x14ac:dyDescent="0.3">
      <c r="A450" s="7" t="s">
        <v>112</v>
      </c>
      <c r="B450" s="6">
        <f t="shared" si="12"/>
        <v>44409</v>
      </c>
      <c r="C450" s="6" t="s">
        <v>253</v>
      </c>
      <c r="D450" s="18" t="s">
        <v>254</v>
      </c>
      <c r="E450" s="19" t="s">
        <v>109</v>
      </c>
      <c r="F450" s="38" t="str">
        <f t="shared" si="13"/>
        <v>DUQUECO_C_POLPAICO_220</v>
      </c>
      <c r="G450" s="20">
        <v>0</v>
      </c>
      <c r="H450" s="20">
        <v>0</v>
      </c>
      <c r="I450" s="21">
        <v>15743.962335667935</v>
      </c>
      <c r="J450" s="41">
        <v>15744</v>
      </c>
      <c r="K450" s="106">
        <v>59.981000000000002</v>
      </c>
      <c r="L450" s="118">
        <v>944341</v>
      </c>
      <c r="M450" s="114">
        <v>32</v>
      </c>
      <c r="N450" s="107">
        <v>7269.5981000000002</v>
      </c>
      <c r="O450" s="108">
        <v>232627</v>
      </c>
    </row>
    <row r="451" spans="1:15" ht="15.75" thickBot="1" x14ac:dyDescent="0.3">
      <c r="A451" s="7" t="s">
        <v>112</v>
      </c>
      <c r="B451" s="6">
        <f t="shared" si="12"/>
        <v>44409</v>
      </c>
      <c r="C451" s="6" t="s">
        <v>253</v>
      </c>
      <c r="D451" s="18" t="s">
        <v>254</v>
      </c>
      <c r="E451" s="19" t="s">
        <v>110</v>
      </c>
      <c r="F451" s="38" t="str">
        <f t="shared" si="13"/>
        <v>DUQUECO_C_QUILLOTA_220</v>
      </c>
      <c r="G451" s="20">
        <v>0</v>
      </c>
      <c r="H451" s="20">
        <v>0</v>
      </c>
      <c r="I451" s="21">
        <v>203.8130043923035</v>
      </c>
      <c r="J451" s="41">
        <v>204</v>
      </c>
      <c r="K451" s="106">
        <v>60.905000000000001</v>
      </c>
      <c r="L451" s="118">
        <v>12425</v>
      </c>
      <c r="M451" s="114">
        <v>0</v>
      </c>
      <c r="N451" s="107">
        <v>7284.8643000000002</v>
      </c>
      <c r="O451" s="108">
        <v>0</v>
      </c>
    </row>
    <row r="452" spans="1:15" ht="15.75" thickBot="1" x14ac:dyDescent="0.3">
      <c r="A452" s="7" t="s">
        <v>128</v>
      </c>
      <c r="B452" s="6">
        <f t="shared" si="12"/>
        <v>44409</v>
      </c>
      <c r="C452" s="6" t="s">
        <v>255</v>
      </c>
      <c r="D452" s="18" t="s">
        <v>256</v>
      </c>
      <c r="E452" s="19" t="s">
        <v>104</v>
      </c>
      <c r="F452" s="38" t="str">
        <f t="shared" si="13"/>
        <v>DUQUECO_ALTO_JAHUEL_220</v>
      </c>
      <c r="G452" s="20">
        <v>0</v>
      </c>
      <c r="H452" s="20">
        <v>0</v>
      </c>
      <c r="I452" s="21">
        <v>0</v>
      </c>
      <c r="J452" s="41">
        <v>0</v>
      </c>
      <c r="K452" s="106">
        <v>46.198999999999998</v>
      </c>
      <c r="L452" s="118">
        <v>0</v>
      </c>
      <c r="M452" s="114">
        <v>0</v>
      </c>
      <c r="N452" s="107">
        <v>7215.8031000000001</v>
      </c>
      <c r="O452" s="108">
        <v>0</v>
      </c>
    </row>
    <row r="453" spans="1:15" ht="15.75" thickBot="1" x14ac:dyDescent="0.3">
      <c r="A453" s="7" t="s">
        <v>128</v>
      </c>
      <c r="B453" s="6">
        <f t="shared" ref="B453:B458" si="14">+$A$1</f>
        <v>44409</v>
      </c>
      <c r="C453" s="6" t="s">
        <v>255</v>
      </c>
      <c r="D453" s="18" t="s">
        <v>256</v>
      </c>
      <c r="E453" s="19" t="s">
        <v>105</v>
      </c>
      <c r="F453" s="38" t="str">
        <f t="shared" ref="F453:F458" si="15">CONCATENATE(D453,"_",E453)</f>
        <v>DUQUECO_CERRO_NAVIA_220</v>
      </c>
      <c r="G453" s="20">
        <v>0</v>
      </c>
      <c r="H453" s="20">
        <v>0</v>
      </c>
      <c r="I453" s="21">
        <v>0</v>
      </c>
      <c r="J453" s="41">
        <v>0</v>
      </c>
      <c r="K453" s="106">
        <v>47.146999999999998</v>
      </c>
      <c r="L453" s="118">
        <v>0</v>
      </c>
      <c r="M453" s="114">
        <v>0</v>
      </c>
      <c r="N453" s="107">
        <v>7345.9288999999999</v>
      </c>
      <c r="O453" s="108">
        <v>0</v>
      </c>
    </row>
    <row r="454" spans="1:15" ht="15.75" thickBot="1" x14ac:dyDescent="0.3">
      <c r="A454" s="7" t="s">
        <v>128</v>
      </c>
      <c r="B454" s="6">
        <f t="shared" si="14"/>
        <v>44409</v>
      </c>
      <c r="C454" s="6" t="s">
        <v>255</v>
      </c>
      <c r="D454" s="18" t="s">
        <v>256</v>
      </c>
      <c r="E454" s="19" t="s">
        <v>106</v>
      </c>
      <c r="F454" s="38" t="str">
        <f t="shared" si="15"/>
        <v>DUQUECO_CHENA_220</v>
      </c>
      <c r="G454" s="20">
        <v>0</v>
      </c>
      <c r="H454" s="20">
        <v>0</v>
      </c>
      <c r="I454" s="21">
        <v>0</v>
      </c>
      <c r="J454" s="41">
        <v>0</v>
      </c>
      <c r="K454" s="106">
        <v>46.863</v>
      </c>
      <c r="L454" s="118">
        <v>0</v>
      </c>
      <c r="M454" s="114">
        <v>0</v>
      </c>
      <c r="N454" s="107">
        <v>7347.3828000000003</v>
      </c>
      <c r="O454" s="108">
        <v>0</v>
      </c>
    </row>
    <row r="455" spans="1:15" ht="15.75" thickBot="1" x14ac:dyDescent="0.3">
      <c r="A455" s="7" t="s">
        <v>128</v>
      </c>
      <c r="B455" s="6">
        <f t="shared" si="14"/>
        <v>44409</v>
      </c>
      <c r="C455" s="6" t="s">
        <v>255</v>
      </c>
      <c r="D455" s="18" t="s">
        <v>256</v>
      </c>
      <c r="E455" s="19" t="s">
        <v>107</v>
      </c>
      <c r="F455" s="38" t="str">
        <f t="shared" si="15"/>
        <v>DUQUECO_LOS_MAQUIS_220</v>
      </c>
      <c r="G455" s="20">
        <v>0</v>
      </c>
      <c r="H455" s="20">
        <v>0</v>
      </c>
      <c r="I455" s="21">
        <v>0</v>
      </c>
      <c r="J455" s="41">
        <v>0</v>
      </c>
      <c r="K455" s="106">
        <v>49.6</v>
      </c>
      <c r="L455" s="118">
        <v>0</v>
      </c>
      <c r="M455" s="114">
        <v>0</v>
      </c>
      <c r="N455" s="107">
        <v>7457.1538</v>
      </c>
      <c r="O455" s="108">
        <v>0</v>
      </c>
    </row>
    <row r="456" spans="1:15" ht="15.75" thickBot="1" x14ac:dyDescent="0.3">
      <c r="A456" s="7" t="s">
        <v>128</v>
      </c>
      <c r="B456" s="6">
        <f t="shared" si="14"/>
        <v>44409</v>
      </c>
      <c r="C456" s="6" t="s">
        <v>255</v>
      </c>
      <c r="D456" s="18" t="s">
        <v>256</v>
      </c>
      <c r="E456" s="19" t="s">
        <v>108</v>
      </c>
      <c r="F456" s="38" t="str">
        <f t="shared" si="15"/>
        <v>DUQUECO_NOGALES_220</v>
      </c>
      <c r="G456" s="20">
        <v>0</v>
      </c>
      <c r="H456" s="20">
        <v>0</v>
      </c>
      <c r="I456" s="21">
        <v>0</v>
      </c>
      <c r="J456" s="41">
        <v>0</v>
      </c>
      <c r="K456" s="106">
        <v>44.787999999999997</v>
      </c>
      <c r="L456" s="118">
        <v>0</v>
      </c>
      <c r="M456" s="114">
        <v>0</v>
      </c>
      <c r="N456" s="107">
        <v>7170.0046000000002</v>
      </c>
      <c r="O456" s="108">
        <v>0</v>
      </c>
    </row>
    <row r="457" spans="1:15" ht="15.75" thickBot="1" x14ac:dyDescent="0.3">
      <c r="A457" s="7" t="s">
        <v>128</v>
      </c>
      <c r="B457" s="6">
        <f t="shared" si="14"/>
        <v>44409</v>
      </c>
      <c r="C457" s="6" t="s">
        <v>255</v>
      </c>
      <c r="D457" s="18" t="s">
        <v>256</v>
      </c>
      <c r="E457" s="19" t="s">
        <v>109</v>
      </c>
      <c r="F457" s="38" t="str">
        <f t="shared" si="15"/>
        <v>DUQUECO_POLPAICO_220</v>
      </c>
      <c r="G457" s="20">
        <v>0</v>
      </c>
      <c r="H457" s="20">
        <v>0</v>
      </c>
      <c r="I457" s="21">
        <v>0</v>
      </c>
      <c r="J457" s="41">
        <v>0</v>
      </c>
      <c r="K457" s="106">
        <v>47.369</v>
      </c>
      <c r="L457" s="118">
        <v>0</v>
      </c>
      <c r="M457" s="114">
        <v>0</v>
      </c>
      <c r="N457" s="107">
        <v>7269.5981000000002</v>
      </c>
      <c r="O457" s="108">
        <v>0</v>
      </c>
    </row>
    <row r="458" spans="1:15" ht="15.75" thickBot="1" x14ac:dyDescent="0.3">
      <c r="A458" s="7" t="s">
        <v>128</v>
      </c>
      <c r="B458" s="6">
        <f t="shared" si="14"/>
        <v>44409</v>
      </c>
      <c r="C458" s="6" t="s">
        <v>255</v>
      </c>
      <c r="D458" s="22" t="s">
        <v>256</v>
      </c>
      <c r="E458" s="23" t="s">
        <v>110</v>
      </c>
      <c r="F458" s="38" t="str">
        <f t="shared" si="15"/>
        <v>DUQUECO_QUILLOTA_220</v>
      </c>
      <c r="G458" s="24">
        <v>0</v>
      </c>
      <c r="H458" s="24">
        <v>0</v>
      </c>
      <c r="I458" s="25">
        <v>0</v>
      </c>
      <c r="J458" s="109">
        <v>0</v>
      </c>
      <c r="K458" s="110">
        <v>48.098999999999997</v>
      </c>
      <c r="L458" s="119">
        <v>0</v>
      </c>
      <c r="M458" s="115">
        <v>0</v>
      </c>
      <c r="N458" s="111">
        <v>7284.8643000000002</v>
      </c>
      <c r="O458" s="112">
        <v>0</v>
      </c>
    </row>
    <row r="459" spans="1:15" ht="15.75" thickBot="1" x14ac:dyDescent="0.3">
      <c r="D459"/>
      <c r="J459" s="36">
        <f>SUM(J4:J458)</f>
        <v>920821601.57807577</v>
      </c>
      <c r="K459" s="116"/>
      <c r="L459" s="36">
        <f>SUM(L4:L458)</f>
        <v>49638944499</v>
      </c>
      <c r="M459" s="36">
        <f>SUM(M4:M458)</f>
        <v>1793237</v>
      </c>
      <c r="N459" s="80"/>
      <c r="O459" s="36">
        <f>SUM(O4:O458)</f>
        <v>10685972578</v>
      </c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47" zoomScale="90" zoomScaleNormal="90" workbookViewId="0">
      <selection activeCell="E66" sqref="E66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9" t="s">
        <v>257</v>
      </c>
      <c r="B1" s="29" t="s">
        <v>121</v>
      </c>
      <c r="C1" s="29" t="s">
        <v>122</v>
      </c>
      <c r="D1" s="29" t="s">
        <v>123</v>
      </c>
      <c r="E1" s="29" t="s">
        <v>124</v>
      </c>
      <c r="F1" s="29" t="s">
        <v>258</v>
      </c>
    </row>
    <row r="2" spans="1:8" x14ac:dyDescent="0.25">
      <c r="A2" s="1" t="s">
        <v>127</v>
      </c>
      <c r="B2" s="26">
        <f ca="1">SUMIF('DESPACHO_PSxBH-'!$D$4:$D$2458,PRORRATA_Gral!A2,'DESPACHO_PSxBH-'!$G$4:$G$458)</f>
        <v>3974429.4206515774</v>
      </c>
      <c r="C2" s="26">
        <f>SUMIF('DESPACHO_PSxBH-'!$D$4:$D$458,PRORRATA_Gral!A2,'DESPACHO_PSxBH-'!$H$4:$H$458)</f>
        <v>6441309.6218649447</v>
      </c>
      <c r="D2" s="26">
        <f>SUMIF('DESPACHO_PSxBH-'!$D$4:$D$458,PRORRATA_Gral!A2,'DESPACHO_PSxBH-'!$I$4:$I$458)</f>
        <v>3640260.7016592631</v>
      </c>
      <c r="E2" s="2">
        <f>SUMIF('DESPACHO_PSxBH-'!$D$4:$D$458,PRORRATA_Gral!A2,'DESPACHO_PSxBH-'!$J$4:$J$458)</f>
        <v>14055999</v>
      </c>
      <c r="F2" s="3">
        <f t="shared" ref="F2:F40" si="0">E2/$E$67</f>
        <v>1.5264627780138151E-2</v>
      </c>
      <c r="G2" s="99">
        <f>VLOOKUP(A2,ENERGÍA_ANUAL!$A$3:$L$67,12,0)</f>
        <v>1.5253416279938729E-2</v>
      </c>
      <c r="H2" s="97"/>
    </row>
    <row r="3" spans="1:8" x14ac:dyDescent="0.25">
      <c r="A3" s="1" t="s">
        <v>130</v>
      </c>
      <c r="B3" s="26">
        <f ca="1">SUMIF('DESPACHO_PSxBH-'!$D$4:$D$2458,PRORRATA_Gral!A3,'DESPACHO_PSxBH-'!$G$4:$G$458)</f>
        <v>352969.88194762921</v>
      </c>
      <c r="C3" s="26">
        <f>SUMIF('DESPACHO_PSxBH-'!$D$4:$D$458,PRORRATA_Gral!A3,'DESPACHO_PSxBH-'!$H$4:$H$458)</f>
        <v>0</v>
      </c>
      <c r="D3" s="26">
        <f>SUMIF('DESPACHO_PSxBH-'!$D$4:$D$458,PRORRATA_Gral!A3,'DESPACHO_PSxBH-'!$I$4:$I$458)</f>
        <v>0</v>
      </c>
      <c r="E3" s="2">
        <f>SUMIF('DESPACHO_PSxBH-'!$D$4:$D$458,PRORRATA_Gral!A3,'DESPACHO_PSxBH-'!$J$4:$J$458)</f>
        <v>352972</v>
      </c>
      <c r="F3" s="3">
        <f t="shared" si="0"/>
        <v>3.8332289272437507E-4</v>
      </c>
      <c r="G3" s="99">
        <f>VLOOKUP(A3,ENERGÍA_ANUAL!$A$3:$L$67,12,0)</f>
        <v>4.1769209105314863E-4</v>
      </c>
      <c r="H3" s="97"/>
    </row>
    <row r="4" spans="1:8" x14ac:dyDescent="0.25">
      <c r="A4" s="1" t="s">
        <v>132</v>
      </c>
      <c r="B4" s="26">
        <f ca="1">SUMIF('DESPACHO_PSxBH-'!$D$4:$D$2458,PRORRATA_Gral!A4,'DESPACHO_PSxBH-'!$G$4:$G$458)</f>
        <v>0</v>
      </c>
      <c r="C4" s="26">
        <f>SUMIF('DESPACHO_PSxBH-'!$D$4:$D$458,PRORRATA_Gral!A4,'DESPACHO_PSxBH-'!$H$4:$H$458)</f>
        <v>0</v>
      </c>
      <c r="D4" s="26">
        <f>SUMIF('DESPACHO_PSxBH-'!$D$4:$D$458,PRORRATA_Gral!A4,'DESPACHO_PSxBH-'!$I$4:$I$458)</f>
        <v>323295.20194182638</v>
      </c>
      <c r="E4" s="2">
        <f>SUMIF('DESPACHO_PSxBH-'!$D$4:$D$458,PRORRATA_Gral!A4,'DESPACHO_PSxBH-'!$J$4:$J$458)</f>
        <v>323295</v>
      </c>
      <c r="F4" s="3">
        <f t="shared" si="0"/>
        <v>3.5109406582767711E-4</v>
      </c>
      <c r="G4" s="99">
        <f>VLOOKUP(A4,ENERGÍA_ANUAL!$A$3:$L$67,12,0)</f>
        <v>3.1609099796349016E-4</v>
      </c>
      <c r="H4" s="97"/>
    </row>
    <row r="5" spans="1:8" x14ac:dyDescent="0.25">
      <c r="A5" s="1" t="s">
        <v>134</v>
      </c>
      <c r="B5" s="26">
        <f ca="1">SUMIF('DESPACHO_PSxBH-'!$D$4:$D$2458,PRORRATA_Gral!A5,'DESPACHO_PSxBH-'!$G$4:$G$458)</f>
        <v>2510196.2395602465</v>
      </c>
      <c r="C5" s="26">
        <f>SUMIF('DESPACHO_PSxBH-'!$D$4:$D$458,PRORRATA_Gral!A5,'DESPACHO_PSxBH-'!$H$4:$H$458)</f>
        <v>4068244.6407609987</v>
      </c>
      <c r="D5" s="26">
        <f>SUMIF('DESPACHO_PSxBH-'!$D$4:$D$458,PRORRATA_Gral!A5,'DESPACHO_PSxBH-'!$I$4:$I$458)</f>
        <v>2299139.7650297084</v>
      </c>
      <c r="E5" s="2">
        <f>SUMIF('DESPACHO_PSxBH-'!$D$4:$D$458,PRORRATA_Gral!A5,'DESPACHO_PSxBH-'!$J$4:$J$458)</f>
        <v>8877582</v>
      </c>
      <c r="F5" s="3">
        <f t="shared" si="0"/>
        <v>9.6409358607420503E-3</v>
      </c>
      <c r="G5" s="99">
        <f>VLOOKUP(A5,ENERGÍA_ANUAL!$A$3:$L$67,12,0)</f>
        <v>9.6338528462463022E-3</v>
      </c>
      <c r="H5" s="97"/>
    </row>
    <row r="6" spans="1:8" x14ac:dyDescent="0.25">
      <c r="A6" s="1" t="s">
        <v>136</v>
      </c>
      <c r="B6" s="26">
        <f ca="1">SUMIF('DESPACHO_PSxBH-'!$D$4:$D$2458,PRORRATA_Gral!A6,'DESPACHO_PSxBH-'!$G$4:$G$458)</f>
        <v>3764982.6034658179</v>
      </c>
      <c r="C6" s="26">
        <f>SUMIF('DESPACHO_PSxBH-'!$D$4:$D$458,PRORRATA_Gral!A6,'DESPACHO_PSxBH-'!$H$4:$H$458)</f>
        <v>0</v>
      </c>
      <c r="D6" s="26">
        <f>SUMIF('DESPACHO_PSxBH-'!$D$4:$D$458,PRORRATA_Gral!A6,'DESPACHO_PSxBH-'!$I$4:$I$458)</f>
        <v>0</v>
      </c>
      <c r="E6" s="2">
        <f>SUMIF('DESPACHO_PSxBH-'!$D$4:$D$458,PRORRATA_Gral!A6,'DESPACHO_PSxBH-'!$J$4:$J$458)</f>
        <v>3764982</v>
      </c>
      <c r="F6" s="3">
        <f t="shared" si="0"/>
        <v>4.0887203270945091E-3</v>
      </c>
      <c r="G6" s="99">
        <f>VLOOKUP(A6,ENERGÍA_ANUAL!$A$3:$L$67,12,0)</f>
        <v>4.4553474300498405E-3</v>
      </c>
      <c r="H6" s="97"/>
    </row>
    <row r="7" spans="1:8" x14ac:dyDescent="0.25">
      <c r="A7" s="1" t="s">
        <v>138</v>
      </c>
      <c r="B7" s="26">
        <f ca="1">SUMIF('DESPACHO_PSxBH-'!$D$4:$D$2458,PRORRATA_Gral!A7,'DESPACHO_PSxBH-'!$G$4:$G$458)</f>
        <v>0</v>
      </c>
      <c r="C7" s="26">
        <f>SUMIF('DESPACHO_PSxBH-'!$D$4:$D$458,PRORRATA_Gral!A7,'DESPACHO_PSxBH-'!$H$4:$H$458)</f>
        <v>6101889.0276902737</v>
      </c>
      <c r="D7" s="26">
        <f>SUMIF('DESPACHO_PSxBH-'!$D$4:$D$458,PRORRATA_Gral!A7,'DESPACHO_PSxBH-'!$I$4:$I$458)</f>
        <v>0</v>
      </c>
      <c r="E7" s="2">
        <f>SUMIF('DESPACHO_PSxBH-'!$D$4:$D$458,PRORRATA_Gral!A7,'DESPACHO_PSxBH-'!$J$4:$J$458)</f>
        <v>6101890</v>
      </c>
      <c r="F7" s="3">
        <f t="shared" si="0"/>
        <v>6.6265713027830455E-3</v>
      </c>
      <c r="G7" s="99">
        <f>VLOOKUP(A7,ENERGÍA_ANUAL!$A$3:$L$67,12,0)</f>
        <v>6.62281029133816E-3</v>
      </c>
      <c r="H7" s="97"/>
    </row>
    <row r="8" spans="1:8" x14ac:dyDescent="0.25">
      <c r="A8" s="1" t="s">
        <v>140</v>
      </c>
      <c r="B8" s="26">
        <f ca="1">SUMIF('DESPACHO_PSxBH-'!$D$4:$D$2458,PRORRATA_Gral!A8,'DESPACHO_PSxBH-'!$G$4:$G$458)</f>
        <v>0</v>
      </c>
      <c r="C8" s="26">
        <f>SUMIF('DESPACHO_PSxBH-'!$D$4:$D$458,PRORRATA_Gral!A8,'DESPACHO_PSxBH-'!$H$4:$H$458)</f>
        <v>0</v>
      </c>
      <c r="D8" s="26">
        <f>SUMIF('DESPACHO_PSxBH-'!$D$4:$D$458,PRORRATA_Gral!A8,'DESPACHO_PSxBH-'!$I$4:$I$458)</f>
        <v>3448460.356103071</v>
      </c>
      <c r="E8" s="2">
        <f>SUMIF('DESPACHO_PSxBH-'!$D$4:$D$458,PRORRATA_Gral!A8,'DESPACHO_PSxBH-'!$J$4:$J$458)</f>
        <v>3448461</v>
      </c>
      <c r="F8" s="3">
        <f t="shared" si="0"/>
        <v>3.7449827350815113E-3</v>
      </c>
      <c r="G8" s="99">
        <f>VLOOKUP(A8,ENERGÍA_ANUAL!$A$3:$L$67,12,0)</f>
        <v>3.3716159994056803E-3</v>
      </c>
      <c r="H8" s="97"/>
    </row>
    <row r="9" spans="1:8" x14ac:dyDescent="0.25">
      <c r="A9" s="1" t="s">
        <v>142</v>
      </c>
      <c r="B9" s="26">
        <f ca="1">SUMIF('DESPACHO_PSxBH-'!$D$4:$D$2458,PRORRATA_Gral!A9,'DESPACHO_PSxBH-'!$G$4:$G$458)</f>
        <v>0</v>
      </c>
      <c r="C9" s="26">
        <f>SUMIF('DESPACHO_PSxBH-'!$D$4:$D$458,PRORRATA_Gral!A9,'DESPACHO_PSxBH-'!$H$4:$H$458)</f>
        <v>1906840.3211532105</v>
      </c>
      <c r="D9" s="26">
        <f>SUMIF('DESPACHO_PSxBH-'!$D$4:$D$458,PRORRATA_Gral!A9,'DESPACHO_PSxBH-'!$I$4:$I$458)</f>
        <v>0</v>
      </c>
      <c r="E9" s="2">
        <f>SUMIF('DESPACHO_PSxBH-'!$D$4:$D$458,PRORRATA_Gral!A9,'DESPACHO_PSxBH-'!$J$4:$J$458)</f>
        <v>1906840.3211532105</v>
      </c>
      <c r="F9" s="3">
        <f t="shared" si="0"/>
        <v>2.0708032021461336E-3</v>
      </c>
      <c r="G9" s="99">
        <f>VLOOKUP(A9,ENERGÍA_ANUAL!$A$3:$L$67,12,0)</f>
        <v>2.0696282160431751E-3</v>
      </c>
      <c r="H9" s="97"/>
    </row>
    <row r="10" spans="1:8" x14ac:dyDescent="0.25">
      <c r="A10" s="1" t="s">
        <v>144</v>
      </c>
      <c r="B10" s="26">
        <f ca="1">SUMIF('DESPACHO_PSxBH-'!$D$4:$D$2458,PRORRATA_Gral!A10,'DESPACHO_PSxBH-'!$G$4:$G$458)</f>
        <v>1764849.4097381455</v>
      </c>
      <c r="C10" s="26">
        <f>SUMIF('DESPACHO_PSxBH-'!$D$4:$D$458,PRORRATA_Gral!A10,'DESPACHO_PSxBH-'!$H$4:$H$458)</f>
        <v>0</v>
      </c>
      <c r="D10" s="26">
        <f>SUMIF('DESPACHO_PSxBH-'!$D$4:$D$458,PRORRATA_Gral!A10,'DESPACHO_PSxBH-'!$I$4:$I$458)</f>
        <v>0</v>
      </c>
      <c r="E10" s="2">
        <f>SUMIF('DESPACHO_PSxBH-'!$D$4:$D$458,PRORRATA_Gral!A10,'DESPACHO_PSxBH-'!$J$4:$J$458)</f>
        <v>1764850</v>
      </c>
      <c r="F10" s="3">
        <f t="shared" si="0"/>
        <v>1.91660360375501E-3</v>
      </c>
      <c r="G10" s="99">
        <f>VLOOKUP(A10,ENERGÍA_ANUAL!$A$3:$L$67,12,0)</f>
        <v>2.088460455265743E-3</v>
      </c>
      <c r="H10" s="97"/>
    </row>
    <row r="11" spans="1:8" x14ac:dyDescent="0.25">
      <c r="A11" s="1" t="s">
        <v>146</v>
      </c>
      <c r="B11" s="26">
        <f ca="1">SUMIF('DESPACHO_PSxBH-'!$D$4:$D$2458,PRORRATA_Gral!A11,'DESPACHO_PSxBH-'!$G$4:$G$458)</f>
        <v>0</v>
      </c>
      <c r="C11" s="26">
        <f>SUMIF('DESPACHO_PSxBH-'!$D$4:$D$458,PRORRATA_Gral!A11,'DESPACHO_PSxBH-'!$H$4:$H$458)</f>
        <v>0</v>
      </c>
      <c r="D11" s="26">
        <f>SUMIF('DESPACHO_PSxBH-'!$D$4:$D$458,PRORRATA_Gral!A11,'DESPACHO_PSxBH-'!$I$4:$I$458)</f>
        <v>1616476.0097091321</v>
      </c>
      <c r="E11" s="2">
        <f>SUMIF('DESPACHO_PSxBH-'!$D$4:$D$458,PRORRATA_Gral!A11,'DESPACHO_PSxBH-'!$J$4:$J$458)</f>
        <v>1616477</v>
      </c>
      <c r="F11" s="3">
        <f t="shared" si="0"/>
        <v>1.7554725011117588E-3</v>
      </c>
      <c r="G11" s="99">
        <f>VLOOKUP(A11,ENERGÍA_ANUAL!$A$3:$L$67,12,0)</f>
        <v>1.5804549898174507E-3</v>
      </c>
      <c r="H11" s="97"/>
    </row>
    <row r="12" spans="1:8" x14ac:dyDescent="0.25">
      <c r="A12" s="1" t="s">
        <v>148</v>
      </c>
      <c r="B12" s="26">
        <f ca="1">SUMIF('DESPACHO_PSxBH-'!$D$4:$D$2458,PRORRATA_Gral!A12,'DESPACHO_PSxBH-'!$G$4:$G$458)</f>
        <v>251025.68189103258</v>
      </c>
      <c r="C12" s="26">
        <f>SUMIF('DESPACHO_PSxBH-'!$D$4:$D$458,PRORRATA_Gral!A12,'DESPACHO_PSxBH-'!$H$4:$H$458)</f>
        <v>406834.28209799057</v>
      </c>
      <c r="D12" s="26">
        <f>SUMIF('DESPACHO_PSxBH-'!$D$4:$D$458,PRORRATA_Gral!A12,'DESPACHO_PSxBH-'!$I$4:$I$458)</f>
        <v>229919.52508879497</v>
      </c>
      <c r="E12" s="2">
        <f>SUMIF('DESPACHO_PSxBH-'!$D$4:$D$458,PRORRATA_Gral!A12,'DESPACHO_PSxBH-'!$J$4:$J$458)</f>
        <v>887779</v>
      </c>
      <c r="F12" s="3">
        <f t="shared" si="0"/>
        <v>9.641161745972853E-4</v>
      </c>
      <c r="G12" s="99">
        <f>VLOOKUP(A12,ENERGÍA_ANUAL!$A$3:$L$67,12,0)</f>
        <v>9.6340853430268273E-4</v>
      </c>
      <c r="H12" s="97"/>
    </row>
    <row r="13" spans="1:8" x14ac:dyDescent="0.25">
      <c r="A13" s="1" t="s">
        <v>150</v>
      </c>
      <c r="B13" s="26">
        <f ca="1">SUMIF('DESPACHO_PSxBH-'!$D$4:$D$2458,PRORRATA_Gral!A13,'DESPACHO_PSxBH-'!$G$4:$G$458)</f>
        <v>167320.16491898205</v>
      </c>
      <c r="C13" s="26">
        <f>SUMIF('DESPACHO_PSxBH-'!$D$4:$D$458,PRORRATA_Gral!A13,'DESPACHO_PSxBH-'!$H$4:$H$458)</f>
        <v>0</v>
      </c>
      <c r="D13" s="26">
        <f>SUMIF('DESPACHO_PSxBH-'!$D$4:$D$458,PRORRATA_Gral!A13,'DESPACHO_PSxBH-'!$I$4:$I$458)</f>
        <v>0</v>
      </c>
      <c r="E13" s="2">
        <f>SUMIF('DESPACHO_PSxBH-'!$D$4:$D$458,PRORRATA_Gral!A13,'DESPACHO_PSxBH-'!$J$4:$J$458)</f>
        <v>167320</v>
      </c>
      <c r="F13" s="3">
        <f t="shared" si="0"/>
        <v>1.8170729239328458E-4</v>
      </c>
      <c r="G13" s="99">
        <f>VLOOKUP(A13,ENERGÍA_ANUAL!$A$3:$L$67,12,0)</f>
        <v>1.6053902695288143E-4</v>
      </c>
      <c r="H13" s="97"/>
    </row>
    <row r="14" spans="1:8" x14ac:dyDescent="0.25">
      <c r="A14" s="1" t="s">
        <v>152</v>
      </c>
      <c r="B14" s="26">
        <f ca="1">SUMIF('DESPACHO_PSxBH-'!$D$4:$D$2458,PRORRATA_Gral!A14,'DESPACHO_PSxBH-'!$G$4:$G$458)</f>
        <v>0</v>
      </c>
      <c r="C14" s="26">
        <f>SUMIF('DESPACHO_PSxBH-'!$D$4:$D$458,PRORRATA_Gral!A14,'DESPACHO_PSxBH-'!$H$4:$H$458)</f>
        <v>135586.88231126999</v>
      </c>
      <c r="D14" s="26">
        <f>SUMIF('DESPACHO_PSxBH-'!$D$4:$D$458,PRORRATA_Gral!A14,'DESPACHO_PSxBH-'!$I$4:$I$458)</f>
        <v>0</v>
      </c>
      <c r="E14" s="2">
        <f>SUMIF('DESPACHO_PSxBH-'!$D$4:$D$458,PRORRATA_Gral!A14,'DESPACHO_PSxBH-'!$J$4:$J$458)</f>
        <v>135586</v>
      </c>
      <c r="F14" s="3">
        <f t="shared" si="0"/>
        <v>1.4724459088235646E-4</v>
      </c>
      <c r="G14" s="99">
        <f>VLOOKUP(A14,ENERGÍA_ANUAL!$A$3:$L$67,12,0)</f>
        <v>1.6053902695288143E-4</v>
      </c>
      <c r="H14" s="97"/>
    </row>
    <row r="15" spans="1:8" x14ac:dyDescent="0.25">
      <c r="A15" s="1" t="s">
        <v>154</v>
      </c>
      <c r="B15" s="26">
        <f ca="1">SUMIF('DESPACHO_PSxBH-'!$D$4:$D$2458,PRORRATA_Gral!A15,'DESPACHO_PSxBH-'!$G$4:$G$458)</f>
        <v>0</v>
      </c>
      <c r="C15" s="26">
        <f>SUMIF('DESPACHO_PSxBH-'!$D$4:$D$458,PRORRATA_Gral!A15,'DESPACHO_PSxBH-'!$H$4:$H$458)</f>
        <v>0</v>
      </c>
      <c r="D15" s="26">
        <f>SUMIF('DESPACHO_PSxBH-'!$D$4:$D$458,PRORRATA_Gral!A15,'DESPACHO_PSxBH-'!$I$4:$I$458)</f>
        <v>76681.456089946238</v>
      </c>
      <c r="E15" s="2">
        <f>SUMIF('DESPACHO_PSxBH-'!$D$4:$D$458,PRORRATA_Gral!A15,'DESPACHO_PSxBH-'!$J$4:$J$458)</f>
        <v>76681</v>
      </c>
      <c r="F15" s="3">
        <f t="shared" si="0"/>
        <v>8.3274545111220732E-5</v>
      </c>
      <c r="G15" s="99">
        <f>VLOOKUP(A15,ENERGÍA_ANUAL!$A$3:$L$67,12,0)</f>
        <v>8.0327637671572113E-5</v>
      </c>
      <c r="H15" s="97"/>
    </row>
    <row r="16" spans="1:8" x14ac:dyDescent="0.25">
      <c r="A16" s="1" t="s">
        <v>156</v>
      </c>
      <c r="B16" s="26">
        <f ca="1">SUMIF('DESPACHO_PSxBH-'!$D$4:$D$2458,PRORRATA_Gral!A16,'DESPACHO_PSxBH-'!$G$4:$G$458)</f>
        <v>0</v>
      </c>
      <c r="C16" s="26">
        <f>SUMIF('DESPACHO_PSxBH-'!$D$4:$D$458,PRORRATA_Gral!A16,'DESPACHO_PSxBH-'!$H$4:$H$458)</f>
        <v>542445.7094639875</v>
      </c>
      <c r="D16" s="26">
        <f>SUMIF('DESPACHO_PSxBH-'!$D$4:$D$458,PRORRATA_Gral!A16,'DESPACHO_PSxBH-'!$I$4:$I$458)</f>
        <v>0</v>
      </c>
      <c r="E16" s="2">
        <f>SUMIF('DESPACHO_PSxBH-'!$D$4:$D$458,PRORRATA_Gral!A16,'DESPACHO_PSxBH-'!$J$4:$J$458)</f>
        <v>542445</v>
      </c>
      <c r="F16" s="3">
        <f t="shared" si="0"/>
        <v>5.8908804818476725E-4</v>
      </c>
      <c r="G16" s="99">
        <f>VLOOKUP(A16,ENERGÍA_ANUAL!$A$3:$L$67,12,0)</f>
        <v>6.422723562017886E-4</v>
      </c>
      <c r="H16" s="97"/>
    </row>
    <row r="17" spans="1:8" x14ac:dyDescent="0.25">
      <c r="A17" s="1" t="s">
        <v>158</v>
      </c>
      <c r="B17" s="26">
        <f ca="1">SUMIF('DESPACHO_PSxBH-'!$D$4:$D$2458,PRORRATA_Gral!A17,'DESPACHO_PSxBH-'!$G$4:$G$458)</f>
        <v>0</v>
      </c>
      <c r="C17" s="26">
        <f>SUMIF('DESPACHO_PSxBH-'!$D$4:$D$458,PRORRATA_Gral!A17,'DESPACHO_PSxBH-'!$H$4:$H$458)</f>
        <v>2576543.4847897603</v>
      </c>
      <c r="D17" s="26">
        <f>SUMIF('DESPACHO_PSxBH-'!$D$4:$D$458,PRORRATA_Gral!A17,'DESPACHO_PSxBH-'!$I$4:$I$458)</f>
        <v>0</v>
      </c>
      <c r="E17" s="2">
        <f>SUMIF('DESPACHO_PSxBH-'!$D$4:$D$458,PRORRATA_Gral!A17,'DESPACHO_PSxBH-'!$J$4:$J$458)</f>
        <v>2576545</v>
      </c>
      <c r="F17" s="3">
        <f t="shared" si="0"/>
        <v>2.7980935672929442E-3</v>
      </c>
      <c r="G17" s="99">
        <f>VLOOKUP(A17,ENERGÍA_ANUAL!$A$3:$L$67,12,0)</f>
        <v>3.0507065056657985E-3</v>
      </c>
      <c r="H17" s="97"/>
    </row>
    <row r="18" spans="1:8" x14ac:dyDescent="0.25">
      <c r="A18" s="1" t="s">
        <v>160</v>
      </c>
      <c r="B18" s="26">
        <f ca="1">SUMIF('DESPACHO_PSxBH-'!$D$4:$D$2458,PRORRATA_Gral!A18,'DESPACHO_PSxBH-'!$G$4:$G$458)</f>
        <v>37306808.331888184</v>
      </c>
      <c r="C18" s="26">
        <f>SUMIF('DESPACHO_PSxBH-'!$D$4:$D$458,PRORRATA_Gral!A18,'DESPACHO_PSxBH-'!$H$4:$H$458)</f>
        <v>60462692.385632195</v>
      </c>
      <c r="D18" s="26">
        <f>SUMIF('DESPACHO_PSxBH-'!$D$4:$D$458,PRORRATA_Gral!A18,'DESPACHO_PSxBH-'!$I$4:$I$458)</f>
        <v>34170064.152917452</v>
      </c>
      <c r="E18" s="2">
        <f>SUMIF('DESPACHO_PSxBH-'!$D$4:$D$458,PRORRATA_Gral!A18,'DESPACHO_PSxBH-'!$J$4:$J$458)</f>
        <v>131939565</v>
      </c>
      <c r="F18" s="3">
        <f t="shared" si="0"/>
        <v>0.1432846110189922</v>
      </c>
      <c r="G18" s="99">
        <f>VLOOKUP(A18,ENERGÍA_ANUAL!$A$3:$L$67,12,0)</f>
        <v>0.14317936421396676</v>
      </c>
      <c r="H18" s="97"/>
    </row>
    <row r="19" spans="1:8" x14ac:dyDescent="0.25">
      <c r="A19" s="1" t="s">
        <v>162</v>
      </c>
      <c r="B19" s="26">
        <f ca="1">SUMIF('DESPACHO_PSxBH-'!$D$4:$D$2458,PRORRATA_Gral!A19,'DESPACHO_PSxBH-'!$G$4:$G$458)</f>
        <v>16734621.403951615</v>
      </c>
      <c r="C19" s="26">
        <f>SUMIF('DESPACHO_PSxBH-'!$D$4:$D$458,PRORRATA_Gral!A19,'DESPACHO_PSxBH-'!$H$4:$H$458)</f>
        <v>27121598.211667016</v>
      </c>
      <c r="D19" s="26">
        <f>SUMIF('DESPACHO_PSxBH-'!$D$4:$D$458,PRORRATA_Gral!A19,'DESPACHO_PSxBH-'!$I$4:$I$458)</f>
        <v>15327579.938245308</v>
      </c>
      <c r="E19" s="2">
        <f>SUMIF('DESPACHO_PSxBH-'!$D$4:$D$458,PRORRATA_Gral!A19,'DESPACHO_PSxBH-'!$J$4:$J$458)</f>
        <v>59183800</v>
      </c>
      <c r="F19" s="3">
        <f t="shared" si="0"/>
        <v>6.4272818859345424E-2</v>
      </c>
      <c r="G19" s="99">
        <f>VLOOKUP(A19,ENERGÍA_ANUAL!$A$3:$L$67,12,0)</f>
        <v>6.4225608142715176E-2</v>
      </c>
      <c r="H19" s="97"/>
    </row>
    <row r="20" spans="1:8" x14ac:dyDescent="0.25">
      <c r="A20" s="1" t="s">
        <v>164</v>
      </c>
      <c r="B20" s="26">
        <f ca="1">SUMIF('DESPACHO_PSxBH-'!$D$4:$D$2458,PRORRATA_Gral!A20,'DESPACHO_PSxBH-'!$G$4:$G$458)</f>
        <v>18900757.224736571</v>
      </c>
      <c r="C20" s="26">
        <f>SUMIF('DESPACHO_PSxBH-'!$D$4:$D$458,PRORRATA_Gral!A20,'DESPACHO_PSxBH-'!$H$4:$H$458)</f>
        <v>30632228.299142823</v>
      </c>
      <c r="D20" s="26">
        <f>SUMIF('DESPACHO_PSxBH-'!$D$4:$D$458,PRORRATA_Gral!A20,'DESPACHO_PSxBH-'!$I$4:$I$458)</f>
        <v>17311587.771391623</v>
      </c>
      <c r="E20" s="2">
        <f>SUMIF('DESPACHO_PSxBH-'!$D$4:$D$458,PRORRATA_Gral!A20,'DESPACHO_PSxBH-'!$J$4:$J$458)</f>
        <v>66844574</v>
      </c>
      <c r="F20" s="3">
        <f t="shared" si="0"/>
        <v>7.2592317432001841E-2</v>
      </c>
      <c r="G20" s="99">
        <f>VLOOKUP(A20,ENERGÍA_ANUAL!$A$3:$L$67,12,0)</f>
        <v>7.2538995523966698E-2</v>
      </c>
      <c r="H20" s="97"/>
    </row>
    <row r="21" spans="1:8" x14ac:dyDescent="0.25">
      <c r="A21" s="1" t="s">
        <v>166</v>
      </c>
      <c r="B21" s="26">
        <f ca="1">SUMIF('DESPACHO_PSxBH-'!$D$4:$D$2458,PRORRATA_Gral!A21,'DESPACHO_PSxBH-'!$G$4:$G$458)</f>
        <v>47752672.25927183</v>
      </c>
      <c r="C21" s="26">
        <f>SUMIF('DESPACHO_PSxBH-'!$D$4:$D$458,PRORRATA_Gral!A21,'DESPACHO_PSxBH-'!$H$4:$H$458)</f>
        <v>77392177.527455971</v>
      </c>
      <c r="D21" s="26">
        <f>SUMIF('DESPACHO_PSxBH-'!$D$4:$D$458,PRORRATA_Gral!A21,'DESPACHO_PSxBH-'!$I$4:$I$458)</f>
        <v>43737643.275633559</v>
      </c>
      <c r="E21" s="2">
        <f>SUMIF('DESPACHO_PSxBH-'!$D$4:$D$458,PRORRATA_Gral!A21,'DESPACHO_PSxBH-'!$J$4:$J$458)</f>
        <v>168882492</v>
      </c>
      <c r="F21" s="3">
        <f t="shared" si="0"/>
        <v>0.18340413790312302</v>
      </c>
      <c r="G21" s="99">
        <f>VLOOKUP(A21,ENERGÍA_ANUAL!$A$3:$L$67,12,0)</f>
        <v>0.18326942344613106</v>
      </c>
      <c r="H21" s="97"/>
    </row>
    <row r="22" spans="1:8" x14ac:dyDescent="0.25">
      <c r="A22" s="1" t="s">
        <v>168</v>
      </c>
      <c r="B22" s="26">
        <f ca="1">SUMIF('DESPACHO_PSxBH-'!$D$4:$D$2458,PRORRATA_Gral!A22,'DESPACHO_PSxBH-'!$G$4:$G$458)</f>
        <v>22490083.716934141</v>
      </c>
      <c r="C22" s="26">
        <f>SUMIF('DESPACHO_PSxBH-'!$D$4:$D$458,PRORRATA_Gral!A22,'DESPACHO_PSxBH-'!$H$4:$H$458)</f>
        <v>36449406.269412734</v>
      </c>
      <c r="D22" s="26">
        <f>SUMIF('DESPACHO_PSxBH-'!$D$4:$D$458,PRORRATA_Gral!A22,'DESPACHO_PSxBH-'!$I$4:$I$458)</f>
        <v>20599124.872208785</v>
      </c>
      <c r="E22" s="2">
        <f>SUMIF('DESPACHO_PSxBH-'!$D$4:$D$458,PRORRATA_Gral!A22,'DESPACHO_PSxBH-'!$J$4:$J$458)</f>
        <v>79538614</v>
      </c>
      <c r="F22" s="3">
        <f t="shared" si="0"/>
        <v>8.6377875870515167E-2</v>
      </c>
      <c r="G22" s="99">
        <f>VLOOKUP(A22,ENERGÍA_ANUAL!$A$3:$L$67,12,0)</f>
        <v>8.6314429770104617E-2</v>
      </c>
      <c r="H22" s="97"/>
    </row>
    <row r="23" spans="1:8" x14ac:dyDescent="0.25">
      <c r="A23" s="1" t="s">
        <v>170</v>
      </c>
      <c r="B23" s="26">
        <f ca="1">SUMIF('DESPACHO_PSxBH-'!$D$4:$D$2458,PRORRATA_Gral!A23,'DESPACHO_PSxBH-'!$G$4:$G$458)</f>
        <v>11137922.422689378</v>
      </c>
      <c r="C23" s="26">
        <f>SUMIF('DESPACHO_PSxBH-'!$D$4:$D$458,PRORRATA_Gral!A23,'DESPACHO_PSxBH-'!$H$4:$H$458)</f>
        <v>18051095.962623164</v>
      </c>
      <c r="D23" s="26">
        <f>SUMIF('DESPACHO_PSxBH-'!$D$4:$D$458,PRORRATA_Gral!A23,'DESPACHO_PSxBH-'!$I$4:$I$458)</f>
        <v>10201449.567268612</v>
      </c>
      <c r="E23" s="2">
        <f>SUMIF('DESPACHO_PSxBH-'!$D$4:$D$458,PRORRATA_Gral!A23,'DESPACHO_PSxBH-'!$J$4:$J$458)</f>
        <v>39390467</v>
      </c>
      <c r="F23" s="3">
        <f t="shared" si="0"/>
        <v>4.2777522738925572E-2</v>
      </c>
      <c r="G23" s="99">
        <f>VLOOKUP(A23,ENERGÍA_ANUAL!$A$3:$L$67,12,0)</f>
        <v>4.2746102452888034E-2</v>
      </c>
      <c r="H23" s="97"/>
    </row>
    <row r="24" spans="1:8" x14ac:dyDescent="0.25">
      <c r="A24" s="1" t="s">
        <v>172</v>
      </c>
      <c r="B24" s="26">
        <f ca="1">SUMIF('DESPACHO_PSxBH-'!$D$4:$D$2458,PRORRATA_Gral!A24,'DESPACHO_PSxBH-'!$G$4:$G$458)</f>
        <v>2281494.0481734299</v>
      </c>
      <c r="C24" s="26">
        <f>SUMIF('DESPACHO_PSxBH-'!$D$4:$D$458,PRORRATA_Gral!A24,'DESPACHO_PSxBH-'!$H$4:$H$458)</f>
        <v>3697589.7693304238</v>
      </c>
      <c r="D24" s="26">
        <f>SUMIF('DESPACHO_PSxBH-'!$D$4:$D$458,PRORRATA_Gral!A24,'DESPACHO_PSxBH-'!$I$4:$I$458)</f>
        <v>2089666.7787029576</v>
      </c>
      <c r="E24" s="2">
        <f>SUMIF('DESPACHO_PSxBH-'!$D$4:$D$458,PRORRATA_Gral!A24,'DESPACHO_PSxBH-'!$J$4:$J$458)</f>
        <v>8068751</v>
      </c>
      <c r="F24" s="3">
        <f t="shared" si="0"/>
        <v>8.762556163074392E-3</v>
      </c>
      <c r="G24" s="99">
        <f>VLOOKUP(A24,ENERGÍA_ANUAL!$A$3:$L$67,12,0)</f>
        <v>8.7561193755672784E-3</v>
      </c>
      <c r="H24" s="97"/>
    </row>
    <row r="25" spans="1:8" x14ac:dyDescent="0.25">
      <c r="A25" s="1" t="s">
        <v>174</v>
      </c>
      <c r="B25" s="26">
        <f ca="1">SUMIF('DESPACHO_PSxBH-'!$D$4:$D$2458,PRORRATA_Gral!A25,'DESPACHO_PSxBH-'!$G$4:$G$458)</f>
        <v>21085460.616320826</v>
      </c>
      <c r="C25" s="26">
        <f>SUMIF('DESPACHO_PSxBH-'!$D$4:$D$458,PRORRATA_Gral!A25,'DESPACHO_PSxBH-'!$H$4:$H$458)</f>
        <v>34172950.623713762</v>
      </c>
      <c r="D25" s="26">
        <f>SUMIF('DESPACHO_PSxBH-'!$D$4:$D$458,PRORRATA_Gral!A25,'DESPACHO_PSxBH-'!$I$4:$I$458)</f>
        <v>19312602.020089</v>
      </c>
      <c r="E25" s="2">
        <f>SUMIF('DESPACHO_PSxBH-'!$D$4:$D$458,PRORRATA_Gral!A25,'DESPACHO_PSxBH-'!$J$4:$J$458)</f>
        <v>74571012</v>
      </c>
      <c r="F25" s="3">
        <f t="shared" si="0"/>
        <v>8.0983126234443772E-2</v>
      </c>
      <c r="G25" s="99">
        <f>VLOOKUP(A25,ENERGÍA_ANUAL!$A$3:$L$67,12,0)</f>
        <v>8.09236431684493E-2</v>
      </c>
      <c r="H25" s="97"/>
    </row>
    <row r="26" spans="1:8" x14ac:dyDescent="0.25">
      <c r="A26" s="1" t="s">
        <v>176</v>
      </c>
      <c r="B26" s="26">
        <f ca="1">SUMIF('DESPACHO_PSxBH-'!$D$4:$D$2458,PRORRATA_Gral!A26,'DESPACHO_PSxBH-'!$G$4:$G$458)</f>
        <v>669401.81837608677</v>
      </c>
      <c r="C26" s="26">
        <f>SUMIF('DESPACHO_PSxBH-'!$D$4:$D$458,PRORRATA_Gral!A26,'DESPACHO_PSxBH-'!$H$4:$H$458)</f>
        <v>0</v>
      </c>
      <c r="D26" s="26">
        <f>SUMIF('DESPACHO_PSxBH-'!$D$4:$D$458,PRORRATA_Gral!A26,'DESPACHO_PSxBH-'!$I$4:$I$458)</f>
        <v>0</v>
      </c>
      <c r="E26" s="2">
        <f>SUMIF('DESPACHO_PSxBH-'!$D$4:$D$458,PRORRATA_Gral!A26,'DESPACHO_PSxBH-'!$J$4:$J$458)</f>
        <v>669402</v>
      </c>
      <c r="F26" s="3">
        <f t="shared" si="0"/>
        <v>7.2696165994889721E-4</v>
      </c>
      <c r="G26" s="99">
        <f>VLOOKUP(A26,ENERGÍA_ANUAL!$A$3:$L$67,12,0)</f>
        <v>6.422723562017886E-4</v>
      </c>
      <c r="H26" s="97"/>
    </row>
    <row r="27" spans="1:8" x14ac:dyDescent="0.25">
      <c r="A27" s="1" t="s">
        <v>178</v>
      </c>
      <c r="B27" s="26">
        <f ca="1">SUMIF('DESPACHO_PSxBH-'!$D$4:$D$2458,PRORRATA_Gral!A27,'DESPACHO_PSxBH-'!$G$4:$G$458)</f>
        <v>0</v>
      </c>
      <c r="C27" s="26">
        <f>SUMIF('DESPACHO_PSxBH-'!$D$4:$D$458,PRORRATA_Gral!A27,'DESPACHO_PSxBH-'!$H$4:$H$458)</f>
        <v>135586.88231126999</v>
      </c>
      <c r="D27" s="26">
        <f>SUMIF('DESPACHO_PSxBH-'!$D$4:$D$458,PRORRATA_Gral!A27,'DESPACHO_PSxBH-'!$I$4:$I$458)</f>
        <v>0</v>
      </c>
      <c r="E27" s="2">
        <f>SUMIF('DESPACHO_PSxBH-'!$D$4:$D$458,PRORRATA_Gral!A27,'DESPACHO_PSxBH-'!$J$4:$J$458)</f>
        <v>135586</v>
      </c>
      <c r="F27" s="3">
        <f t="shared" si="0"/>
        <v>1.4724459088235646E-4</v>
      </c>
      <c r="G27" s="99">
        <f>VLOOKUP(A27,ENERGÍA_ANUAL!$A$3:$L$67,12,0)</f>
        <v>1.6053902695288143E-4</v>
      </c>
      <c r="H27" s="97"/>
    </row>
    <row r="28" spans="1:8" x14ac:dyDescent="0.25">
      <c r="A28" s="1" t="s">
        <v>180</v>
      </c>
      <c r="B28" s="26">
        <f ca="1">SUMIF('DESPACHO_PSxBH-'!$D$4:$D$2458,PRORRATA_Gral!A28,'DESPACHO_PSxBH-'!$G$4:$G$458)</f>
        <v>0</v>
      </c>
      <c r="C28" s="26">
        <f>SUMIF('DESPACHO_PSxBH-'!$D$4:$D$458,PRORRATA_Gral!A28,'DESPACHO_PSxBH-'!$H$4:$H$458)</f>
        <v>0</v>
      </c>
      <c r="D28" s="26">
        <f>SUMIF('DESPACHO_PSxBH-'!$D$4:$D$458,PRORRATA_Gral!A28,'DESPACHO_PSxBH-'!$I$4:$I$458)</f>
        <v>153251.94046340918</v>
      </c>
      <c r="E28" s="2">
        <f>SUMIF('DESPACHO_PSxBH-'!$D$4:$D$458,PRORRATA_Gral!A28,'DESPACHO_PSxBH-'!$J$4:$J$458)</f>
        <v>153252</v>
      </c>
      <c r="F28" s="3">
        <f t="shared" si="0"/>
        <v>1.6642963168692114E-4</v>
      </c>
      <c r="G28" s="99">
        <f>VLOOKUP(A28,ENERGÍA_ANUAL!$A$3:$L$67,12,0)</f>
        <v>1.6053902695288143E-4</v>
      </c>
      <c r="H28" s="97"/>
    </row>
    <row r="29" spans="1:8" x14ac:dyDescent="0.25">
      <c r="A29" s="1" t="s">
        <v>182</v>
      </c>
      <c r="B29" s="26">
        <f ca="1">SUMIF('DESPACHO_PSxBH-'!$D$4:$D$2458,PRORRATA_Gral!A29,'DESPACHO_PSxBH-'!$G$4:$G$458)</f>
        <v>12600504.816491047</v>
      </c>
      <c r="C29" s="26">
        <f>SUMIF('DESPACHO_PSxBH-'!$D$4:$D$458,PRORRATA_Gral!A29,'DESPACHO_PSxBH-'!$H$4:$H$458)</f>
        <v>20421485.532761879</v>
      </c>
      <c r="D29" s="26">
        <f>SUMIF('DESPACHO_PSxBH-'!$D$4:$D$458,PRORRATA_Gral!A29,'DESPACHO_PSxBH-'!$I$4:$I$458)</f>
        <v>11541058.514261078</v>
      </c>
      <c r="E29" s="2">
        <f>SUMIF('DESPACHO_PSxBH-'!$D$4:$D$458,PRORRATA_Gral!A29,'DESPACHO_PSxBH-'!$J$4:$J$458)</f>
        <v>44563049</v>
      </c>
      <c r="F29" s="3">
        <f t="shared" si="0"/>
        <v>4.8394877926005664E-2</v>
      </c>
      <c r="G29" s="99">
        <f>VLOOKUP(A29,ENERGÍA_ANUAL!$A$3:$L$67,12,0)</f>
        <v>4.8359330349311135E-2</v>
      </c>
      <c r="H29" s="97"/>
    </row>
    <row r="30" spans="1:8" x14ac:dyDescent="0.25">
      <c r="A30" s="1" t="s">
        <v>184</v>
      </c>
      <c r="B30" s="26">
        <f ca="1">SUMIF('DESPACHO_PSxBH-'!$D$4:$D$2458,PRORRATA_Gral!A30,'DESPACHO_PSxBH-'!$G$4:$G$458)</f>
        <v>26860883.825154472</v>
      </c>
      <c r="C30" s="26">
        <f>SUMIF('DESPACHO_PSxBH-'!$D$4:$D$458,PRORRATA_Gral!A30,'DESPACHO_PSxBH-'!$H$4:$H$458)</f>
        <v>43533109.063589498</v>
      </c>
      <c r="D30" s="26">
        <f>SUMIF('DESPACHO_PSxBH-'!$D$4:$D$458,PRORRATA_Gral!A30,'DESPACHO_PSxBH-'!$I$4:$I$458)</f>
        <v>24602429.544343092</v>
      </c>
      <c r="E30" s="2">
        <f>SUMIF('DESPACHO_PSxBH-'!$D$4:$D$458,PRORRATA_Gral!A30,'DESPACHO_PSxBH-'!$J$4:$J$458)</f>
        <v>94996423</v>
      </c>
      <c r="F30" s="3">
        <f t="shared" si="0"/>
        <v>0.10316485064772378</v>
      </c>
      <c r="G30" s="99">
        <f>VLOOKUP(A30,ENERGÍA_ANUAL!$A$3:$L$67,12,0)</f>
        <v>0.1030890724850219</v>
      </c>
      <c r="H30" s="97"/>
    </row>
    <row r="31" spans="1:8" x14ac:dyDescent="0.25">
      <c r="A31" s="1" t="s">
        <v>186</v>
      </c>
      <c r="B31" s="26">
        <f ca="1">SUMIF('DESPACHO_PSxBH-'!$D$4:$D$2458,PRORRATA_Gral!A31,'DESPACHO_PSxBH-'!$G$4:$G$458)</f>
        <v>209180.49582376721</v>
      </c>
      <c r="C31" s="26">
        <f>SUMIF('DESPACHO_PSxBH-'!$D$4:$D$458,PRORRATA_Gral!A31,'DESPACHO_PSxBH-'!$H$4:$H$458)</f>
        <v>339016.29588762874</v>
      </c>
      <c r="D31" s="26">
        <f>SUMIF('DESPACHO_PSxBH-'!$D$4:$D$458,PRORRATA_Gral!A31,'DESPACHO_PSxBH-'!$I$4:$I$458)</f>
        <v>191592.66850838225</v>
      </c>
      <c r="E31" s="2">
        <f>SUMIF('DESPACHO_PSxBH-'!$D$4:$D$458,PRORRATA_Gral!A31,'DESPACHO_PSxBH-'!$J$4:$J$458)</f>
        <v>739789</v>
      </c>
      <c r="F31" s="3">
        <f t="shared" si="0"/>
        <v>8.03401004854982E-4</v>
      </c>
      <c r="G31" s="99">
        <f>VLOOKUP(A31,ENERGÍA_ANUAL!$A$3:$L$67,12,0)</f>
        <v>8.0281138315466995E-4</v>
      </c>
      <c r="H31" s="97"/>
    </row>
    <row r="32" spans="1:8" x14ac:dyDescent="0.25">
      <c r="A32" s="1" t="s">
        <v>188</v>
      </c>
      <c r="B32" s="26">
        <f ca="1">SUMIF('DESPACHO_PSxBH-'!$D$4:$D$2458,PRORRATA_Gral!A32,'DESPACHO_PSxBH-'!$G$4:$G$458)</f>
        <v>1272938.7383784726</v>
      </c>
      <c r="C32" s="26">
        <f>SUMIF('DESPACHO_PSxBH-'!$D$4:$D$458,PRORRATA_Gral!A32,'DESPACHO_PSxBH-'!$H$4:$H$458)</f>
        <v>2063036.3948487605</v>
      </c>
      <c r="D32" s="26">
        <f>SUMIF('DESPACHO_PSxBH-'!$D$4:$D$458,PRORRATA_Gral!A32,'DESPACHO_PSxBH-'!$I$4:$I$458)</f>
        <v>1165910.467767017</v>
      </c>
      <c r="E32" s="2">
        <f>SUMIF('DESPACHO_PSxBH-'!$D$4:$D$458,PRORRATA_Gral!A32,'DESPACHO_PSxBH-'!$J$4:$J$458)</f>
        <v>4501886</v>
      </c>
      <c r="F32" s="3">
        <f t="shared" si="0"/>
        <v>4.8889882603587991E-3</v>
      </c>
      <c r="G32" s="99">
        <f>VLOOKUP(A32,ENERGÍA_ANUAL!$A$3:$L$67,12,0)</f>
        <v>4.8853967249879214E-3</v>
      </c>
      <c r="H32" s="97"/>
    </row>
    <row r="33" spans="1:8" x14ac:dyDescent="0.25">
      <c r="A33" s="1" t="s">
        <v>190</v>
      </c>
      <c r="B33" s="26">
        <f ca="1">SUMIF('DESPACHO_PSxBH-'!$D$4:$D$2458,PRORRATA_Gral!A33,'DESPACHO_PSxBH-'!$G$4:$G$458)</f>
        <v>0</v>
      </c>
      <c r="C33" s="26">
        <f>SUMIF('DESPACHO_PSxBH-'!$D$4:$D$458,PRORRATA_Gral!A33,'DESPACHO_PSxBH-'!$H$4:$H$458)</f>
        <v>5152203.3476093514</v>
      </c>
      <c r="D33" s="26">
        <f>SUMIF('DESPACHO_PSxBH-'!$D$4:$D$458,PRORRATA_Gral!A33,'DESPACHO_PSxBH-'!$I$4:$I$458)</f>
        <v>0</v>
      </c>
      <c r="E33" s="2">
        <f>SUMIF('DESPACHO_PSxBH-'!$D$4:$D$458,PRORRATA_Gral!A33,'DESPACHO_PSxBH-'!$J$4:$J$458)</f>
        <v>5152204</v>
      </c>
      <c r="F33" s="3">
        <f t="shared" si="0"/>
        <v>5.5952249503816061E-3</v>
      </c>
      <c r="G33" s="99">
        <f>VLOOKUP(A33,ENERGÍA_ANUAL!$A$3:$L$67,12,0)</f>
        <v>6.1003667758192312E-3</v>
      </c>
      <c r="H33" s="97"/>
    </row>
    <row r="34" spans="1:8" x14ac:dyDescent="0.25">
      <c r="A34" s="1" t="s">
        <v>194</v>
      </c>
      <c r="B34" s="26">
        <f ca="1">SUMIF('DESPACHO_PSxBH-'!$D$4:$D$2458,PRORRATA_Gral!A34,'DESPACHO_PSxBH-'!$G$4:$G$458)</f>
        <v>1255098.1197801232</v>
      </c>
      <c r="C34" s="26">
        <f>SUMIF('DESPACHO_PSxBH-'!$D$4:$D$458,PRORRATA_Gral!A34,'DESPACHO_PSxBH-'!$H$4:$H$458)</f>
        <v>2034122.3203804994</v>
      </c>
      <c r="D34" s="26">
        <f>SUMIF('DESPACHO_PSxBH-'!$D$4:$D$458,PRORRATA_Gral!A34,'DESPACHO_PSxBH-'!$I$4:$I$458)</f>
        <v>1149569.8825148542</v>
      </c>
      <c r="E34" s="2">
        <f>SUMIF('DESPACHO_PSxBH-'!$D$4:$D$458,PRORRATA_Gral!A34,'DESPACHO_PSxBH-'!$J$4:$J$458)</f>
        <v>4438790</v>
      </c>
      <c r="F34" s="3">
        <f t="shared" si="0"/>
        <v>4.8204668443843392E-3</v>
      </c>
      <c r="G34" s="99">
        <f>VLOOKUP(A34,ENERGÍA_ANUAL!$A$3:$L$67,12,0)</f>
        <v>4.8169264231231511E-3</v>
      </c>
      <c r="H34" s="97"/>
    </row>
    <row r="35" spans="1:8" x14ac:dyDescent="0.25">
      <c r="A35" s="1" t="s">
        <v>196</v>
      </c>
      <c r="B35" s="26">
        <f ca="1">SUMIF('DESPACHO_PSxBH-'!$D$4:$D$2458,PRORRATA_Gral!A35,'DESPACHO_PSxBH-'!$G$4:$G$458)</f>
        <v>1255082.9749426034</v>
      </c>
      <c r="C35" s="26">
        <f>SUMIF('DESPACHO_PSxBH-'!$D$4:$D$458,PRORRATA_Gral!A35,'DESPACHO_PSxBH-'!$H$4:$H$458)</f>
        <v>0</v>
      </c>
      <c r="D35" s="26">
        <f>SUMIF('DESPACHO_PSxBH-'!$D$4:$D$458,PRORRATA_Gral!A35,'DESPACHO_PSxBH-'!$I$4:$I$458)</f>
        <v>0</v>
      </c>
      <c r="E35" s="2">
        <f>SUMIF('DESPACHO_PSxBH-'!$D$4:$D$458,PRORRATA_Gral!A35,'DESPACHO_PSxBH-'!$J$4:$J$458)</f>
        <v>1255083</v>
      </c>
      <c r="F35" s="3">
        <f t="shared" si="0"/>
        <v>1.3630034285132726E-3</v>
      </c>
      <c r="G35" s="99">
        <f>VLOOKUP(A35,ENERGÍA_ANUAL!$A$3:$L$67,12,0)</f>
        <v>1.2042170747320049E-3</v>
      </c>
      <c r="H35" s="97"/>
    </row>
    <row r="36" spans="1:8" x14ac:dyDescent="0.25">
      <c r="A36" s="1" t="s">
        <v>198</v>
      </c>
      <c r="B36" s="26">
        <f ca="1">SUMIF('DESPACHO_PSxBH-'!$D$4:$D$2458,PRORRATA_Gral!A36,'DESPACHO_PSxBH-'!$G$4:$G$458)</f>
        <v>0</v>
      </c>
      <c r="C36" s="26">
        <f>SUMIF('DESPACHO_PSxBH-'!$D$4:$D$458,PRORRATA_Gral!A36,'DESPACHO_PSxBH-'!$H$4:$H$458)</f>
        <v>0</v>
      </c>
      <c r="D36" s="26">
        <f>SUMIF('DESPACHO_PSxBH-'!$D$4:$D$458,PRORRATA_Gral!A36,'DESPACHO_PSxBH-'!$I$4:$I$458)</f>
        <v>689744.70380182459</v>
      </c>
      <c r="E36" s="2">
        <f>SUMIF('DESPACHO_PSxBH-'!$D$4:$D$458,PRORRATA_Gral!A36,'DESPACHO_PSxBH-'!$J$4:$J$458)</f>
        <v>689744</v>
      </c>
      <c r="F36" s="3">
        <f t="shared" si="0"/>
        <v>7.4905280112666549E-4</v>
      </c>
      <c r="G36" s="99">
        <f>VLOOKUP(A36,ENERGÍA_ANUAL!$A$3:$L$67,12,0)</f>
        <v>7.2254186967822933E-4</v>
      </c>
      <c r="H36" s="97"/>
    </row>
    <row r="37" spans="1:8" x14ac:dyDescent="0.25">
      <c r="A37" s="1" t="s">
        <v>192</v>
      </c>
      <c r="B37" s="26">
        <f ca="1">SUMIF('DESPACHO_PSxBH-'!$D$4:$D$2458,PRORRATA_Gral!A37,'DESPACHO_PSxBH-'!$G$4:$G$458)</f>
        <v>0</v>
      </c>
      <c r="C37" s="26">
        <f>SUMIF('DESPACHO_PSxBH-'!$D$4:$D$458,PRORRATA_Gral!A37,'DESPACHO_PSxBH-'!$H$4:$H$458)</f>
        <v>1627288.0382825085</v>
      </c>
      <c r="D37" s="26">
        <f>SUMIF('DESPACHO_PSxBH-'!$D$4:$D$458,PRORRATA_Gral!A37,'DESPACHO_PSxBH-'!$I$4:$I$458)</f>
        <v>0</v>
      </c>
      <c r="E37" s="2">
        <f>SUMIF('DESPACHO_PSxBH-'!$D$4:$D$458,PRORRATA_Gral!A37,'DESPACHO_PSxBH-'!$J$4:$J$458)</f>
        <v>1627289</v>
      </c>
      <c r="F37" s="3">
        <f t="shared" si="0"/>
        <v>1.7672141891667203E-3</v>
      </c>
      <c r="G37" s="99">
        <f>VLOOKUP(A37,ENERGÍA_ANUAL!$A$3:$L$67,12,0)</f>
        <v>1.9267589444102342E-3</v>
      </c>
      <c r="H37" s="97"/>
    </row>
    <row r="38" spans="1:8" x14ac:dyDescent="0.25">
      <c r="A38" s="1" t="s">
        <v>200</v>
      </c>
      <c r="B38" s="26">
        <f ca="1">SUMIF('DESPACHO_PSxBH-'!$D$4:$D$2458,PRORRATA_Gral!A38,'DESPACHO_PSxBH-'!$G$4:$G$458)</f>
        <v>0</v>
      </c>
      <c r="C38" s="26">
        <f>SUMIF('DESPACHO_PSxBH-'!$D$4:$D$458,PRORRATA_Gral!A38,'DESPACHO_PSxBH-'!$H$4:$H$458)</f>
        <v>1525472.2569225684</v>
      </c>
      <c r="D38" s="26">
        <f>SUMIF('DESPACHO_PSxBH-'!$D$4:$D$458,PRORRATA_Gral!A38,'DESPACHO_PSxBH-'!$I$4:$I$458)</f>
        <v>0</v>
      </c>
      <c r="E38" s="2">
        <f>SUMIF('DESPACHO_PSxBH-'!$D$4:$D$458,PRORRATA_Gral!A38,'DESPACHO_PSxBH-'!$J$4:$J$458)</f>
        <v>1525472.2569225684</v>
      </c>
      <c r="F38" s="3">
        <f t="shared" si="0"/>
        <v>1.656642561716907E-3</v>
      </c>
      <c r="G38" s="99">
        <f>VLOOKUP(A38,ENERGÍA_ANUAL!$A$3:$L$67,12,0)</f>
        <v>1.65570257283454E-3</v>
      </c>
      <c r="H38" s="97"/>
    </row>
    <row r="39" spans="1:8" x14ac:dyDescent="0.25">
      <c r="A39" s="1" t="s">
        <v>202</v>
      </c>
      <c r="B39" s="26">
        <f ca="1">SUMIF('DESPACHO_PSxBH-'!$D$4:$D$2458,PRORRATA_Gral!A39,'DESPACHO_PSxBH-'!$G$4:$G$458)</f>
        <v>0</v>
      </c>
      <c r="C39" s="26">
        <f>SUMIF('DESPACHO_PSxBH-'!$D$4:$D$458,PRORRATA_Gral!A39,'DESPACHO_PSxBH-'!$H$4:$H$458)</f>
        <v>135586.88231126999</v>
      </c>
      <c r="D39" s="26">
        <f>SUMIF('DESPACHO_PSxBH-'!$D$4:$D$458,PRORRATA_Gral!A39,'DESPACHO_PSxBH-'!$I$4:$I$458)</f>
        <v>0</v>
      </c>
      <c r="E39" s="2">
        <f>SUMIF('DESPACHO_PSxBH-'!$D$4:$D$458,PRORRATA_Gral!A39,'DESPACHO_PSxBH-'!$J$4:$J$458)</f>
        <v>135586</v>
      </c>
      <c r="F39" s="3">
        <f t="shared" si="0"/>
        <v>1.4724459088235646E-4</v>
      </c>
      <c r="G39" s="99">
        <f>VLOOKUP(A39,ENERGÍA_ANUAL!$A$3:$L$67,12,0)</f>
        <v>1.6053902695288143E-4</v>
      </c>
      <c r="H39" s="97"/>
    </row>
    <row r="40" spans="1:8" x14ac:dyDescent="0.25">
      <c r="A40" s="1" t="s">
        <v>204</v>
      </c>
      <c r="B40" s="26">
        <f ca="1">SUMIF('DESPACHO_PSxBH-'!$D$4:$D$2458,PRORRATA_Gral!A40,'DESPACHO_PSxBH-'!$G$4:$G$458)</f>
        <v>0</v>
      </c>
      <c r="C40" s="26">
        <f>SUMIF('DESPACHO_PSxBH-'!$D$4:$D$458,PRORRATA_Gral!A40,'DESPACHO_PSxBH-'!$H$4:$H$458)</f>
        <v>135586.88231126999</v>
      </c>
      <c r="D40" s="26">
        <f>SUMIF('DESPACHO_PSxBH-'!$D$4:$D$458,PRORRATA_Gral!A40,'DESPACHO_PSxBH-'!$I$4:$I$458)</f>
        <v>0</v>
      </c>
      <c r="E40" s="2">
        <f>SUMIF('DESPACHO_PSxBH-'!$D$4:$D$458,PRORRATA_Gral!A40,'DESPACHO_PSxBH-'!$J$4:$J$458)</f>
        <v>135586</v>
      </c>
      <c r="F40" s="3">
        <f t="shared" si="0"/>
        <v>1.4724459088235646E-4</v>
      </c>
      <c r="G40" s="99">
        <f>VLOOKUP(A40,ENERGÍA_ANUAL!$A$3:$L$67,12,0)</f>
        <v>1.6053902695288143E-4</v>
      </c>
      <c r="H40" s="97"/>
    </row>
    <row r="41" spans="1:8" x14ac:dyDescent="0.25">
      <c r="A41" s="1" t="s">
        <v>206</v>
      </c>
      <c r="B41" s="26">
        <f ca="1">SUMIF('DESPACHO_PSxBH-'!$D$4:$D$2458,PRORRATA_Gral!A41,'DESPACHO_PSxBH-'!$G$4:$G$458)</f>
        <v>3128603.8755233441</v>
      </c>
      <c r="C41" s="26">
        <f>SUMIF('DESPACHO_PSxBH-'!$D$4:$D$458,PRORRATA_Gral!A41,'DESPACHO_PSxBH-'!$H$4:$H$458)</f>
        <v>5070490.4059181046</v>
      </c>
      <c r="D41" s="26">
        <f>SUMIF('DESPACHO_PSxBH-'!$D$4:$D$458,PRORRATA_Gral!A41,'DESPACHO_PSxBH-'!$I$4:$I$458)</f>
        <v>2865551.8902784716</v>
      </c>
      <c r="E41" s="2">
        <f>SUMIF('DESPACHO_PSxBH-'!$D$4:$D$458,PRORRATA_Gral!A41,'DESPACHO_PSxBH-'!$J$4:$J$458)</f>
        <v>11064646</v>
      </c>
      <c r="F41" s="3">
        <f t="shared" ref="F41:F66" si="1">E41/$E$67</f>
        <v>1.2016058247371423E-2</v>
      </c>
      <c r="G41" s="99">
        <f>VLOOKUP(A41,ENERGÍA_ANUAL!$A$3:$L$67,12,0)</f>
        <v>1.2007232293626576E-2</v>
      </c>
      <c r="H41" s="97"/>
    </row>
    <row r="42" spans="1:8" x14ac:dyDescent="0.25">
      <c r="A42" s="1" t="s">
        <v>208</v>
      </c>
      <c r="B42" s="26">
        <f ca="1">SUMIF('DESPACHO_PSxBH-'!$D$4:$D$2458,PRORRATA_Gral!A42,'DESPACHO_PSxBH-'!$G$4:$G$458)</f>
        <v>2265534.4183950429</v>
      </c>
      <c r="C42" s="26">
        <f>SUMIF('DESPACHO_PSxBH-'!$D$4:$D$458,PRORRATA_Gral!A42,'DESPACHO_PSxBH-'!$H$4:$H$458)</f>
        <v>3671724.1906592408</v>
      </c>
      <c r="D42" s="26">
        <f>SUMIF('DESPACHO_PSxBH-'!$D$4:$D$458,PRORRATA_Gral!A42,'DESPACHO_PSxBH-'!$I$4:$I$458)</f>
        <v>2075049.0293491972</v>
      </c>
      <c r="E42" s="2">
        <f>SUMIF('DESPACHO_PSxBH-'!$D$4:$D$458,PRORRATA_Gral!A42,'DESPACHO_PSxBH-'!$J$4:$J$458)</f>
        <v>8012308</v>
      </c>
      <c r="F42" s="3">
        <f t="shared" si="1"/>
        <v>8.7012598165255393E-3</v>
      </c>
      <c r="G42" s="99">
        <f>VLOOKUP(A42,ENERGÍA_ANUAL!$A$3:$L$67,12,0)</f>
        <v>8.6948680987378266E-3</v>
      </c>
      <c r="H42" s="97"/>
    </row>
    <row r="43" spans="1:8" x14ac:dyDescent="0.25">
      <c r="A43" s="1" t="s">
        <v>210</v>
      </c>
      <c r="B43" s="26">
        <f ca="1">SUMIF('DESPACHO_PSxBH-'!$D$4:$D$2458,PRORRATA_Gral!A43,'DESPACHO_PSxBH-'!$G$4:$G$458)</f>
        <v>0</v>
      </c>
      <c r="C43" s="26">
        <f>SUMIF('DESPACHO_PSxBH-'!$D$4:$D$458,PRORRATA_Gral!A43,'DESPACHO_PSxBH-'!$H$4:$H$458)</f>
        <v>0</v>
      </c>
      <c r="D43" s="26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99">
        <f>VLOOKUP(A43,ENERGÍA_ANUAL!$A$3:$L$67,12,0)</f>
        <v>0</v>
      </c>
      <c r="H43" s="97"/>
    </row>
    <row r="44" spans="1:8" x14ac:dyDescent="0.25">
      <c r="A44" s="1" t="s">
        <v>212</v>
      </c>
      <c r="B44" s="26">
        <f ca="1">SUMIF('DESPACHO_PSxBH-'!$D$4:$D$2458,PRORRATA_Gral!A44,'DESPACHO_PSxBH-'!$G$4:$G$458)</f>
        <v>3128603.8755233441</v>
      </c>
      <c r="C44" s="26">
        <f>SUMIF('DESPACHO_PSxBH-'!$D$4:$D$458,PRORRATA_Gral!A44,'DESPACHO_PSxBH-'!$H$4:$H$458)</f>
        <v>5070490.4059181046</v>
      </c>
      <c r="D44" s="26">
        <f>SUMIF('DESPACHO_PSxBH-'!$D$4:$D$458,PRORRATA_Gral!A44,'DESPACHO_PSxBH-'!$I$4:$I$458)</f>
        <v>2865551.8902784716</v>
      </c>
      <c r="E44" s="2">
        <f>SUMIF('DESPACHO_PSxBH-'!$D$4:$D$458,PRORRATA_Gral!A44,'DESPACHO_PSxBH-'!$J$4:$J$458)</f>
        <v>11064646</v>
      </c>
      <c r="F44" s="3">
        <f t="shared" si="1"/>
        <v>1.2016058247371423E-2</v>
      </c>
      <c r="G44" s="99">
        <f>VLOOKUP(A44,ENERGÍA_ANUAL!$A$3:$L$67,12,0)</f>
        <v>1.2007232293626576E-2</v>
      </c>
      <c r="H44" s="97"/>
    </row>
    <row r="45" spans="1:8" x14ac:dyDescent="0.25">
      <c r="A45" s="1" t="s">
        <v>214</v>
      </c>
      <c r="B45" s="26">
        <f ca="1">SUMIF('DESPACHO_PSxBH-'!$D$4:$D$2458,PRORRATA_Gral!A45,'DESPACHO_PSxBH-'!$G$4:$G$458)</f>
        <v>2157648.6538388459</v>
      </c>
      <c r="C45" s="26">
        <f>SUMIF('DESPACHO_PSxBH-'!$D$4:$D$458,PRORRATA_Gral!A45,'DESPACHO_PSxBH-'!$H$4:$H$458)</f>
        <v>3496875.0388068585</v>
      </c>
      <c r="D45" s="26">
        <f>SUMIF('DESPACHO_PSxBH-'!$D$4:$D$458,PRORRATA_Gral!A45,'DESPACHO_PSxBH-'!$I$4:$I$458)</f>
        <v>1976234.2644066608</v>
      </c>
      <c r="E45" s="2">
        <f>SUMIF('DESPACHO_PSxBH-'!$D$4:$D$458,PRORRATA_Gral!A45,'DESPACHO_PSxBH-'!$J$4:$J$458)</f>
        <v>7630757</v>
      </c>
      <c r="F45" s="3">
        <f t="shared" si="1"/>
        <v>8.2869005102862957E-3</v>
      </c>
      <c r="G45" s="99">
        <f>VLOOKUP(A45,ENERGÍA_ANUAL!$A$3:$L$67,12,0)</f>
        <v>8.2808145822999037E-3</v>
      </c>
      <c r="H45" s="97"/>
    </row>
    <row r="46" spans="1:8" x14ac:dyDescent="0.25">
      <c r="A46" s="1" t="s">
        <v>216</v>
      </c>
      <c r="B46" s="26">
        <f ca="1">SUMIF('DESPACHO_PSxBH-'!$D$4:$D$2458,PRORRATA_Gral!A46,'DESPACHO_PSxBH-'!$G$4:$G$458)</f>
        <v>863061.88470954169</v>
      </c>
      <c r="C46" s="26">
        <f>SUMIF('DESPACHO_PSxBH-'!$D$4:$D$458,PRORRATA_Gral!A46,'DESPACHO_PSxBH-'!$H$4:$H$458)</f>
        <v>1398753.9427314997</v>
      </c>
      <c r="D46" s="26">
        <f>SUMIF('DESPACHO_PSxBH-'!$D$4:$D$458,PRORRATA_Gral!A46,'DESPACHO_PSxBH-'!$I$4:$I$458)</f>
        <v>790495.92519699398</v>
      </c>
      <c r="E46" s="2">
        <f>SUMIF('DESPACHO_PSxBH-'!$D$4:$D$458,PRORRATA_Gral!A46,'DESPACHO_PSxBH-'!$J$4:$J$458)</f>
        <v>3052312</v>
      </c>
      <c r="F46" s="3">
        <f t="shared" si="1"/>
        <v>3.3147701951920343E-3</v>
      </c>
      <c r="G46" s="99">
        <f>VLOOKUP(A46,ENERGÍA_ANUAL!$A$3:$L$67,12,0)</f>
        <v>3.3123351327911821E-3</v>
      </c>
      <c r="H46" s="97"/>
    </row>
    <row r="47" spans="1:8" x14ac:dyDescent="0.25">
      <c r="A47" s="1" t="s">
        <v>218</v>
      </c>
      <c r="B47" s="26">
        <f ca="1">SUMIF('DESPACHO_PSxBH-'!$D$4:$D$2458,PRORRATA_Gral!A47,'DESPACHO_PSxBH-'!$G$4:$G$458)</f>
        <v>2589191.7120636329</v>
      </c>
      <c r="C47" s="26">
        <f>SUMIF('DESPACHO_PSxBH-'!$D$4:$D$458,PRORRATA_Gral!A47,'DESPACHO_PSxBH-'!$H$4:$H$458)</f>
        <v>4196271.6462163897</v>
      </c>
      <c r="D47" s="26">
        <f>SUMIF('DESPACHO_PSxBH-'!$D$4:$D$458,PRORRATA_Gral!A47,'DESPACHO_PSxBH-'!$I$4:$I$458)</f>
        <v>2371493.324176806</v>
      </c>
      <c r="E47" s="2">
        <f>SUMIF('DESPACHO_PSxBH-'!$D$4:$D$458,PRORRATA_Gral!A47,'DESPACHO_PSxBH-'!$J$4:$J$458)</f>
        <v>9156957</v>
      </c>
      <c r="F47" s="3">
        <f t="shared" si="1"/>
        <v>9.9443333912965209E-3</v>
      </c>
      <c r="G47" s="99">
        <f>VLOOKUP(A47,ENERGÍA_ANUAL!$A$3:$L$67,12,0)</f>
        <v>9.937028648051599E-3</v>
      </c>
      <c r="H47" s="97"/>
    </row>
    <row r="48" spans="1:8" x14ac:dyDescent="0.25">
      <c r="A48" s="1" t="s">
        <v>220</v>
      </c>
      <c r="B48" s="26">
        <f ca="1">SUMIF('DESPACHO_PSxBH-'!$D$4:$D$2458,PRORRATA_Gral!A48,'DESPACHO_PSxBH-'!$G$4:$G$458)</f>
        <v>0</v>
      </c>
      <c r="C48" s="26">
        <f>SUMIF('DESPACHO_PSxBH-'!$D$4:$D$458,PRORRATA_Gral!A48,'DESPACHO_PSxBH-'!$H$4:$H$458)</f>
        <v>0</v>
      </c>
      <c r="D48" s="26">
        <f>SUMIF('DESPACHO_PSxBH-'!$D$4:$D$458,PRORRATA_Gral!A48,'DESPACHO_PSxBH-'!$I$4:$I$458)</f>
        <v>197741.8863621201</v>
      </c>
      <c r="E48" s="2">
        <f>SUMIF('DESPACHO_PSxBH-'!$D$4:$D$458,PRORRATA_Gral!A48,'DESPACHO_PSxBH-'!$J$4:$J$458)</f>
        <v>197742</v>
      </c>
      <c r="F48" s="3">
        <f t="shared" si="1"/>
        <v>2.1474517937146114E-4</v>
      </c>
      <c r="G48" s="99">
        <f>VLOOKUP(A48,ENERGÍA_ANUAL!$A$3:$L$67,12,0)</f>
        <v>1.9584424431763514E-4</v>
      </c>
      <c r="H48" s="97"/>
    </row>
    <row r="49" spans="1:8" x14ac:dyDescent="0.25">
      <c r="A49" s="1" t="s">
        <v>222</v>
      </c>
      <c r="B49" s="26">
        <f ca="1">SUMIF('DESPACHO_PSxBH-'!$D$4:$D$2458,PRORRATA_Gral!A49,'DESPACHO_PSxBH-'!$G$4:$G$458)</f>
        <v>4207417.6010565031</v>
      </c>
      <c r="C49" s="26">
        <f>SUMIF('DESPACHO_PSxBH-'!$D$4:$D$458,PRORRATA_Gral!A49,'DESPACHO_PSxBH-'!$H$4:$H$458)</f>
        <v>6818910.7437832244</v>
      </c>
      <c r="D49" s="26">
        <f>SUMIF('DESPACHO_PSxBH-'!$D$4:$D$458,PRORRATA_Gral!A49,'DESPACHO_PSxBH-'!$I$4:$I$458)</f>
        <v>3853659.3124566106</v>
      </c>
      <c r="E49" s="2">
        <f>SUMIF('DESPACHO_PSxBH-'!$D$4:$D$458,PRORRATA_Gral!A49,'DESPACHO_PSxBH-'!$J$4:$J$458)</f>
        <v>14879988</v>
      </c>
      <c r="F49" s="3">
        <f t="shared" si="1"/>
        <v>1.6159468864000513E-2</v>
      </c>
      <c r="G49" s="99">
        <f>VLOOKUP(A49,ENERGÍA_ANUAL!$A$3:$L$67,12,0)</f>
        <v>1.6147598897839933E-2</v>
      </c>
      <c r="H49" s="97"/>
    </row>
    <row r="50" spans="1:8" x14ac:dyDescent="0.25">
      <c r="A50" s="1" t="s">
        <v>224</v>
      </c>
      <c r="B50" s="26">
        <f ca="1">SUMIF('DESPACHO_PSxBH-'!$D$4:$D$2458,PRORRATA_Gral!A50,'DESPACHO_PSxBH-'!$G$4:$G$458)</f>
        <v>1078840.0078841913</v>
      </c>
      <c r="C50" s="26">
        <f>SUMIF('DESPACHO_PSxBH-'!$D$4:$D$458,PRORRATA_Gral!A50,'DESPACHO_PSxBH-'!$H$4:$H$458)</f>
        <v>0</v>
      </c>
      <c r="D50" s="26">
        <f>SUMIF('DESPACHO_PSxBH-'!$D$4:$D$458,PRORRATA_Gral!A50,'DESPACHO_PSxBH-'!$I$4:$I$458)</f>
        <v>0</v>
      </c>
      <c r="E50" s="2">
        <f>SUMIF('DESPACHO_PSxBH-'!$D$4:$D$458,PRORRATA_Gral!A50,'DESPACHO_PSxBH-'!$J$4:$J$458)</f>
        <v>1078841</v>
      </c>
      <c r="F50" s="3">
        <f t="shared" si="1"/>
        <v>1.1716069629026029E-3</v>
      </c>
      <c r="G50" s="99">
        <f>VLOOKUP(A50,ENERGÍA_ANUAL!$A$3:$L$67,12,0)</f>
        <v>1.2797785284028036E-3</v>
      </c>
      <c r="H50" s="97"/>
    </row>
    <row r="51" spans="1:8" x14ac:dyDescent="0.25">
      <c r="A51" s="1" t="s">
        <v>226</v>
      </c>
      <c r="B51" s="26">
        <f ca="1">SUMIF('DESPACHO_PSxBH-'!$D$4:$D$2458,PRORRATA_Gral!A51,'DESPACHO_PSxBH-'!$G$4:$G$458)</f>
        <v>0</v>
      </c>
      <c r="C51" s="26">
        <f>SUMIF('DESPACHO_PSxBH-'!$D$4:$D$458,PRORRATA_Gral!A51,'DESPACHO_PSxBH-'!$H$4:$H$458)</f>
        <v>0</v>
      </c>
      <c r="D51" s="26">
        <f>SUMIF('DESPACHO_PSxBH-'!$D$4:$D$458,PRORRATA_Gral!A51,'DESPACHO_PSxBH-'!$I$4:$I$458)</f>
        <v>1185778.7606573959</v>
      </c>
      <c r="E51" s="2">
        <f>SUMIF('DESPACHO_PSxBH-'!$D$4:$D$458,PRORRATA_Gral!A51,'DESPACHO_PSxBH-'!$J$4:$J$458)</f>
        <v>1185779</v>
      </c>
      <c r="F51" s="3">
        <f t="shared" si="1"/>
        <v>1.2877402071887196E-3</v>
      </c>
      <c r="G51" s="99">
        <f>VLOOKUP(A51,ENERGÍA_ANUAL!$A$3:$L$67,12,0)</f>
        <v>1.174399362629605E-3</v>
      </c>
      <c r="H51" s="97"/>
    </row>
    <row r="52" spans="1:8" x14ac:dyDescent="0.25">
      <c r="A52" s="1" t="s">
        <v>228</v>
      </c>
      <c r="B52" s="26">
        <f ca="1">SUMIF('DESPACHO_PSxBH-'!$D$4:$D$2458,PRORRATA_Gral!A52,'DESPACHO_PSxBH-'!$G$4:$G$458)</f>
        <v>323632.40312812617</v>
      </c>
      <c r="C52" s="26">
        <f>SUMIF('DESPACHO_PSxBH-'!$D$4:$D$458,PRORRATA_Gral!A52,'DESPACHO_PSxBH-'!$H$4:$H$458)</f>
        <v>0</v>
      </c>
      <c r="D52" s="26">
        <f>SUMIF('DESPACHO_PSxBH-'!$D$4:$D$458,PRORRATA_Gral!A52,'DESPACHO_PSxBH-'!$I$4:$I$458)</f>
        <v>0</v>
      </c>
      <c r="E52" s="2">
        <f>SUMIF('DESPACHO_PSxBH-'!$D$4:$D$458,PRORRATA_Gral!A52,'DESPACHO_PSxBH-'!$J$4:$J$458)</f>
        <v>323632</v>
      </c>
      <c r="F52" s="3">
        <f t="shared" si="1"/>
        <v>3.5146004334104392E-4</v>
      </c>
      <c r="G52" s="99">
        <f>VLOOKUP(A52,ENERGÍA_ANUAL!$A$3:$L$67,12,0)</f>
        <v>3.8391030884278848E-4</v>
      </c>
      <c r="H52" s="97"/>
    </row>
    <row r="53" spans="1:8" x14ac:dyDescent="0.25">
      <c r="A53" s="1" t="s">
        <v>230</v>
      </c>
      <c r="B53" s="26">
        <f ca="1">SUMIF('DESPACHO_PSxBH-'!$D$4:$D$2458,PRORRATA_Gral!A53,'DESPACHO_PSxBH-'!$G$4:$G$458)</f>
        <v>0</v>
      </c>
      <c r="C53" s="26">
        <f>SUMIF('DESPACHO_PSxBH-'!$D$4:$D$458,PRORRATA_Gral!A53,'DESPACHO_PSxBH-'!$H$4:$H$458)</f>
        <v>0</v>
      </c>
      <c r="D53" s="26">
        <f>SUMIF('DESPACHO_PSxBH-'!$D$4:$D$458,PRORRATA_Gral!A53,'DESPACHO_PSxBH-'!$I$4:$I$458)</f>
        <v>494089.15545531391</v>
      </c>
      <c r="E53" s="2">
        <f>SUMIF('DESPACHO_PSxBH-'!$D$4:$D$458,PRORRATA_Gral!A53,'DESPACHO_PSxBH-'!$J$4:$J$458)</f>
        <v>494089</v>
      </c>
      <c r="F53" s="3">
        <f t="shared" si="1"/>
        <v>5.36574075970031E-4</v>
      </c>
      <c r="G53" s="99">
        <f>VLOOKUP(A53,ENERGÍA_ANUAL!$A$3:$L$67,12,0)</f>
        <v>4.8934759881111831E-4</v>
      </c>
      <c r="H53" s="97"/>
    </row>
    <row r="54" spans="1:8" x14ac:dyDescent="0.25">
      <c r="A54" s="1" t="s">
        <v>232</v>
      </c>
      <c r="B54" s="26">
        <f ca="1">SUMIF('DESPACHO_PSxBH-'!$D$4:$D$2458,PRORRATA_Gral!A54,'DESPACHO_PSxBH-'!$G$4:$G$458)</f>
        <v>0</v>
      </c>
      <c r="C54" s="26">
        <f>SUMIF('DESPACHO_PSxBH-'!$D$4:$D$458,PRORRATA_Gral!A54,'DESPACHO_PSxBH-'!$H$4:$H$458)</f>
        <v>4895638.5541097019</v>
      </c>
      <c r="D54" s="26">
        <f>SUMIF('DESPACHO_PSxBH-'!$D$4:$D$458,PRORRATA_Gral!A54,'DESPACHO_PSxBH-'!$I$4:$I$458)</f>
        <v>0</v>
      </c>
      <c r="E54" s="2">
        <f>SUMIF('DESPACHO_PSxBH-'!$D$4:$D$458,PRORRATA_Gral!A54,'DESPACHO_PSxBH-'!$J$4:$J$458)</f>
        <v>4895639</v>
      </c>
      <c r="F54" s="3">
        <f t="shared" si="1"/>
        <v>5.3165987761473058E-3</v>
      </c>
      <c r="G54" s="99">
        <f>VLOOKUP(A54,ENERGÍA_ANUAL!$A$3:$L$67,12,0)</f>
        <v>5.2696209044844188E-3</v>
      </c>
      <c r="H54" s="97"/>
    </row>
    <row r="55" spans="1:8" x14ac:dyDescent="0.25">
      <c r="A55" s="1" t="s">
        <v>234</v>
      </c>
      <c r="B55" s="26">
        <f ca="1">SUMIF('DESPACHO_PSxBH-'!$D$4:$D$2458,PRORRATA_Gral!A55,'DESPACHO_PSxBH-'!$G$4:$G$458)</f>
        <v>755182.17808835302</v>
      </c>
      <c r="C55" s="26">
        <f>SUMIF('DESPACHO_PSxBH-'!$D$4:$D$458,PRORRATA_Gral!A55,'DESPACHO_PSxBH-'!$H$4:$H$458)</f>
        <v>1223914.6089010078</v>
      </c>
      <c r="D55" s="26">
        <f>SUMIF('DESPACHO_PSxBH-'!$D$4:$D$458,PRORRATA_Gral!A55,'DESPACHO_PSxBH-'!$I$4:$I$458)</f>
        <v>691686.70884028194</v>
      </c>
      <c r="E55" s="2">
        <f>SUMIF('DESPACHO_PSxBH-'!$D$4:$D$458,PRORRATA_Gral!A55,'DESPACHO_PSxBH-'!$J$4:$J$458)</f>
        <v>2670782</v>
      </c>
      <c r="F55" s="3">
        <f t="shared" si="1"/>
        <v>2.9004336946732092E-3</v>
      </c>
      <c r="G55" s="99">
        <f>VLOOKUP(A55,ENERGÍA_ANUAL!$A$3:$L$67,12,0)</f>
        <v>2.8983048660313109E-3</v>
      </c>
      <c r="H55" s="97"/>
    </row>
    <row r="56" spans="1:8" x14ac:dyDescent="0.25">
      <c r="A56" s="1" t="s">
        <v>236</v>
      </c>
      <c r="B56" s="26">
        <f ca="1">SUMIF('DESPACHO_PSxBH-'!$D$4:$D$2458,PRORRATA_Gral!A56,'DESPACHO_PSxBH-'!$G$4:$G$458)</f>
        <v>1510364.356176706</v>
      </c>
      <c r="C56" s="26">
        <f>SUMIF('DESPACHO_PSxBH-'!$D$4:$D$458,PRORRATA_Gral!A56,'DESPACHO_PSxBH-'!$H$4:$H$458)</f>
        <v>2447829.2178020156</v>
      </c>
      <c r="D56" s="26">
        <f>SUMIF('DESPACHO_PSxBH-'!$D$4:$D$458,PRORRATA_Gral!A56,'DESPACHO_PSxBH-'!$I$4:$I$458)</f>
        <v>1383373.4176805639</v>
      </c>
      <c r="E56" s="2">
        <f>SUMIF('DESPACHO_PSxBH-'!$D$4:$D$458,PRORRATA_Gral!A56,'DESPACHO_PSxBH-'!$J$4:$J$458)</f>
        <v>5341567</v>
      </c>
      <c r="F56" s="3">
        <f t="shared" si="1"/>
        <v>5.800870647306478E-3</v>
      </c>
      <c r="G56" s="99">
        <f>VLOOKUP(A56,ENERGÍA_ANUAL!$A$3:$L$67,12,0)</f>
        <v>5.7966097320626218E-3</v>
      </c>
      <c r="H56" s="97"/>
    </row>
    <row r="57" spans="1:8" x14ac:dyDescent="0.25">
      <c r="A57" s="1" t="s">
        <v>238</v>
      </c>
      <c r="B57" s="26">
        <f ca="1">SUMIF('DESPACHO_PSxBH-'!$D$4:$D$2458,PRORRATA_Gral!A57,'DESPACHO_PSxBH-'!$G$4:$G$458)</f>
        <v>431526.20353511092</v>
      </c>
      <c r="C57" s="26">
        <f>SUMIF('DESPACHO_PSxBH-'!$D$4:$D$458,PRORRATA_Gral!A57,'DESPACHO_PSxBH-'!$H$4:$H$458)</f>
        <v>0</v>
      </c>
      <c r="D57" s="26">
        <f>SUMIF('DESPACHO_PSxBH-'!$D$4:$D$458,PRORRATA_Gral!A57,'DESPACHO_PSxBH-'!$I$4:$I$458)</f>
        <v>0</v>
      </c>
      <c r="E57" s="2">
        <f>SUMIF('DESPACHO_PSxBH-'!$D$4:$D$458,PRORRATA_Gral!A57,'DESPACHO_PSxBH-'!$J$4:$J$458)</f>
        <v>431527</v>
      </c>
      <c r="F57" s="3">
        <f t="shared" si="1"/>
        <v>4.686325768861876E-4</v>
      </c>
      <c r="G57" s="99">
        <f>VLOOKUP(A57,ENERGÍA_ANUAL!$A$3:$L$67,12,0)</f>
        <v>5.1189978652209519E-4</v>
      </c>
      <c r="H57" s="97"/>
    </row>
    <row r="58" spans="1:8" x14ac:dyDescent="0.25">
      <c r="A58" s="1" t="s">
        <v>240</v>
      </c>
      <c r="B58" s="26">
        <f ca="1">SUMIF('DESPACHO_PSxBH-'!$D$4:$D$2458,PRORRATA_Gral!A58,'DESPACHO_PSxBH-'!$G$4:$G$458)</f>
        <v>0</v>
      </c>
      <c r="C58" s="26">
        <f>SUMIF('DESPACHO_PSxBH-'!$D$4:$D$458,PRORRATA_Gral!A58,'DESPACHO_PSxBH-'!$H$4:$H$458)</f>
        <v>0</v>
      </c>
      <c r="D58" s="26">
        <f>SUMIF('DESPACHO_PSxBH-'!$D$4:$D$458,PRORRATA_Gral!A58,'DESPACHO_PSxBH-'!$I$4:$I$458)</f>
        <v>197600.44974676828</v>
      </c>
      <c r="E58" s="2">
        <f>SUMIF('DESPACHO_PSxBH-'!$D$4:$D$458,PRORRATA_Gral!A58,'DESPACHO_PSxBH-'!$J$4:$J$458)</f>
        <v>197600</v>
      </c>
      <c r="F58" s="3">
        <f t="shared" si="1"/>
        <v>2.1459096926197127E-4</v>
      </c>
      <c r="G58" s="99">
        <f>VLOOKUP(A58,ENERGÍA_ANUAL!$A$3:$L$67,12,0)</f>
        <v>1.957041650073685E-4</v>
      </c>
      <c r="H58" s="97"/>
    </row>
    <row r="59" spans="1:8" x14ac:dyDescent="0.25">
      <c r="A59" s="1" t="s">
        <v>242</v>
      </c>
      <c r="B59" s="26">
        <f ca="1">SUMIF('DESPACHO_PSxBH-'!$D$4:$D$2458,PRORRATA_Gral!A59,'DESPACHO_PSxBH-'!$G$4:$G$458)</f>
        <v>1078840.0078841913</v>
      </c>
      <c r="C59" s="26">
        <f>SUMIF('DESPACHO_PSxBH-'!$D$4:$D$458,PRORRATA_Gral!A59,'DESPACHO_PSxBH-'!$H$4:$H$458)</f>
        <v>0</v>
      </c>
      <c r="D59" s="26">
        <f>SUMIF('DESPACHO_PSxBH-'!$D$4:$D$458,PRORRATA_Gral!A59,'DESPACHO_PSxBH-'!$I$4:$I$458)</f>
        <v>0</v>
      </c>
      <c r="E59" s="2">
        <f>SUMIF('DESPACHO_PSxBH-'!$D$4:$D$458,PRORRATA_Gral!A59,'DESPACHO_PSxBH-'!$J$4:$J$458)</f>
        <v>1078841</v>
      </c>
      <c r="F59" s="3">
        <f t="shared" si="1"/>
        <v>1.1716069629026029E-3</v>
      </c>
      <c r="G59" s="99">
        <f>VLOOKUP(A59,ENERGÍA_ANUAL!$A$3:$L$67,12,0)</f>
        <v>1.2797785284028036E-3</v>
      </c>
      <c r="H59" s="97"/>
    </row>
    <row r="60" spans="1:8" x14ac:dyDescent="0.25">
      <c r="A60" s="1" t="s">
        <v>244</v>
      </c>
      <c r="B60" s="26">
        <f ca="1">SUMIF('DESPACHO_PSxBH-'!$D$4:$D$2458,PRORRATA_Gral!A60,'DESPACHO_PSxBH-'!$G$4:$G$458)</f>
        <v>0</v>
      </c>
      <c r="C60" s="26">
        <f>SUMIF('DESPACHO_PSxBH-'!$D$4:$D$458,PRORRATA_Gral!A60,'DESPACHO_PSxBH-'!$H$4:$H$458)</f>
        <v>0</v>
      </c>
      <c r="D60" s="26">
        <f>SUMIF('DESPACHO_PSxBH-'!$D$4:$D$458,PRORRATA_Gral!A60,'DESPACHO_PSxBH-'!$I$4:$I$458)</f>
        <v>395259.58688579872</v>
      </c>
      <c r="E60" s="2">
        <f>SUMIF('DESPACHO_PSxBH-'!$D$4:$D$458,PRORRATA_Gral!A60,'DESPACHO_PSxBH-'!$J$4:$J$458)</f>
        <v>395260</v>
      </c>
      <c r="F60" s="3">
        <f t="shared" si="1"/>
        <v>4.2924709772513544E-4</v>
      </c>
      <c r="G60" s="99">
        <f>VLOOKUP(A60,ENERGÍA_ANUAL!$A$3:$L$67,12,0)</f>
        <v>3.9146645420986843E-4</v>
      </c>
      <c r="H60" s="97"/>
    </row>
    <row r="61" spans="1:8" x14ac:dyDescent="0.25">
      <c r="A61" s="1" t="s">
        <v>246</v>
      </c>
      <c r="B61" s="26">
        <f ca="1">SUMIF('DESPACHO_PSxBH-'!$D$4:$D$2458,PRORRATA_Gral!A61,'DESPACHO_PSxBH-'!$G$4:$G$458)</f>
        <v>107844.80231415681</v>
      </c>
      <c r="C61" s="26">
        <f>SUMIF('DESPACHO_PSxBH-'!$D$4:$D$458,PRORRATA_Gral!A61,'DESPACHO_PSxBH-'!$H$4:$H$458)</f>
        <v>0</v>
      </c>
      <c r="D61" s="26">
        <f>SUMIF('DESPACHO_PSxBH-'!$D$4:$D$458,PRORRATA_Gral!A61,'DESPACHO_PSxBH-'!$I$4:$I$458)</f>
        <v>0</v>
      </c>
      <c r="E61" s="2">
        <f>SUMIF('DESPACHO_PSxBH-'!$D$4:$D$458,PRORRATA_Gral!A61,'DESPACHO_PSxBH-'!$J$4:$J$458)</f>
        <v>107845</v>
      </c>
      <c r="F61" s="3">
        <f t="shared" si="1"/>
        <v>1.1711823421081624E-4</v>
      </c>
      <c r="G61" s="99">
        <f>VLOOKUP(A61,ENERGÍA_ANUAL!$A$3:$L$67,12,0)</f>
        <v>1.2793135348417525E-4</v>
      </c>
      <c r="H61" s="97"/>
    </row>
    <row r="62" spans="1:8" x14ac:dyDescent="0.25">
      <c r="A62" s="1" t="s">
        <v>248</v>
      </c>
      <c r="B62" s="26">
        <f ca="1">SUMIF('DESPACHO_PSxBH-'!$D$4:$D$2458,PRORRATA_Gral!A62,'DESPACHO_PSxBH-'!$G$4:$G$458)</f>
        <v>0</v>
      </c>
      <c r="C62" s="26">
        <f>SUMIF('DESPACHO_PSxBH-'!$D$4:$D$458,PRORRATA_Gral!A62,'DESPACHO_PSxBH-'!$H$4:$H$458)</f>
        <v>0</v>
      </c>
      <c r="D62" s="26">
        <f>SUMIF('DESPACHO_PSxBH-'!$D$4:$D$458,PRORRATA_Gral!A62,'DESPACHO_PSxBH-'!$I$4:$I$458)</f>
        <v>98888.255961777424</v>
      </c>
      <c r="E62" s="2">
        <f>SUMIF('DESPACHO_PSxBH-'!$D$4:$D$458,PRORRATA_Gral!A62,'DESPACHO_PSxBH-'!$J$4:$J$458)</f>
        <v>98888</v>
      </c>
      <c r="F62" s="3">
        <f t="shared" si="1"/>
        <v>1.0739105145940189E-4</v>
      </c>
      <c r="G62" s="99">
        <f>VLOOKUP(A62,ENERGÍA_ANUAL!$A$3:$L$67,12,0)</f>
        <v>9.7939268796381338E-5</v>
      </c>
      <c r="H62" s="97"/>
    </row>
    <row r="63" spans="1:8" x14ac:dyDescent="0.25">
      <c r="A63" s="1" t="s">
        <v>250</v>
      </c>
      <c r="B63" s="26">
        <f ca="1">SUMIF('DESPACHO_PSxBH-'!$D$4:$D$2458,PRORRATA_Gral!A63,'DESPACHO_PSxBH-'!$G$4:$G$458)</f>
        <v>431537.00028977875</v>
      </c>
      <c r="C63" s="26">
        <f>SUMIF('DESPACHO_PSxBH-'!$D$4:$D$458,PRORRATA_Gral!A63,'DESPACHO_PSxBH-'!$H$4:$H$458)</f>
        <v>699386.78938764066</v>
      </c>
      <c r="D63" s="26">
        <f>SUMIF('DESPACHO_PSxBH-'!$D$4:$D$458,PRORRATA_Gral!A63,'DESPACHO_PSxBH-'!$I$4:$I$458)</f>
        <v>395253.51118432125</v>
      </c>
      <c r="E63" s="2">
        <f>SUMIF('DESPACHO_PSxBH-'!$D$4:$D$458,PRORRATA_Gral!A63,'DESPACHO_PSxBH-'!$J$4:$J$458)</f>
        <v>1526176</v>
      </c>
      <c r="F63" s="3">
        <f t="shared" si="1"/>
        <v>1.6574068173297483E-3</v>
      </c>
      <c r="G63" s="99">
        <f>VLOOKUP(A63,ENERGÍA_ANUAL!$A$3:$L$67,12,0)</f>
        <v>1.6561908160736436E-3</v>
      </c>
      <c r="H63" s="97"/>
    </row>
    <row r="64" spans="1:8" x14ac:dyDescent="0.25">
      <c r="A64" s="1" t="s">
        <v>252</v>
      </c>
      <c r="B64" s="26">
        <f ca="1">SUMIF('DESPACHO_PSxBH-'!$D$4:$D$2458,PRORRATA_Gral!A64,'DESPACHO_PSxBH-'!$G$4:$G$458)</f>
        <v>0</v>
      </c>
      <c r="C64" s="26">
        <f>SUMIF('DESPACHO_PSxBH-'!$D$4:$D$458,PRORRATA_Gral!A64,'DESPACHO_PSxBH-'!$H$4:$H$458)</f>
        <v>0</v>
      </c>
      <c r="D64" s="26">
        <f>SUMIF('DESPACHO_PSxBH-'!$D$4:$D$458,PRORRATA_Gral!A64,'DESPACHO_PSxBH-'!$I$4:$I$458)</f>
        <v>98888.255961777424</v>
      </c>
      <c r="E64" s="2">
        <f>SUMIF('DESPACHO_PSxBH-'!$D$4:$D$458,PRORRATA_Gral!A64,'DESPACHO_PSxBH-'!$J$4:$J$458)</f>
        <v>98888</v>
      </c>
      <c r="F64" s="3">
        <f t="shared" si="1"/>
        <v>1.0739105145940189E-4</v>
      </c>
      <c r="G64" s="99">
        <f>VLOOKUP(A64,ENERGÍA_ANUAL!$A$3:$L$67,12,0)</f>
        <v>9.7939268796381338E-5</v>
      </c>
      <c r="H64" s="97"/>
    </row>
    <row r="65" spans="1:8" x14ac:dyDescent="0.25">
      <c r="A65" s="1" t="s">
        <v>254</v>
      </c>
      <c r="B65" s="26">
        <f ca="1">SUMIF('DESPACHO_PSxBH-'!$D$4:$D$2458,PRORRATA_Gral!A65,'DESPACHO_PSxBH-'!$G$4:$G$458)</f>
        <v>0</v>
      </c>
      <c r="C65" s="26">
        <f>SUMIF('DESPACHO_PSxBH-'!$D$4:$D$458,PRORRATA_Gral!A65,'DESPACHO_PSxBH-'!$H$4:$H$458)</f>
        <v>0</v>
      </c>
      <c r="D65" s="26">
        <f>SUMIF('DESPACHO_PSxBH-'!$D$4:$D$458,PRORRATA_Gral!A65,'DESPACHO_PSxBH-'!$I$4:$I$458)</f>
        <v>98770.881177253046</v>
      </c>
      <c r="E65" s="2">
        <f>SUMIF('DESPACHO_PSxBH-'!$D$4:$D$458,PRORRATA_Gral!A65,'DESPACHO_PSxBH-'!$J$4:$J$458)</f>
        <v>98771</v>
      </c>
      <c r="F65" s="3">
        <f t="shared" si="1"/>
        <v>1.0726399101707573E-4</v>
      </c>
      <c r="G65" s="99">
        <f>VLOOKUP(A65,ENERGÍA_ANUAL!$A$3:$L$67,12,0)</f>
        <v>9.7823020406118569E-5</v>
      </c>
      <c r="H65" s="97"/>
    </row>
    <row r="66" spans="1:8" x14ac:dyDescent="0.25">
      <c r="A66" s="1" t="s">
        <v>256</v>
      </c>
      <c r="B66" s="26">
        <f ca="1">SUMIF('DESPACHO_PSxBH-'!$D$4:$D$2458,PRORRATA_Gral!A66,'DESPACHO_PSxBH-'!$G$4:$G$458)</f>
        <v>0</v>
      </c>
      <c r="C66" s="26">
        <f>SUMIF('DESPACHO_PSxBH-'!$D$4:$D$458,PRORRATA_Gral!A66,'DESPACHO_PSxBH-'!$H$4:$H$458)</f>
        <v>0</v>
      </c>
      <c r="D66" s="26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99">
        <f>VLOOKUP(A66,ENERGÍA_ANUAL!$A$3:$L$67,12,0)</f>
        <v>0</v>
      </c>
      <c r="H66" s="97"/>
    </row>
    <row r="67" spans="1:8" x14ac:dyDescent="0.25">
      <c r="B67" s="5">
        <f ca="1">SUM(B2:B66)</f>
        <v>258656513.19549689</v>
      </c>
      <c r="C67" s="5">
        <f>SUM(C2:C66)</f>
        <v>426252212.46056092</v>
      </c>
      <c r="D67" s="5">
        <f>SUM(D2:D66)</f>
        <v>235912875.61979526</v>
      </c>
      <c r="E67" s="5">
        <f>SUM(E2:E66)</f>
        <v>920821601.57807577</v>
      </c>
      <c r="F67" s="27">
        <f>SUM(F2:F66)</f>
        <v>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opLeftCell="C1" zoomScale="90" zoomScaleNormal="90" workbookViewId="0">
      <pane ySplit="2" topLeftCell="A52" activePane="bottomLeft" state="frozen"/>
      <selection pane="bottomLeft" activeCell="H57" sqref="H57"/>
    </sheetView>
  </sheetViews>
  <sheetFormatPr baseColWidth="10" defaultColWidth="11.42578125" defaultRowHeight="15" x14ac:dyDescent="0.25"/>
  <cols>
    <col min="1" max="1" width="34.28515625" style="43" customWidth="1"/>
    <col min="2" max="2" width="17.7109375" style="43" customWidth="1"/>
    <col min="3" max="3" width="18" style="43" bestFit="1" customWidth="1"/>
    <col min="4" max="4" width="43.42578125" style="43" customWidth="1"/>
    <col min="5" max="5" width="20.7109375" style="43" bestFit="1" customWidth="1"/>
    <col min="6" max="6" width="10.28515625" style="43" customWidth="1"/>
    <col min="7" max="7" width="17.140625" style="43" bestFit="1" customWidth="1"/>
    <col min="8" max="8" width="23.140625" style="43" bestFit="1" customWidth="1"/>
    <col min="9" max="9" width="17.85546875" style="43" bestFit="1" customWidth="1"/>
    <col min="10" max="10" width="17.5703125" style="77" bestFit="1" customWidth="1"/>
    <col min="11" max="11" width="15.85546875" style="43" bestFit="1" customWidth="1"/>
    <col min="12" max="12" width="13.42578125" style="43" bestFit="1" customWidth="1"/>
    <col min="13" max="13" width="11.42578125" style="43"/>
    <col min="14" max="14" width="12.7109375" style="43" bestFit="1" customWidth="1"/>
    <col min="15" max="16384" width="11.42578125" style="43"/>
  </cols>
  <sheetData>
    <row r="1" spans="1:17" ht="15.75" thickBot="1" x14ac:dyDescent="0.3">
      <c r="D1" s="44"/>
      <c r="E1" s="45"/>
      <c r="F1" s="45"/>
      <c r="G1" s="46"/>
      <c r="H1" s="126">
        <v>2021</v>
      </c>
      <c r="I1" s="126"/>
      <c r="J1" s="43"/>
    </row>
    <row r="2" spans="1:17" ht="34.5" customHeight="1" x14ac:dyDescent="0.25">
      <c r="A2" s="47" t="s">
        <v>118</v>
      </c>
      <c r="B2" s="48" t="s">
        <v>259</v>
      </c>
      <c r="C2" s="48" t="s">
        <v>260</v>
      </c>
      <c r="D2" s="49" t="s">
        <v>117</v>
      </c>
      <c r="E2" s="49" t="s">
        <v>261</v>
      </c>
      <c r="F2" s="49" t="s">
        <v>262</v>
      </c>
      <c r="G2" s="49" t="s">
        <v>263</v>
      </c>
      <c r="H2" s="49" t="s">
        <v>264</v>
      </c>
      <c r="I2" s="49" t="s">
        <v>265</v>
      </c>
      <c r="J2" s="49" t="s">
        <v>266</v>
      </c>
      <c r="K2" s="49" t="s">
        <v>267</v>
      </c>
      <c r="L2" s="49" t="s">
        <v>258</v>
      </c>
    </row>
    <row r="3" spans="1:17" x14ac:dyDescent="0.25">
      <c r="A3" s="75" t="s">
        <v>130</v>
      </c>
      <c r="B3" s="52" t="s">
        <v>268</v>
      </c>
      <c r="C3" s="52" t="str">
        <f t="shared" ref="C3:C65" si="0">CONCATENATE(B3,"_",F3)</f>
        <v>GRUPO_3_A</v>
      </c>
      <c r="D3" s="81" t="s">
        <v>269</v>
      </c>
      <c r="E3" s="81" t="s">
        <v>270</v>
      </c>
      <c r="F3" s="81" t="s">
        <v>121</v>
      </c>
      <c r="G3" s="82">
        <v>3.2431999999999999</v>
      </c>
      <c r="H3" s="83">
        <v>6.5328999999999997</v>
      </c>
      <c r="I3" s="83">
        <v>0.65329999999999999</v>
      </c>
      <c r="J3" s="84">
        <f t="shared" ref="J3:J66" si="1">H3+I3</f>
        <v>7.1861999999999995</v>
      </c>
      <c r="K3" s="84">
        <f t="shared" ref="K3:K66" si="2">G3*J3</f>
        <v>23.306283839999999</v>
      </c>
      <c r="L3" s="85">
        <f t="shared" ref="L3:L34" si="3">J3/SUM($J$3:$J$67)</f>
        <v>4.1769209105314863E-4</v>
      </c>
      <c r="M3" s="92"/>
      <c r="N3" s="50"/>
    </row>
    <row r="4" spans="1:17" x14ac:dyDescent="0.25">
      <c r="A4" s="75" t="s">
        <v>132</v>
      </c>
      <c r="B4" s="52" t="s">
        <v>268</v>
      </c>
      <c r="C4" s="52" t="str">
        <f t="shared" si="0"/>
        <v>GRUPO_3_C</v>
      </c>
      <c r="D4" s="76" t="s">
        <v>269</v>
      </c>
      <c r="E4" s="76" t="s">
        <v>270</v>
      </c>
      <c r="F4" s="76" t="s">
        <v>123</v>
      </c>
      <c r="G4" s="86">
        <v>4.2857000000000003</v>
      </c>
      <c r="H4" s="83">
        <v>4.9438000000000004</v>
      </c>
      <c r="I4" s="83">
        <v>0.49440000000000001</v>
      </c>
      <c r="J4" s="87">
        <f t="shared" si="1"/>
        <v>5.4382000000000001</v>
      </c>
      <c r="K4" s="84">
        <f t="shared" si="2"/>
        <v>23.306493740000001</v>
      </c>
      <c r="L4" s="85">
        <f t="shared" si="3"/>
        <v>3.1609099796349016E-4</v>
      </c>
      <c r="M4" s="92"/>
    </row>
    <row r="5" spans="1:17" x14ac:dyDescent="0.25">
      <c r="A5" s="75" t="s">
        <v>127</v>
      </c>
      <c r="B5" s="52" t="s">
        <v>268</v>
      </c>
      <c r="C5" s="52" t="str">
        <f t="shared" si="0"/>
        <v>GRUPO_3_ABC</v>
      </c>
      <c r="D5" s="76" t="s">
        <v>271</v>
      </c>
      <c r="E5" s="76" t="s">
        <v>272</v>
      </c>
      <c r="F5" s="76" t="s">
        <v>273</v>
      </c>
      <c r="G5" s="88">
        <v>1</v>
      </c>
      <c r="H5" s="83">
        <v>238.571</v>
      </c>
      <c r="I5" s="83">
        <v>23.856999999999999</v>
      </c>
      <c r="J5" s="87">
        <f t="shared" si="1"/>
        <v>262.428</v>
      </c>
      <c r="K5" s="84">
        <f t="shared" si="2"/>
        <v>262.428</v>
      </c>
      <c r="L5" s="85">
        <f t="shared" si="3"/>
        <v>1.5253416279938729E-2</v>
      </c>
      <c r="M5" s="92"/>
    </row>
    <row r="6" spans="1:17" x14ac:dyDescent="0.25">
      <c r="A6" s="75" t="s">
        <v>134</v>
      </c>
      <c r="B6" s="52" t="s">
        <v>268</v>
      </c>
      <c r="C6" s="52" t="str">
        <f t="shared" si="0"/>
        <v>GRUPO_3_ABC</v>
      </c>
      <c r="D6" s="76" t="s">
        <v>274</v>
      </c>
      <c r="E6" s="76" t="s">
        <v>275</v>
      </c>
      <c r="F6" s="76" t="s">
        <v>273</v>
      </c>
      <c r="G6" s="88">
        <v>1</v>
      </c>
      <c r="H6" s="83">
        <v>150.678</v>
      </c>
      <c r="I6" s="83">
        <v>15.068</v>
      </c>
      <c r="J6" s="87">
        <f t="shared" si="1"/>
        <v>165.74600000000001</v>
      </c>
      <c r="K6" s="84">
        <f t="shared" si="2"/>
        <v>165.74600000000001</v>
      </c>
      <c r="L6" s="85">
        <f t="shared" si="3"/>
        <v>9.6338528462463022E-3</v>
      </c>
      <c r="M6" s="92"/>
    </row>
    <row r="7" spans="1:17" x14ac:dyDescent="0.25">
      <c r="A7" s="51" t="s">
        <v>136</v>
      </c>
      <c r="B7" s="52" t="s">
        <v>268</v>
      </c>
      <c r="C7" s="52" t="str">
        <f t="shared" si="0"/>
        <v>GRUPO_3_A</v>
      </c>
      <c r="D7" s="76" t="s">
        <v>276</v>
      </c>
      <c r="E7" s="76" t="s">
        <v>270</v>
      </c>
      <c r="F7" s="76" t="s">
        <v>121</v>
      </c>
      <c r="G7" s="86">
        <v>3.2431999999999999</v>
      </c>
      <c r="H7" s="83">
        <v>69.683800000000005</v>
      </c>
      <c r="I7" s="83">
        <v>6.9683999999999999</v>
      </c>
      <c r="J7" s="87">
        <f t="shared" si="1"/>
        <v>76.652200000000008</v>
      </c>
      <c r="K7" s="84">
        <f t="shared" si="2"/>
        <v>248.59841504000002</v>
      </c>
      <c r="L7" s="85">
        <f t="shared" si="3"/>
        <v>4.4553474300498405E-3</v>
      </c>
      <c r="M7" s="92"/>
    </row>
    <row r="8" spans="1:17" x14ac:dyDescent="0.25">
      <c r="A8" s="51" t="s">
        <v>138</v>
      </c>
      <c r="B8" s="52" t="s">
        <v>268</v>
      </c>
      <c r="C8" s="52" t="str">
        <f t="shared" si="0"/>
        <v>GRUPO_3_B</v>
      </c>
      <c r="D8" s="76" t="s">
        <v>276</v>
      </c>
      <c r="E8" s="76" t="s">
        <v>270</v>
      </c>
      <c r="F8" s="76" t="s">
        <v>122</v>
      </c>
      <c r="G8" s="86">
        <v>2.1818</v>
      </c>
      <c r="H8" s="83">
        <v>103.584</v>
      </c>
      <c r="I8" s="83">
        <v>10.3584</v>
      </c>
      <c r="J8" s="87">
        <f t="shared" si="1"/>
        <v>113.94240000000001</v>
      </c>
      <c r="K8" s="84">
        <f t="shared" si="2"/>
        <v>248.59952832000002</v>
      </c>
      <c r="L8" s="85">
        <f t="shared" si="3"/>
        <v>6.62281029133816E-3</v>
      </c>
      <c r="M8" s="92"/>
    </row>
    <row r="9" spans="1:17" x14ac:dyDescent="0.25">
      <c r="A9" s="51" t="s">
        <v>140</v>
      </c>
      <c r="B9" s="52" t="s">
        <v>268</v>
      </c>
      <c r="C9" s="52" t="str">
        <f t="shared" si="0"/>
        <v>GRUPO_3_C</v>
      </c>
      <c r="D9" s="76" t="s">
        <v>276</v>
      </c>
      <c r="E9" s="76" t="s">
        <v>270</v>
      </c>
      <c r="F9" s="76" t="s">
        <v>123</v>
      </c>
      <c r="G9" s="86">
        <v>4.2857000000000003</v>
      </c>
      <c r="H9" s="83">
        <v>52.733699999999999</v>
      </c>
      <c r="I9" s="83">
        <v>5.2733999999999996</v>
      </c>
      <c r="J9" s="87">
        <f t="shared" si="1"/>
        <v>58.007100000000001</v>
      </c>
      <c r="K9" s="84">
        <f t="shared" si="2"/>
        <v>248.60102847000002</v>
      </c>
      <c r="L9" s="85">
        <f t="shared" si="3"/>
        <v>3.3716159994056803E-3</v>
      </c>
      <c r="M9" s="92"/>
    </row>
    <row r="10" spans="1:17" x14ac:dyDescent="0.25">
      <c r="A10" s="51" t="s">
        <v>182</v>
      </c>
      <c r="B10" s="52" t="s">
        <v>277</v>
      </c>
      <c r="C10" s="52" t="str">
        <f t="shared" si="0"/>
        <v>GRUPO_1_ABC</v>
      </c>
      <c r="D10" s="76" t="s">
        <v>278</v>
      </c>
      <c r="E10" s="76" t="s">
        <v>279</v>
      </c>
      <c r="F10" s="76" t="s">
        <v>273</v>
      </c>
      <c r="G10" s="86">
        <v>1</v>
      </c>
      <c r="H10" s="89">
        <v>832</v>
      </c>
      <c r="I10" s="89">
        <v>0</v>
      </c>
      <c r="J10" s="87">
        <f t="shared" si="1"/>
        <v>832</v>
      </c>
      <c r="K10" s="84">
        <f t="shared" si="2"/>
        <v>832</v>
      </c>
      <c r="L10" s="85">
        <f t="shared" si="3"/>
        <v>4.8359330349311135E-2</v>
      </c>
      <c r="M10" s="92"/>
    </row>
    <row r="11" spans="1:17" x14ac:dyDescent="0.25">
      <c r="A11" s="51" t="s">
        <v>184</v>
      </c>
      <c r="B11" s="52" t="s">
        <v>277</v>
      </c>
      <c r="C11" s="52" t="str">
        <f t="shared" si="0"/>
        <v>GRUPO_1_ABC</v>
      </c>
      <c r="D11" s="76" t="s">
        <v>278</v>
      </c>
      <c r="E11" s="76" t="s">
        <v>280</v>
      </c>
      <c r="F11" s="76" t="s">
        <v>273</v>
      </c>
      <c r="G11" s="88">
        <v>1</v>
      </c>
      <c r="H11" s="89">
        <v>1596.24</v>
      </c>
      <c r="I11" s="89">
        <v>177.36</v>
      </c>
      <c r="J11" s="87">
        <f t="shared" si="1"/>
        <v>1773.6</v>
      </c>
      <c r="K11" s="84">
        <f t="shared" si="2"/>
        <v>1773.6</v>
      </c>
      <c r="L11" s="85">
        <f t="shared" si="3"/>
        <v>0.1030890724850219</v>
      </c>
      <c r="M11" s="92"/>
    </row>
    <row r="12" spans="1:17" x14ac:dyDescent="0.25">
      <c r="A12" s="51" t="s">
        <v>142</v>
      </c>
      <c r="B12" s="52" t="s">
        <v>268</v>
      </c>
      <c r="C12" s="52" t="str">
        <f t="shared" si="0"/>
        <v>GRUPO_3_B</v>
      </c>
      <c r="D12" s="76" t="s">
        <v>281</v>
      </c>
      <c r="E12" s="76" t="s">
        <v>270</v>
      </c>
      <c r="F12" s="76" t="s">
        <v>122</v>
      </c>
      <c r="G12" s="86">
        <v>2.1818</v>
      </c>
      <c r="H12" s="89">
        <v>32.369999999999997</v>
      </c>
      <c r="I12" s="89">
        <v>3.2370000000000001</v>
      </c>
      <c r="J12" s="87">
        <f t="shared" si="1"/>
        <v>35.606999999999999</v>
      </c>
      <c r="K12" s="84">
        <f t="shared" si="2"/>
        <v>77.687352599999997</v>
      </c>
      <c r="L12" s="85">
        <f t="shared" si="3"/>
        <v>2.0696282160431751E-3</v>
      </c>
      <c r="M12" s="92"/>
      <c r="N12"/>
      <c r="O12"/>
      <c r="P12"/>
      <c r="Q12"/>
    </row>
    <row r="13" spans="1:17" x14ac:dyDescent="0.25">
      <c r="A13" s="51" t="s">
        <v>162</v>
      </c>
      <c r="B13" s="52" t="s">
        <v>268</v>
      </c>
      <c r="C13" s="52" t="str">
        <f t="shared" si="0"/>
        <v>GRUPO_3_ABC</v>
      </c>
      <c r="D13" s="76" t="s">
        <v>282</v>
      </c>
      <c r="E13" s="76" t="s">
        <v>272</v>
      </c>
      <c r="F13" s="76" t="s">
        <v>273</v>
      </c>
      <c r="G13" s="88">
        <v>1</v>
      </c>
      <c r="H13" s="89">
        <v>1004.52</v>
      </c>
      <c r="I13" s="89">
        <v>100.452</v>
      </c>
      <c r="J13" s="87">
        <f t="shared" si="1"/>
        <v>1104.972</v>
      </c>
      <c r="K13" s="84">
        <f t="shared" si="2"/>
        <v>1104.972</v>
      </c>
      <c r="L13" s="85">
        <f t="shared" si="3"/>
        <v>6.4225608142715176E-2</v>
      </c>
      <c r="M13" s="92"/>
    </row>
    <row r="14" spans="1:17" x14ac:dyDescent="0.25">
      <c r="A14" s="51" t="s">
        <v>158</v>
      </c>
      <c r="B14" s="52" t="s">
        <v>268</v>
      </c>
      <c r="C14" s="52" t="str">
        <f t="shared" si="0"/>
        <v>GRUPO_3_B</v>
      </c>
      <c r="D14" s="76" t="s">
        <v>158</v>
      </c>
      <c r="E14" s="76" t="s">
        <v>283</v>
      </c>
      <c r="F14" s="76" t="s">
        <v>122</v>
      </c>
      <c r="G14" s="88">
        <v>2</v>
      </c>
      <c r="H14" s="89">
        <v>47.715000000000003</v>
      </c>
      <c r="I14" s="89">
        <v>4.7709999999999999</v>
      </c>
      <c r="J14" s="87">
        <f t="shared" si="1"/>
        <v>52.486000000000004</v>
      </c>
      <c r="K14" s="84">
        <f t="shared" si="2"/>
        <v>104.97200000000001</v>
      </c>
      <c r="L14" s="85">
        <f t="shared" si="3"/>
        <v>3.0507065056657985E-3</v>
      </c>
      <c r="M14" s="92"/>
    </row>
    <row r="15" spans="1:17" x14ac:dyDescent="0.25">
      <c r="A15" s="51" t="s">
        <v>160</v>
      </c>
      <c r="B15" s="52" t="s">
        <v>277</v>
      </c>
      <c r="C15" s="52" t="str">
        <f t="shared" si="0"/>
        <v>GRUPO_1_ABC</v>
      </c>
      <c r="D15" s="76" t="s">
        <v>284</v>
      </c>
      <c r="E15" s="76" t="s">
        <v>285</v>
      </c>
      <c r="F15" s="76" t="s">
        <v>273</v>
      </c>
      <c r="G15" s="88">
        <v>1</v>
      </c>
      <c r="H15" s="89">
        <v>2217</v>
      </c>
      <c r="I15" s="89">
        <v>246.33500000000001</v>
      </c>
      <c r="J15" s="87">
        <f t="shared" si="1"/>
        <v>2463.335</v>
      </c>
      <c r="K15" s="84">
        <f t="shared" si="2"/>
        <v>2463.335</v>
      </c>
      <c r="L15" s="85">
        <f t="shared" si="3"/>
        <v>0.14317936421396676</v>
      </c>
      <c r="M15" s="92"/>
    </row>
    <row r="16" spans="1:17" x14ac:dyDescent="0.25">
      <c r="A16" s="75" t="s">
        <v>150</v>
      </c>
      <c r="B16" s="52" t="s">
        <v>268</v>
      </c>
      <c r="C16" s="52" t="str">
        <f t="shared" si="0"/>
        <v>GRUPO_3_A</v>
      </c>
      <c r="D16" s="76" t="s">
        <v>286</v>
      </c>
      <c r="E16" s="76" t="s">
        <v>283</v>
      </c>
      <c r="F16" s="76" t="s">
        <v>121</v>
      </c>
      <c r="G16" s="88">
        <v>4</v>
      </c>
      <c r="H16" s="89">
        <v>2.5110000000000001</v>
      </c>
      <c r="I16" s="89">
        <v>0.251</v>
      </c>
      <c r="J16" s="87">
        <f t="shared" si="1"/>
        <v>2.762</v>
      </c>
      <c r="K16" s="84">
        <f t="shared" si="2"/>
        <v>11.048</v>
      </c>
      <c r="L16" s="85">
        <f t="shared" si="3"/>
        <v>1.6053902695288143E-4</v>
      </c>
      <c r="M16" s="92"/>
    </row>
    <row r="17" spans="1:17" x14ac:dyDescent="0.25">
      <c r="A17" s="75" t="s">
        <v>152</v>
      </c>
      <c r="B17" s="52" t="s">
        <v>268</v>
      </c>
      <c r="C17" s="52" t="str">
        <f t="shared" si="0"/>
        <v>GRUPO_3_B</v>
      </c>
      <c r="D17" s="76" t="s">
        <v>286</v>
      </c>
      <c r="E17" s="76" t="s">
        <v>283</v>
      </c>
      <c r="F17" s="76" t="s">
        <v>122</v>
      </c>
      <c r="G17" s="88">
        <v>2</v>
      </c>
      <c r="H17" s="89">
        <v>2.5110000000000001</v>
      </c>
      <c r="I17" s="89">
        <v>0.251</v>
      </c>
      <c r="J17" s="87">
        <f t="shared" si="1"/>
        <v>2.762</v>
      </c>
      <c r="K17" s="84">
        <f t="shared" si="2"/>
        <v>5.524</v>
      </c>
      <c r="L17" s="85">
        <f t="shared" si="3"/>
        <v>1.6053902695288143E-4</v>
      </c>
      <c r="M17" s="92"/>
    </row>
    <row r="18" spans="1:17" x14ac:dyDescent="0.25">
      <c r="A18" s="75" t="s">
        <v>154</v>
      </c>
      <c r="B18" s="52" t="s">
        <v>268</v>
      </c>
      <c r="C18" s="52" t="str">
        <f t="shared" si="0"/>
        <v>GRUPO_3_C</v>
      </c>
      <c r="D18" s="76" t="s">
        <v>286</v>
      </c>
      <c r="E18" s="76" t="s">
        <v>283</v>
      </c>
      <c r="F18" s="76" t="s">
        <v>123</v>
      </c>
      <c r="G18" s="88">
        <v>4</v>
      </c>
      <c r="H18" s="89">
        <v>1.256</v>
      </c>
      <c r="I18" s="89">
        <v>0.126</v>
      </c>
      <c r="J18" s="87">
        <f t="shared" si="1"/>
        <v>1.3820000000000001</v>
      </c>
      <c r="K18" s="84">
        <f t="shared" si="2"/>
        <v>5.5280000000000005</v>
      </c>
      <c r="L18" s="85">
        <f t="shared" si="3"/>
        <v>8.0327637671572113E-5</v>
      </c>
      <c r="M18" s="92"/>
    </row>
    <row r="19" spans="1:17" x14ac:dyDescent="0.25">
      <c r="A19" s="75" t="s">
        <v>148</v>
      </c>
      <c r="B19" s="52" t="s">
        <v>268</v>
      </c>
      <c r="C19" s="52" t="str">
        <f t="shared" si="0"/>
        <v>GRUPO_3_ABC</v>
      </c>
      <c r="D19" s="76" t="s">
        <v>286</v>
      </c>
      <c r="E19" s="76" t="s">
        <v>283</v>
      </c>
      <c r="F19" s="76" t="s">
        <v>273</v>
      </c>
      <c r="G19" s="88">
        <v>1</v>
      </c>
      <c r="H19" s="89">
        <v>15.068</v>
      </c>
      <c r="I19" s="89">
        <v>1.5069999999999999</v>
      </c>
      <c r="J19" s="87">
        <f t="shared" si="1"/>
        <v>16.574999999999999</v>
      </c>
      <c r="K19" s="84">
        <f t="shared" si="2"/>
        <v>16.574999999999999</v>
      </c>
      <c r="L19" s="85">
        <f t="shared" si="3"/>
        <v>9.6340853430268273E-4</v>
      </c>
      <c r="M19" s="92"/>
    </row>
    <row r="20" spans="1:17" x14ac:dyDescent="0.25">
      <c r="A20" s="75" t="s">
        <v>176</v>
      </c>
      <c r="B20" s="52" t="s">
        <v>268</v>
      </c>
      <c r="C20" s="52" t="str">
        <f t="shared" si="0"/>
        <v>GRUPO_3_A</v>
      </c>
      <c r="D20" s="76" t="s">
        <v>287</v>
      </c>
      <c r="E20" s="76" t="s">
        <v>283</v>
      </c>
      <c r="F20" s="76" t="s">
        <v>121</v>
      </c>
      <c r="G20" s="88">
        <v>4</v>
      </c>
      <c r="H20" s="89">
        <v>10.045</v>
      </c>
      <c r="I20" s="89">
        <v>1.0049999999999999</v>
      </c>
      <c r="J20" s="87">
        <f t="shared" si="1"/>
        <v>11.05</v>
      </c>
      <c r="K20" s="84">
        <f t="shared" si="2"/>
        <v>44.2</v>
      </c>
      <c r="L20" s="85">
        <f t="shared" si="3"/>
        <v>6.422723562017886E-4</v>
      </c>
      <c r="M20" s="92"/>
    </row>
    <row r="21" spans="1:17" x14ac:dyDescent="0.25">
      <c r="A21" s="75" t="s">
        <v>178</v>
      </c>
      <c r="B21" s="52" t="s">
        <v>268</v>
      </c>
      <c r="C21" s="52" t="str">
        <f t="shared" si="0"/>
        <v>GRUPO_3_B</v>
      </c>
      <c r="D21" s="76" t="s">
        <v>287</v>
      </c>
      <c r="E21" s="76" t="s">
        <v>283</v>
      </c>
      <c r="F21" s="76" t="s">
        <v>122</v>
      </c>
      <c r="G21" s="88">
        <v>2</v>
      </c>
      <c r="H21" s="89">
        <v>2.5110000000000001</v>
      </c>
      <c r="I21" s="89">
        <v>0.251</v>
      </c>
      <c r="J21" s="87">
        <f t="shared" si="1"/>
        <v>2.762</v>
      </c>
      <c r="K21" s="84">
        <f t="shared" si="2"/>
        <v>5.524</v>
      </c>
      <c r="L21" s="85">
        <f t="shared" si="3"/>
        <v>1.6053902695288143E-4</v>
      </c>
      <c r="M21" s="92"/>
    </row>
    <row r="22" spans="1:17" x14ac:dyDescent="0.25">
      <c r="A22" s="75" t="s">
        <v>180</v>
      </c>
      <c r="B22" s="52" t="s">
        <v>268</v>
      </c>
      <c r="C22" s="52" t="str">
        <f t="shared" si="0"/>
        <v>GRUPO_3_C</v>
      </c>
      <c r="D22" s="76" t="s">
        <v>287</v>
      </c>
      <c r="E22" s="76" t="s">
        <v>283</v>
      </c>
      <c r="F22" s="76" t="s">
        <v>123</v>
      </c>
      <c r="G22" s="88">
        <v>4</v>
      </c>
      <c r="H22" s="89">
        <v>2.5110000000000001</v>
      </c>
      <c r="I22" s="89">
        <v>0.251</v>
      </c>
      <c r="J22" s="87">
        <f t="shared" si="1"/>
        <v>2.762</v>
      </c>
      <c r="K22" s="84">
        <f t="shared" si="2"/>
        <v>11.048</v>
      </c>
      <c r="L22" s="85">
        <f t="shared" si="3"/>
        <v>1.6053902695288143E-4</v>
      </c>
      <c r="M22" s="92"/>
    </row>
    <row r="23" spans="1:17" x14ac:dyDescent="0.25">
      <c r="A23" s="75" t="s">
        <v>164</v>
      </c>
      <c r="B23" s="52" t="s">
        <v>277</v>
      </c>
      <c r="C23" s="52" t="str">
        <f t="shared" si="0"/>
        <v>GRUPO_1_ABC</v>
      </c>
      <c r="D23" s="76" t="s">
        <v>288</v>
      </c>
      <c r="E23" s="76" t="s">
        <v>279</v>
      </c>
      <c r="F23" s="76" t="s">
        <v>273</v>
      </c>
      <c r="G23" s="88">
        <v>1</v>
      </c>
      <c r="H23" s="89">
        <v>1248</v>
      </c>
      <c r="I23" s="89">
        <v>0</v>
      </c>
      <c r="J23" s="87">
        <f t="shared" si="1"/>
        <v>1248</v>
      </c>
      <c r="K23" s="84">
        <f t="shared" si="2"/>
        <v>1248</v>
      </c>
      <c r="L23" s="85">
        <f t="shared" si="3"/>
        <v>7.2538995523966698E-2</v>
      </c>
      <c r="M23" s="92"/>
    </row>
    <row r="24" spans="1:17" x14ac:dyDescent="0.25">
      <c r="A24" s="75" t="s">
        <v>166</v>
      </c>
      <c r="B24" s="52" t="s">
        <v>277</v>
      </c>
      <c r="C24" s="52" t="str">
        <f t="shared" si="0"/>
        <v>GRUPO_1_ABC</v>
      </c>
      <c r="D24" s="76" t="s">
        <v>288</v>
      </c>
      <c r="E24" s="76" t="s">
        <v>285</v>
      </c>
      <c r="F24" s="76" t="s">
        <v>273</v>
      </c>
      <c r="G24" s="88">
        <v>1</v>
      </c>
      <c r="H24" s="89">
        <v>2837.759</v>
      </c>
      <c r="I24" s="89">
        <v>315.30700000000002</v>
      </c>
      <c r="J24" s="87">
        <f t="shared" si="1"/>
        <v>3153.0659999999998</v>
      </c>
      <c r="K24" s="84">
        <f t="shared" si="2"/>
        <v>3153.0659999999998</v>
      </c>
      <c r="L24" s="85">
        <f t="shared" si="3"/>
        <v>0.18326942344613106</v>
      </c>
      <c r="M24" s="92"/>
    </row>
    <row r="25" spans="1:17" x14ac:dyDescent="0.25">
      <c r="A25" s="75" t="s">
        <v>168</v>
      </c>
      <c r="B25" s="52" t="s">
        <v>289</v>
      </c>
      <c r="C25" s="52" t="str">
        <f t="shared" si="0"/>
        <v>GRUPO_2_ABC</v>
      </c>
      <c r="D25" s="76" t="s">
        <v>288</v>
      </c>
      <c r="E25" s="76" t="s">
        <v>290</v>
      </c>
      <c r="F25" s="76" t="s">
        <v>273</v>
      </c>
      <c r="G25" s="88">
        <v>1</v>
      </c>
      <c r="H25" s="89">
        <v>1350</v>
      </c>
      <c r="I25" s="89">
        <v>135</v>
      </c>
      <c r="J25" s="87">
        <f t="shared" si="1"/>
        <v>1485</v>
      </c>
      <c r="K25" s="84">
        <f t="shared" si="2"/>
        <v>1485</v>
      </c>
      <c r="L25" s="85">
        <f t="shared" si="3"/>
        <v>8.6314429770104617E-2</v>
      </c>
      <c r="M25" s="92"/>
    </row>
    <row r="26" spans="1:17" x14ac:dyDescent="0.25">
      <c r="A26" s="75" t="s">
        <v>170</v>
      </c>
      <c r="B26" s="52" t="s">
        <v>289</v>
      </c>
      <c r="C26" s="52" t="str">
        <f t="shared" si="0"/>
        <v>GRUPO_2_ABC</v>
      </c>
      <c r="D26" s="76" t="s">
        <v>288</v>
      </c>
      <c r="E26" s="76" t="s">
        <v>291</v>
      </c>
      <c r="F26" s="76" t="s">
        <v>273</v>
      </c>
      <c r="G26" s="88">
        <v>1</v>
      </c>
      <c r="H26" s="89">
        <v>668.57</v>
      </c>
      <c r="I26" s="89">
        <v>66.857000000000014</v>
      </c>
      <c r="J26" s="87">
        <f t="shared" si="1"/>
        <v>735.42700000000002</v>
      </c>
      <c r="K26" s="84">
        <f t="shared" si="2"/>
        <v>735.42700000000002</v>
      </c>
      <c r="L26" s="85">
        <f t="shared" si="3"/>
        <v>4.2746102452888034E-2</v>
      </c>
      <c r="M26" s="92"/>
    </row>
    <row r="27" spans="1:17" x14ac:dyDescent="0.25">
      <c r="A27" s="75" t="s">
        <v>172</v>
      </c>
      <c r="B27" s="52" t="s">
        <v>289</v>
      </c>
      <c r="C27" s="52" t="str">
        <f t="shared" si="0"/>
        <v>GRUPO_2_ABC</v>
      </c>
      <c r="D27" s="76" t="s">
        <v>288</v>
      </c>
      <c r="E27" s="76" t="s">
        <v>283</v>
      </c>
      <c r="F27" s="76" t="s">
        <v>273</v>
      </c>
      <c r="G27" s="88">
        <v>1</v>
      </c>
      <c r="H27" s="89">
        <v>136.94999999999999</v>
      </c>
      <c r="I27" s="89">
        <v>13.695</v>
      </c>
      <c r="J27" s="87">
        <f t="shared" si="1"/>
        <v>150.64499999999998</v>
      </c>
      <c r="K27" s="84">
        <f t="shared" si="2"/>
        <v>150.64499999999998</v>
      </c>
      <c r="L27" s="85">
        <f t="shared" si="3"/>
        <v>8.7561193755672784E-3</v>
      </c>
      <c r="M27" s="92"/>
    </row>
    <row r="28" spans="1:17" x14ac:dyDescent="0.25">
      <c r="A28" s="75" t="s">
        <v>156</v>
      </c>
      <c r="B28" s="52" t="s">
        <v>268</v>
      </c>
      <c r="C28" s="52" t="str">
        <f t="shared" si="0"/>
        <v>GRUPO_3_B</v>
      </c>
      <c r="D28" s="76" t="s">
        <v>292</v>
      </c>
      <c r="E28" s="76" t="s">
        <v>283</v>
      </c>
      <c r="F28" s="76" t="s">
        <v>122</v>
      </c>
      <c r="G28" s="88">
        <v>2</v>
      </c>
      <c r="H28" s="89">
        <v>10.045</v>
      </c>
      <c r="I28" s="89">
        <v>1.0049999999999999</v>
      </c>
      <c r="J28" s="87">
        <f t="shared" si="1"/>
        <v>11.05</v>
      </c>
      <c r="K28" s="84">
        <f t="shared" si="2"/>
        <v>22.1</v>
      </c>
      <c r="L28" s="85">
        <f t="shared" si="3"/>
        <v>6.422723562017886E-4</v>
      </c>
      <c r="M28" s="92"/>
    </row>
    <row r="29" spans="1:17" x14ac:dyDescent="0.25">
      <c r="A29" s="75" t="s">
        <v>174</v>
      </c>
      <c r="B29" s="52" t="s">
        <v>268</v>
      </c>
      <c r="C29" s="52" t="str">
        <f t="shared" si="0"/>
        <v>GRUPO_3_ABC</v>
      </c>
      <c r="D29" s="76" t="s">
        <v>293</v>
      </c>
      <c r="E29" s="76" t="s">
        <v>275</v>
      </c>
      <c r="F29" s="76" t="s">
        <v>273</v>
      </c>
      <c r="G29" s="88">
        <v>1</v>
      </c>
      <c r="H29" s="89">
        <v>1265.6849999999999</v>
      </c>
      <c r="I29" s="89">
        <v>126.569</v>
      </c>
      <c r="J29" s="87">
        <f t="shared" si="1"/>
        <v>1392.2539999999999</v>
      </c>
      <c r="K29" s="84">
        <f t="shared" si="2"/>
        <v>1392.2539999999999</v>
      </c>
      <c r="L29" s="85">
        <f t="shared" si="3"/>
        <v>8.09236431684493E-2</v>
      </c>
      <c r="M29" s="92"/>
    </row>
    <row r="30" spans="1:17" x14ac:dyDescent="0.25">
      <c r="A30" s="75" t="s">
        <v>144</v>
      </c>
      <c r="B30" s="52" t="s">
        <v>268</v>
      </c>
      <c r="C30" s="52" t="str">
        <f t="shared" si="0"/>
        <v>GRUPO_3_A</v>
      </c>
      <c r="D30" s="76" t="s">
        <v>294</v>
      </c>
      <c r="E30" s="76" t="s">
        <v>270</v>
      </c>
      <c r="F30" s="76" t="s">
        <v>121</v>
      </c>
      <c r="G30" s="86">
        <v>3.2431999999999999</v>
      </c>
      <c r="H30" s="89">
        <v>32.337899999999998</v>
      </c>
      <c r="I30" s="89">
        <v>3.5930999999999997</v>
      </c>
      <c r="J30" s="87">
        <f t="shared" si="1"/>
        <v>35.930999999999997</v>
      </c>
      <c r="K30" s="84">
        <f t="shared" si="2"/>
        <v>116.53141919999999</v>
      </c>
      <c r="L30" s="85">
        <f t="shared" si="3"/>
        <v>2.088460455265743E-3</v>
      </c>
      <c r="M30" s="92"/>
      <c r="N30"/>
      <c r="O30"/>
      <c r="P30"/>
      <c r="Q30"/>
    </row>
    <row r="31" spans="1:17" x14ac:dyDescent="0.25">
      <c r="A31" s="75" t="s">
        <v>146</v>
      </c>
      <c r="B31" s="52" t="s">
        <v>268</v>
      </c>
      <c r="C31" s="52" t="str">
        <f t="shared" si="0"/>
        <v>GRUPO_3_C</v>
      </c>
      <c r="D31" s="76" t="s">
        <v>294</v>
      </c>
      <c r="E31" s="76" t="s">
        <v>270</v>
      </c>
      <c r="F31" s="76" t="s">
        <v>123</v>
      </c>
      <c r="G31" s="86">
        <v>4.2857000000000003</v>
      </c>
      <c r="H31" s="89">
        <v>24.471899999999998</v>
      </c>
      <c r="I31" s="89">
        <v>2.7191000000000001</v>
      </c>
      <c r="J31" s="87">
        <f t="shared" si="1"/>
        <v>27.190999999999999</v>
      </c>
      <c r="K31" s="84">
        <f t="shared" si="2"/>
        <v>116.53246870000001</v>
      </c>
      <c r="L31" s="85">
        <f t="shared" si="3"/>
        <v>1.5804549898174507E-3</v>
      </c>
      <c r="M31" s="92"/>
      <c r="N31"/>
      <c r="O31"/>
      <c r="P31"/>
      <c r="Q31"/>
    </row>
    <row r="32" spans="1:17" x14ac:dyDescent="0.25">
      <c r="A32" s="75" t="s">
        <v>186</v>
      </c>
      <c r="B32" s="52" t="s">
        <v>268</v>
      </c>
      <c r="C32" s="52" t="str">
        <f t="shared" si="0"/>
        <v>GRUPO_3_ABC</v>
      </c>
      <c r="D32" s="76" t="s">
        <v>295</v>
      </c>
      <c r="E32" s="76" t="s">
        <v>272</v>
      </c>
      <c r="F32" s="76" t="s">
        <v>273</v>
      </c>
      <c r="G32" s="88">
        <v>1</v>
      </c>
      <c r="H32" s="89">
        <v>12.555999999999999</v>
      </c>
      <c r="I32" s="89">
        <v>1.256</v>
      </c>
      <c r="J32" s="87">
        <f t="shared" si="1"/>
        <v>13.811999999999999</v>
      </c>
      <c r="K32" s="84">
        <f t="shared" si="2"/>
        <v>13.811999999999999</v>
      </c>
      <c r="L32" s="85">
        <f t="shared" si="3"/>
        <v>8.0281138315466995E-4</v>
      </c>
      <c r="M32" s="92"/>
    </row>
    <row r="33" spans="1:17" x14ac:dyDescent="0.25">
      <c r="A33" s="75" t="s">
        <v>188</v>
      </c>
      <c r="B33" s="52" t="s">
        <v>289</v>
      </c>
      <c r="C33" s="52" t="str">
        <f t="shared" si="0"/>
        <v>GRUPO_2_ABC</v>
      </c>
      <c r="D33" s="76" t="s">
        <v>296</v>
      </c>
      <c r="E33" s="76" t="s">
        <v>291</v>
      </c>
      <c r="F33" s="76" t="s">
        <v>273</v>
      </c>
      <c r="G33" s="88">
        <v>1</v>
      </c>
      <c r="H33" s="89">
        <v>76.41</v>
      </c>
      <c r="I33" s="89">
        <v>7.641</v>
      </c>
      <c r="J33" s="87">
        <f t="shared" si="1"/>
        <v>84.051000000000002</v>
      </c>
      <c r="K33" s="84">
        <f t="shared" si="2"/>
        <v>84.051000000000002</v>
      </c>
      <c r="L33" s="85">
        <f t="shared" si="3"/>
        <v>4.8853967249879214E-3</v>
      </c>
      <c r="M33" s="92"/>
    </row>
    <row r="34" spans="1:17" x14ac:dyDescent="0.25">
      <c r="A34" s="75" t="s">
        <v>190</v>
      </c>
      <c r="B34" s="52" t="s">
        <v>268</v>
      </c>
      <c r="C34" s="52" t="str">
        <f t="shared" si="0"/>
        <v>GRUPO_3_B</v>
      </c>
      <c r="D34" s="76" t="s">
        <v>297</v>
      </c>
      <c r="E34" s="76" t="s">
        <v>283</v>
      </c>
      <c r="F34" s="76" t="s">
        <v>122</v>
      </c>
      <c r="G34" s="88">
        <v>2</v>
      </c>
      <c r="H34" s="89">
        <v>95.412999999999997</v>
      </c>
      <c r="I34" s="89">
        <v>9.5410000000000004</v>
      </c>
      <c r="J34" s="87">
        <f t="shared" si="1"/>
        <v>104.95399999999999</v>
      </c>
      <c r="K34" s="84">
        <f t="shared" si="2"/>
        <v>209.90799999999999</v>
      </c>
      <c r="L34" s="85">
        <f t="shared" si="3"/>
        <v>6.1003667758192312E-3</v>
      </c>
      <c r="M34" s="92"/>
    </row>
    <row r="35" spans="1:17" x14ac:dyDescent="0.25">
      <c r="A35" s="75" t="s">
        <v>196</v>
      </c>
      <c r="B35" s="52" t="s">
        <v>268</v>
      </c>
      <c r="C35" s="52" t="str">
        <f t="shared" si="0"/>
        <v>GRUPO_3_A</v>
      </c>
      <c r="D35" s="76" t="s">
        <v>298</v>
      </c>
      <c r="E35" s="76" t="s">
        <v>283</v>
      </c>
      <c r="F35" s="76" t="s">
        <v>121</v>
      </c>
      <c r="G35" s="88">
        <v>4</v>
      </c>
      <c r="H35" s="89">
        <v>18.835000000000001</v>
      </c>
      <c r="I35" s="89">
        <v>1.883</v>
      </c>
      <c r="J35" s="87">
        <f t="shared" si="1"/>
        <v>20.718</v>
      </c>
      <c r="K35" s="84">
        <f t="shared" si="2"/>
        <v>82.872</v>
      </c>
      <c r="L35" s="85">
        <f t="shared" ref="L35:L67" si="4">J35/SUM($J$3:$J$67)</f>
        <v>1.2042170747320049E-3</v>
      </c>
      <c r="M35" s="92"/>
    </row>
    <row r="36" spans="1:17" x14ac:dyDescent="0.25">
      <c r="A36" s="75" t="s">
        <v>198</v>
      </c>
      <c r="B36" s="52" t="s">
        <v>268</v>
      </c>
      <c r="C36" s="52" t="str">
        <f t="shared" si="0"/>
        <v>GRUPO_3_C</v>
      </c>
      <c r="D36" s="76" t="s">
        <v>298</v>
      </c>
      <c r="E36" s="76" t="s">
        <v>283</v>
      </c>
      <c r="F36" s="76" t="s">
        <v>123</v>
      </c>
      <c r="G36" s="88">
        <v>4</v>
      </c>
      <c r="H36" s="89">
        <v>11.301</v>
      </c>
      <c r="I36" s="89">
        <v>1.1299999999999999</v>
      </c>
      <c r="J36" s="87">
        <f t="shared" si="1"/>
        <v>12.431000000000001</v>
      </c>
      <c r="K36" s="84">
        <f t="shared" si="2"/>
        <v>49.724000000000004</v>
      </c>
      <c r="L36" s="85">
        <f t="shared" si="4"/>
        <v>7.2254186967822933E-4</v>
      </c>
      <c r="M36" s="92"/>
    </row>
    <row r="37" spans="1:17" x14ac:dyDescent="0.25">
      <c r="A37" s="75" t="s">
        <v>194</v>
      </c>
      <c r="B37" s="52" t="s">
        <v>268</v>
      </c>
      <c r="C37" s="52" t="str">
        <f t="shared" si="0"/>
        <v>GRUPO_3_ABC</v>
      </c>
      <c r="D37" s="76" t="s">
        <v>298</v>
      </c>
      <c r="E37" s="76" t="s">
        <v>283</v>
      </c>
      <c r="F37" s="76" t="s">
        <v>273</v>
      </c>
      <c r="G37" s="88">
        <v>1</v>
      </c>
      <c r="H37" s="89">
        <v>75.338999999999999</v>
      </c>
      <c r="I37" s="89">
        <v>7.5339999999999998</v>
      </c>
      <c r="J37" s="87">
        <f t="shared" si="1"/>
        <v>82.873000000000005</v>
      </c>
      <c r="K37" s="84">
        <f t="shared" si="2"/>
        <v>82.873000000000005</v>
      </c>
      <c r="L37" s="85">
        <f t="shared" si="4"/>
        <v>4.8169264231231511E-3</v>
      </c>
      <c r="M37" s="92"/>
    </row>
    <row r="38" spans="1:17" x14ac:dyDescent="0.25">
      <c r="A38" s="75" t="s">
        <v>192</v>
      </c>
      <c r="B38" s="52" t="s">
        <v>268</v>
      </c>
      <c r="C38" s="52" t="str">
        <f t="shared" si="0"/>
        <v>GRUPO_3_B</v>
      </c>
      <c r="D38" s="76" t="s">
        <v>299</v>
      </c>
      <c r="E38" s="76" t="s">
        <v>283</v>
      </c>
      <c r="F38" s="76" t="s">
        <v>122</v>
      </c>
      <c r="G38" s="88">
        <v>2</v>
      </c>
      <c r="H38" s="89">
        <v>30.135999999999999</v>
      </c>
      <c r="I38" s="89">
        <v>3.0129999999999999</v>
      </c>
      <c r="J38" s="87">
        <f t="shared" si="1"/>
        <v>33.149000000000001</v>
      </c>
      <c r="K38" s="84">
        <f t="shared" si="2"/>
        <v>66.298000000000002</v>
      </c>
      <c r="L38" s="85">
        <f t="shared" si="4"/>
        <v>1.9267589444102342E-3</v>
      </c>
      <c r="M38" s="92"/>
    </row>
    <row r="39" spans="1:17" x14ac:dyDescent="0.25">
      <c r="A39" s="75" t="s">
        <v>200</v>
      </c>
      <c r="B39" s="52" t="s">
        <v>268</v>
      </c>
      <c r="C39" s="52" t="str">
        <f t="shared" si="0"/>
        <v>GRUPO_3_B</v>
      </c>
      <c r="D39" s="76" t="s">
        <v>300</v>
      </c>
      <c r="E39" s="76" t="s">
        <v>270</v>
      </c>
      <c r="F39" s="76" t="s">
        <v>122</v>
      </c>
      <c r="G39" s="86">
        <v>2.1818</v>
      </c>
      <c r="H39" s="89">
        <v>25.896000000000001</v>
      </c>
      <c r="I39" s="89">
        <v>2.5895999999999999</v>
      </c>
      <c r="J39" s="87">
        <f t="shared" si="1"/>
        <v>28.485600000000002</v>
      </c>
      <c r="K39" s="84">
        <f t="shared" si="2"/>
        <v>62.149882080000005</v>
      </c>
      <c r="L39" s="85">
        <f t="shared" si="4"/>
        <v>1.65570257283454E-3</v>
      </c>
      <c r="M39" s="92"/>
      <c r="N39"/>
      <c r="O39"/>
      <c r="P39"/>
      <c r="Q39"/>
    </row>
    <row r="40" spans="1:17" x14ac:dyDescent="0.25">
      <c r="A40" s="75" t="s">
        <v>202</v>
      </c>
      <c r="B40" s="52" t="s">
        <v>268</v>
      </c>
      <c r="C40" s="52" t="str">
        <f t="shared" si="0"/>
        <v>GRUPO_3_B</v>
      </c>
      <c r="D40" s="76" t="s">
        <v>301</v>
      </c>
      <c r="E40" s="76" t="s">
        <v>283</v>
      </c>
      <c r="F40" s="76" t="s">
        <v>122</v>
      </c>
      <c r="G40" s="88">
        <v>2</v>
      </c>
      <c r="H40" s="89">
        <v>2.5110000000000001</v>
      </c>
      <c r="I40" s="89">
        <v>0.251</v>
      </c>
      <c r="J40" s="87">
        <f t="shared" si="1"/>
        <v>2.762</v>
      </c>
      <c r="K40" s="84">
        <f t="shared" si="2"/>
        <v>5.524</v>
      </c>
      <c r="L40" s="85">
        <f t="shared" si="4"/>
        <v>1.6053902695288143E-4</v>
      </c>
      <c r="M40" s="92"/>
      <c r="P40" s="91"/>
    </row>
    <row r="41" spans="1:17" x14ac:dyDescent="0.25">
      <c r="A41" s="75" t="s">
        <v>204</v>
      </c>
      <c r="B41" s="52" t="s">
        <v>268</v>
      </c>
      <c r="C41" s="52" t="str">
        <f t="shared" si="0"/>
        <v>GRUPO_3_B</v>
      </c>
      <c r="D41" s="76" t="s">
        <v>301</v>
      </c>
      <c r="E41" s="76" t="s">
        <v>283</v>
      </c>
      <c r="F41" s="76" t="s">
        <v>122</v>
      </c>
      <c r="G41" s="88">
        <v>2</v>
      </c>
      <c r="H41" s="89">
        <v>2.5110000000000001</v>
      </c>
      <c r="I41" s="89">
        <v>0.251</v>
      </c>
      <c r="J41" s="87">
        <f t="shared" si="1"/>
        <v>2.762</v>
      </c>
      <c r="K41" s="84">
        <f t="shared" si="2"/>
        <v>5.524</v>
      </c>
      <c r="L41" s="85">
        <f t="shared" si="4"/>
        <v>1.6053902695288143E-4</v>
      </c>
      <c r="M41" s="92"/>
      <c r="P41" s="91"/>
    </row>
    <row r="42" spans="1:17" x14ac:dyDescent="0.25">
      <c r="A42" s="75" t="s">
        <v>206</v>
      </c>
      <c r="B42" s="52" t="s">
        <v>302</v>
      </c>
      <c r="C42" s="52" t="str">
        <f t="shared" si="0"/>
        <v>GRUPO_4_ABC</v>
      </c>
      <c r="D42" s="76" t="s">
        <v>303</v>
      </c>
      <c r="E42" s="76" t="s">
        <v>304</v>
      </c>
      <c r="F42" s="76" t="s">
        <v>273</v>
      </c>
      <c r="G42" s="88">
        <v>1</v>
      </c>
      <c r="H42" s="89">
        <v>187.79900000000001</v>
      </c>
      <c r="I42" s="89">
        <v>18.779900000000001</v>
      </c>
      <c r="J42" s="87">
        <f t="shared" si="1"/>
        <v>206.5789</v>
      </c>
      <c r="K42" s="87">
        <f t="shared" si="2"/>
        <v>206.5789</v>
      </c>
      <c r="L42" s="85">
        <f t="shared" si="4"/>
        <v>1.2007232293626576E-2</v>
      </c>
      <c r="M42" s="92"/>
      <c r="P42" s="91"/>
    </row>
    <row r="43" spans="1:17" x14ac:dyDescent="0.25">
      <c r="A43" s="75" t="s">
        <v>208</v>
      </c>
      <c r="B43" s="52" t="s">
        <v>302</v>
      </c>
      <c r="C43" s="52" t="str">
        <f t="shared" si="0"/>
        <v>GRUPO_4_ABC</v>
      </c>
      <c r="D43" s="76" t="s">
        <v>305</v>
      </c>
      <c r="E43" s="76" t="s">
        <v>304</v>
      </c>
      <c r="F43" s="76" t="s">
        <v>273</v>
      </c>
      <c r="G43" s="88">
        <v>1</v>
      </c>
      <c r="H43" s="89">
        <f>135.992</f>
        <v>135.99199999999999</v>
      </c>
      <c r="I43" s="89">
        <f>13.5992</f>
        <v>13.5992</v>
      </c>
      <c r="J43" s="87">
        <f t="shared" si="1"/>
        <v>149.59119999999999</v>
      </c>
      <c r="K43" s="87">
        <f t="shared" si="2"/>
        <v>149.59119999999999</v>
      </c>
      <c r="L43" s="85">
        <f t="shared" si="4"/>
        <v>8.6948680987378266E-3</v>
      </c>
      <c r="M43" s="92"/>
      <c r="P43" s="91"/>
    </row>
    <row r="44" spans="1:17" x14ac:dyDescent="0.25">
      <c r="A44" s="75" t="s">
        <v>210</v>
      </c>
      <c r="B44" s="52" t="s">
        <v>302</v>
      </c>
      <c r="C44" s="52" t="str">
        <f t="shared" si="0"/>
        <v>GRUPO_4_ABC</v>
      </c>
      <c r="D44" s="76" t="s">
        <v>306</v>
      </c>
      <c r="E44" s="76" t="s">
        <v>304</v>
      </c>
      <c r="F44" s="76" t="s">
        <v>273</v>
      </c>
      <c r="G44" s="88">
        <v>1</v>
      </c>
      <c r="H44" s="89">
        <f>110.089*0</f>
        <v>0</v>
      </c>
      <c r="I44" s="89">
        <f>11.0089*0</f>
        <v>0</v>
      </c>
      <c r="J44" s="87">
        <f t="shared" si="1"/>
        <v>0</v>
      </c>
      <c r="K44" s="87">
        <f t="shared" si="2"/>
        <v>0</v>
      </c>
      <c r="L44" s="85">
        <f t="shared" si="4"/>
        <v>0</v>
      </c>
      <c r="M44" s="92"/>
      <c r="P44" s="91"/>
    </row>
    <row r="45" spans="1:17" x14ac:dyDescent="0.25">
      <c r="A45" s="75" t="s">
        <v>212</v>
      </c>
      <c r="B45" s="52" t="s">
        <v>302</v>
      </c>
      <c r="C45" s="52" t="str">
        <f t="shared" si="0"/>
        <v>GRUPO_4_ABC</v>
      </c>
      <c r="D45" s="76" t="s">
        <v>307</v>
      </c>
      <c r="E45" s="76" t="s">
        <v>304</v>
      </c>
      <c r="F45" s="76" t="s">
        <v>273</v>
      </c>
      <c r="G45" s="88">
        <v>1</v>
      </c>
      <c r="H45" s="89">
        <v>187.79900000000001</v>
      </c>
      <c r="I45" s="89">
        <v>18.779900000000001</v>
      </c>
      <c r="J45" s="87">
        <f t="shared" si="1"/>
        <v>206.5789</v>
      </c>
      <c r="K45" s="87">
        <f t="shared" si="2"/>
        <v>206.5789</v>
      </c>
      <c r="L45" s="85">
        <f t="shared" si="4"/>
        <v>1.2007232293626576E-2</v>
      </c>
      <c r="M45" s="92"/>
      <c r="P45" s="91"/>
    </row>
    <row r="46" spans="1:17" x14ac:dyDescent="0.25">
      <c r="A46" s="75" t="s">
        <v>214</v>
      </c>
      <c r="B46" s="52" t="s">
        <v>302</v>
      </c>
      <c r="C46" s="52" t="str">
        <f t="shared" si="0"/>
        <v>GRUPO_4_ABC</v>
      </c>
      <c r="D46" s="76" t="s">
        <v>308</v>
      </c>
      <c r="E46" s="76" t="s">
        <v>304</v>
      </c>
      <c r="F46" s="76" t="s">
        <v>273</v>
      </c>
      <c r="G46" s="88">
        <v>1</v>
      </c>
      <c r="H46" s="89">
        <f>129.516</f>
        <v>129.51599999999999</v>
      </c>
      <c r="I46" s="89">
        <f>12.9516</f>
        <v>12.951599999999999</v>
      </c>
      <c r="J46" s="87">
        <f t="shared" si="1"/>
        <v>142.4676</v>
      </c>
      <c r="K46" s="87">
        <f t="shared" si="2"/>
        <v>142.4676</v>
      </c>
      <c r="L46" s="85">
        <f t="shared" si="4"/>
        <v>8.2808145822999037E-3</v>
      </c>
      <c r="M46" s="92"/>
      <c r="P46" s="91"/>
    </row>
    <row r="47" spans="1:17" x14ac:dyDescent="0.25">
      <c r="A47" s="75" t="s">
        <v>216</v>
      </c>
      <c r="B47" s="52" t="s">
        <v>302</v>
      </c>
      <c r="C47" s="52" t="str">
        <f t="shared" si="0"/>
        <v>GRUPO_4_ABC</v>
      </c>
      <c r="D47" s="76" t="s">
        <v>309</v>
      </c>
      <c r="E47" s="76" t="s">
        <v>304</v>
      </c>
      <c r="F47" s="76" t="s">
        <v>273</v>
      </c>
      <c r="G47" s="88">
        <v>1</v>
      </c>
      <c r="H47" s="89">
        <v>51.28848</v>
      </c>
      <c r="I47" s="89">
        <v>5.6987200000000007</v>
      </c>
      <c r="J47" s="87">
        <f t="shared" si="1"/>
        <v>56.987200000000001</v>
      </c>
      <c r="K47" s="87">
        <f t="shared" si="2"/>
        <v>56.987200000000001</v>
      </c>
      <c r="L47" s="85">
        <f t="shared" si="4"/>
        <v>3.3123351327911821E-3</v>
      </c>
      <c r="M47" s="92"/>
      <c r="P47" s="91"/>
    </row>
    <row r="48" spans="1:17" x14ac:dyDescent="0.25">
      <c r="A48" s="75" t="s">
        <v>218</v>
      </c>
      <c r="B48" s="52" t="s">
        <v>302</v>
      </c>
      <c r="C48" s="52" t="str">
        <f t="shared" si="0"/>
        <v>GRUPO_4_ABC</v>
      </c>
      <c r="D48" s="76" t="s">
        <v>310</v>
      </c>
      <c r="E48" s="76" t="s">
        <v>304</v>
      </c>
      <c r="F48" s="76" t="s">
        <v>273</v>
      </c>
      <c r="G48" s="88">
        <v>1</v>
      </c>
      <c r="H48" s="89">
        <v>155.41999999999999</v>
      </c>
      <c r="I48" s="89">
        <v>15.542</v>
      </c>
      <c r="J48" s="87">
        <f t="shared" si="1"/>
        <v>170.96199999999999</v>
      </c>
      <c r="K48" s="87">
        <f t="shared" si="2"/>
        <v>170.96199999999999</v>
      </c>
      <c r="L48" s="85">
        <f t="shared" si="4"/>
        <v>9.937028648051599E-3</v>
      </c>
      <c r="M48" s="92"/>
      <c r="P48" s="91"/>
    </row>
    <row r="49" spans="1:14" x14ac:dyDescent="0.25">
      <c r="A49" s="75" t="s">
        <v>220</v>
      </c>
      <c r="B49" s="52" t="s">
        <v>302</v>
      </c>
      <c r="C49" s="52" t="str">
        <f t="shared" si="0"/>
        <v>GRUPO_4_C</v>
      </c>
      <c r="D49" s="76" t="s">
        <v>311</v>
      </c>
      <c r="E49" s="76" t="s">
        <v>304</v>
      </c>
      <c r="F49" s="76" t="s">
        <v>123</v>
      </c>
      <c r="G49" s="86">
        <v>4.2308000000000003</v>
      </c>
      <c r="H49" s="89">
        <v>3.0630999999999999</v>
      </c>
      <c r="I49" s="89">
        <v>0.30631000000000003</v>
      </c>
      <c r="J49" s="87">
        <f t="shared" si="1"/>
        <v>3.3694099999999998</v>
      </c>
      <c r="K49" s="87">
        <f t="shared" si="2"/>
        <v>14.255299828</v>
      </c>
      <c r="L49" s="85">
        <f t="shared" si="4"/>
        <v>1.9584424431763514E-4</v>
      </c>
      <c r="M49" s="92"/>
      <c r="N49"/>
    </row>
    <row r="50" spans="1:14" x14ac:dyDescent="0.25">
      <c r="A50" s="75" t="s">
        <v>222</v>
      </c>
      <c r="B50" s="52" t="s">
        <v>302</v>
      </c>
      <c r="C50" s="52" t="str">
        <f t="shared" si="0"/>
        <v>GRUPO_4_ABC</v>
      </c>
      <c r="D50" s="76" t="s">
        <v>312</v>
      </c>
      <c r="E50" s="76" t="s">
        <v>304</v>
      </c>
      <c r="F50" s="76" t="s">
        <v>273</v>
      </c>
      <c r="G50" s="88">
        <v>1</v>
      </c>
      <c r="H50" s="89">
        <v>250.03080000000003</v>
      </c>
      <c r="I50" s="89">
        <v>27.781200000000002</v>
      </c>
      <c r="J50" s="87">
        <f t="shared" si="1"/>
        <v>277.81200000000001</v>
      </c>
      <c r="K50" s="87">
        <f t="shared" si="2"/>
        <v>277.81200000000001</v>
      </c>
      <c r="L50" s="85">
        <f t="shared" si="4"/>
        <v>1.6147598897839933E-2</v>
      </c>
      <c r="M50" s="92"/>
      <c r="N50"/>
    </row>
    <row r="51" spans="1:14" x14ac:dyDescent="0.25">
      <c r="A51" s="75" t="s">
        <v>224</v>
      </c>
      <c r="B51" s="52" t="s">
        <v>302</v>
      </c>
      <c r="C51" s="52" t="str">
        <f t="shared" si="0"/>
        <v>GRUPO_4_A</v>
      </c>
      <c r="D51" s="76" t="s">
        <v>313</v>
      </c>
      <c r="E51" s="76" t="s">
        <v>304</v>
      </c>
      <c r="F51" s="76" t="s">
        <v>121</v>
      </c>
      <c r="G51" s="86">
        <v>3.2353000000000001</v>
      </c>
      <c r="H51" s="89">
        <v>19.816200000000002</v>
      </c>
      <c r="I51" s="89">
        <v>2.2018</v>
      </c>
      <c r="J51" s="87">
        <f t="shared" si="1"/>
        <v>22.018000000000001</v>
      </c>
      <c r="K51" s="87">
        <f t="shared" si="2"/>
        <v>71.234835400000009</v>
      </c>
      <c r="L51" s="85">
        <f t="shared" si="4"/>
        <v>1.2797785284028036E-3</v>
      </c>
      <c r="M51" s="92"/>
      <c r="N51"/>
    </row>
    <row r="52" spans="1:14" x14ac:dyDescent="0.25">
      <c r="A52" s="75" t="s">
        <v>226</v>
      </c>
      <c r="B52" s="52" t="s">
        <v>302</v>
      </c>
      <c r="C52" s="52" t="str">
        <f t="shared" si="0"/>
        <v>GRUPO_4_C</v>
      </c>
      <c r="D52" s="76" t="s">
        <v>313</v>
      </c>
      <c r="E52" s="76" t="s">
        <v>304</v>
      </c>
      <c r="F52" s="76" t="s">
        <v>123</v>
      </c>
      <c r="G52" s="86">
        <v>4.2308000000000003</v>
      </c>
      <c r="H52" s="89">
        <v>18.1845</v>
      </c>
      <c r="I52" s="89">
        <v>2.0204999999999997</v>
      </c>
      <c r="J52" s="87">
        <f t="shared" si="1"/>
        <v>20.204999999999998</v>
      </c>
      <c r="K52" s="87">
        <f t="shared" si="2"/>
        <v>85.483313999999993</v>
      </c>
      <c r="L52" s="85">
        <f t="shared" si="4"/>
        <v>1.174399362629605E-3</v>
      </c>
      <c r="M52" s="92"/>
      <c r="N52"/>
    </row>
    <row r="53" spans="1:14" x14ac:dyDescent="0.25">
      <c r="A53" s="75" t="s">
        <v>228</v>
      </c>
      <c r="B53" s="52" t="s">
        <v>302</v>
      </c>
      <c r="C53" s="52" t="str">
        <f t="shared" si="0"/>
        <v>GRUPO_4_A</v>
      </c>
      <c r="D53" s="76" t="s">
        <v>314</v>
      </c>
      <c r="E53" s="76" t="s">
        <v>304</v>
      </c>
      <c r="F53" s="76" t="s">
        <v>121</v>
      </c>
      <c r="G53" s="86">
        <v>3.2353000000000001</v>
      </c>
      <c r="H53" s="89">
        <v>5.9444999999999997</v>
      </c>
      <c r="I53" s="89">
        <v>0.66050000000000009</v>
      </c>
      <c r="J53" s="87">
        <f t="shared" si="1"/>
        <v>6.6049999999999995</v>
      </c>
      <c r="K53" s="87">
        <f t="shared" si="2"/>
        <v>21.369156499999999</v>
      </c>
      <c r="L53" s="85">
        <f t="shared" si="4"/>
        <v>3.8391030884278848E-4</v>
      </c>
      <c r="M53" s="92"/>
      <c r="N53"/>
    </row>
    <row r="54" spans="1:14" x14ac:dyDescent="0.25">
      <c r="A54" s="75" t="s">
        <v>230</v>
      </c>
      <c r="B54" s="52" t="s">
        <v>302</v>
      </c>
      <c r="C54" s="52" t="str">
        <f t="shared" si="0"/>
        <v>GRUPO_4_C</v>
      </c>
      <c r="D54" s="76" t="s">
        <v>314</v>
      </c>
      <c r="E54" s="76" t="s">
        <v>304</v>
      </c>
      <c r="F54" s="76" t="s">
        <v>123</v>
      </c>
      <c r="G54" s="86">
        <v>4.2308000000000003</v>
      </c>
      <c r="H54" s="89">
        <v>7.5771000000000006</v>
      </c>
      <c r="I54" s="89">
        <v>0.84190000000000009</v>
      </c>
      <c r="J54" s="87">
        <f t="shared" si="1"/>
        <v>8.4190000000000005</v>
      </c>
      <c r="K54" s="87">
        <f t="shared" si="2"/>
        <v>35.619105200000007</v>
      </c>
      <c r="L54" s="85">
        <f t="shared" si="4"/>
        <v>4.8934759881111831E-4</v>
      </c>
      <c r="M54" s="92"/>
      <c r="N54"/>
    </row>
    <row r="55" spans="1:14" x14ac:dyDescent="0.25">
      <c r="A55" s="75" t="s">
        <v>232</v>
      </c>
      <c r="B55" s="52" t="s">
        <v>302</v>
      </c>
      <c r="C55" s="52" t="str">
        <f t="shared" si="0"/>
        <v>GRUPO_4_B</v>
      </c>
      <c r="D55" s="76" t="s">
        <v>315</v>
      </c>
      <c r="E55" s="76" t="s">
        <v>304</v>
      </c>
      <c r="F55" s="76" t="s">
        <v>122</v>
      </c>
      <c r="G55" s="90">
        <v>2.2000000000000002</v>
      </c>
      <c r="H55" s="89">
        <v>82.419499999999999</v>
      </c>
      <c r="I55" s="89">
        <v>8.2418999999999993</v>
      </c>
      <c r="J55" s="87">
        <f t="shared" si="1"/>
        <v>90.6614</v>
      </c>
      <c r="K55" s="87">
        <f t="shared" si="2"/>
        <v>199.45508000000001</v>
      </c>
      <c r="L55" s="85">
        <f t="shared" si="4"/>
        <v>5.2696209044844188E-3</v>
      </c>
      <c r="M55" s="92"/>
      <c r="N55"/>
    </row>
    <row r="56" spans="1:14" x14ac:dyDescent="0.25">
      <c r="A56" s="75" t="s">
        <v>234</v>
      </c>
      <c r="B56" s="52" t="s">
        <v>302</v>
      </c>
      <c r="C56" s="52" t="str">
        <f t="shared" si="0"/>
        <v>GRUPO_4_ABC</v>
      </c>
      <c r="D56" s="76" t="s">
        <v>316</v>
      </c>
      <c r="E56" s="76" t="s">
        <v>304</v>
      </c>
      <c r="F56" s="76" t="s">
        <v>273</v>
      </c>
      <c r="G56" s="88">
        <v>1</v>
      </c>
      <c r="H56" s="89">
        <v>44.877600000000001</v>
      </c>
      <c r="I56" s="89">
        <v>4.9863999999999997</v>
      </c>
      <c r="J56" s="87">
        <f t="shared" si="1"/>
        <v>49.864000000000004</v>
      </c>
      <c r="K56" s="87">
        <f>G56*J56</f>
        <v>49.864000000000004</v>
      </c>
      <c r="L56" s="94">
        <f t="shared" si="4"/>
        <v>2.8983048660313109E-3</v>
      </c>
      <c r="M56" s="92"/>
      <c r="N56"/>
    </row>
    <row r="57" spans="1:14" x14ac:dyDescent="0.25">
      <c r="A57" s="75" t="s">
        <v>236</v>
      </c>
      <c r="B57" s="52" t="s">
        <v>302</v>
      </c>
      <c r="C57" s="52" t="str">
        <f t="shared" si="0"/>
        <v>GRUPO_4_ABC</v>
      </c>
      <c r="D57" s="76" t="s">
        <v>317</v>
      </c>
      <c r="E57" s="76" t="s">
        <v>304</v>
      </c>
      <c r="F57" s="76" t="s">
        <v>273</v>
      </c>
      <c r="G57" s="88">
        <v>1</v>
      </c>
      <c r="H57" s="89">
        <v>89.755200000000002</v>
      </c>
      <c r="I57" s="89">
        <v>9.9727999999999994</v>
      </c>
      <c r="J57" s="87">
        <f t="shared" si="1"/>
        <v>99.728000000000009</v>
      </c>
      <c r="K57" s="87">
        <f t="shared" si="2"/>
        <v>99.728000000000009</v>
      </c>
      <c r="L57" s="94">
        <f t="shared" si="4"/>
        <v>5.7966097320626218E-3</v>
      </c>
      <c r="M57" s="92"/>
      <c r="N57"/>
    </row>
    <row r="58" spans="1:14" x14ac:dyDescent="0.25">
      <c r="A58" s="75" t="s">
        <v>238</v>
      </c>
      <c r="B58" s="52" t="s">
        <v>302</v>
      </c>
      <c r="C58" s="52" t="str">
        <f t="shared" si="0"/>
        <v>GRUPO_4_A</v>
      </c>
      <c r="D58" s="76" t="s">
        <v>316</v>
      </c>
      <c r="E58" s="76" t="s">
        <v>304</v>
      </c>
      <c r="F58" s="76" t="s">
        <v>121</v>
      </c>
      <c r="G58" s="86">
        <v>3.2353000000000001</v>
      </c>
      <c r="H58" s="89">
        <v>7.9263000000000003</v>
      </c>
      <c r="I58" s="89">
        <v>0.88070000000000004</v>
      </c>
      <c r="J58" s="87">
        <f t="shared" si="1"/>
        <v>8.8070000000000004</v>
      </c>
      <c r="K58" s="87">
        <f t="shared" si="2"/>
        <v>28.493287100000003</v>
      </c>
      <c r="L58" s="94">
        <f t="shared" si="4"/>
        <v>5.1189978652209519E-4</v>
      </c>
      <c r="M58" s="92"/>
      <c r="N58"/>
    </row>
    <row r="59" spans="1:14" x14ac:dyDescent="0.25">
      <c r="A59" s="75" t="s">
        <v>240</v>
      </c>
      <c r="B59" s="52" t="s">
        <v>302</v>
      </c>
      <c r="C59" s="52" t="str">
        <f t="shared" si="0"/>
        <v>GRUPO_4_C</v>
      </c>
      <c r="D59" s="76" t="s">
        <v>316</v>
      </c>
      <c r="E59" s="76" t="s">
        <v>304</v>
      </c>
      <c r="F59" s="76" t="s">
        <v>123</v>
      </c>
      <c r="G59" s="86">
        <v>4.2308000000000003</v>
      </c>
      <c r="H59" s="89">
        <v>3.0303</v>
      </c>
      <c r="I59" s="89">
        <v>0.3367</v>
      </c>
      <c r="J59" s="87">
        <f t="shared" si="1"/>
        <v>3.367</v>
      </c>
      <c r="K59" s="87">
        <f t="shared" si="2"/>
        <v>14.245103600000002</v>
      </c>
      <c r="L59" s="94">
        <f t="shared" si="4"/>
        <v>1.957041650073685E-4</v>
      </c>
      <c r="M59" s="92"/>
      <c r="N59"/>
    </row>
    <row r="60" spans="1:14" x14ac:dyDescent="0.25">
      <c r="A60" s="75" t="s">
        <v>242</v>
      </c>
      <c r="B60" s="52" t="s">
        <v>302</v>
      </c>
      <c r="C60" s="52" t="str">
        <f t="shared" si="0"/>
        <v>GRUPO_4_A</v>
      </c>
      <c r="D60" s="76" t="s">
        <v>317</v>
      </c>
      <c r="E60" s="76" t="s">
        <v>304</v>
      </c>
      <c r="F60" s="76" t="s">
        <v>121</v>
      </c>
      <c r="G60" s="86">
        <v>3.2353000000000001</v>
      </c>
      <c r="H60" s="89">
        <v>19.816200000000002</v>
      </c>
      <c r="I60" s="89">
        <v>2.2018</v>
      </c>
      <c r="J60" s="87">
        <f t="shared" si="1"/>
        <v>22.018000000000001</v>
      </c>
      <c r="K60" s="87">
        <f t="shared" si="2"/>
        <v>71.234835400000009</v>
      </c>
      <c r="L60" s="94">
        <f t="shared" si="4"/>
        <v>1.2797785284028036E-3</v>
      </c>
      <c r="M60" s="92"/>
      <c r="N60"/>
    </row>
    <row r="61" spans="1:14" x14ac:dyDescent="0.25">
      <c r="A61" s="75" t="s">
        <v>244</v>
      </c>
      <c r="B61" s="52" t="s">
        <v>302</v>
      </c>
      <c r="C61" s="52" t="str">
        <f t="shared" si="0"/>
        <v>GRUPO_4_C</v>
      </c>
      <c r="D61" s="76" t="s">
        <v>317</v>
      </c>
      <c r="E61" s="76" t="s">
        <v>304</v>
      </c>
      <c r="F61" s="76" t="s">
        <v>123</v>
      </c>
      <c r="G61" s="86">
        <v>4.2308000000000003</v>
      </c>
      <c r="H61" s="89">
        <v>6.0615000000000006</v>
      </c>
      <c r="I61" s="89">
        <v>0.6735000000000001</v>
      </c>
      <c r="J61" s="87">
        <f t="shared" si="1"/>
        <v>6.7350000000000003</v>
      </c>
      <c r="K61" s="87">
        <f t="shared" si="2"/>
        <v>28.494438000000002</v>
      </c>
      <c r="L61" s="94">
        <f t="shared" si="4"/>
        <v>3.9146645420986843E-4</v>
      </c>
      <c r="M61" s="92"/>
      <c r="N61"/>
    </row>
    <row r="62" spans="1:14" x14ac:dyDescent="0.25">
      <c r="A62" s="75" t="s">
        <v>246</v>
      </c>
      <c r="B62" s="52" t="s">
        <v>302</v>
      </c>
      <c r="C62" s="52" t="str">
        <f t="shared" si="0"/>
        <v>GRUPO_4_A</v>
      </c>
      <c r="D62" s="76" t="s">
        <v>318</v>
      </c>
      <c r="E62" s="76" t="s">
        <v>304</v>
      </c>
      <c r="F62" s="76" t="s">
        <v>121</v>
      </c>
      <c r="G62" s="86">
        <v>3.2353000000000001</v>
      </c>
      <c r="H62" s="89">
        <v>1.9809000000000001</v>
      </c>
      <c r="I62" s="89">
        <v>0.22010000000000002</v>
      </c>
      <c r="J62" s="87">
        <f t="shared" si="1"/>
        <v>2.2010000000000001</v>
      </c>
      <c r="K62" s="87">
        <f t="shared" si="2"/>
        <v>7.1208952999999999</v>
      </c>
      <c r="L62" s="94">
        <f t="shared" si="4"/>
        <v>1.2793135348417525E-4</v>
      </c>
      <c r="M62" s="92"/>
      <c r="N62"/>
    </row>
    <row r="63" spans="1:14" x14ac:dyDescent="0.25">
      <c r="A63" s="75" t="s">
        <v>248</v>
      </c>
      <c r="B63" s="52" t="s">
        <v>302</v>
      </c>
      <c r="C63" s="52" t="str">
        <f t="shared" si="0"/>
        <v>GRUPO_4_C</v>
      </c>
      <c r="D63" s="76" t="s">
        <v>318</v>
      </c>
      <c r="E63" s="76" t="s">
        <v>304</v>
      </c>
      <c r="F63" s="76" t="s">
        <v>123</v>
      </c>
      <c r="G63" s="86">
        <v>4.2308000000000003</v>
      </c>
      <c r="H63" s="89">
        <v>1.5165000000000002</v>
      </c>
      <c r="I63" s="89">
        <v>0.16850000000000001</v>
      </c>
      <c r="J63" s="87">
        <f t="shared" si="1"/>
        <v>1.6850000000000003</v>
      </c>
      <c r="K63" s="87">
        <f t="shared" si="2"/>
        <v>7.1288980000000022</v>
      </c>
      <c r="L63" s="94">
        <f t="shared" si="4"/>
        <v>9.7939268796381338E-5</v>
      </c>
      <c r="M63" s="92"/>
      <c r="N63"/>
    </row>
    <row r="64" spans="1:14" x14ac:dyDescent="0.25">
      <c r="A64" s="75" t="s">
        <v>250</v>
      </c>
      <c r="B64" s="52" t="s">
        <v>302</v>
      </c>
      <c r="C64" s="52" t="str">
        <f t="shared" si="0"/>
        <v>GRUPO_4_ABC</v>
      </c>
      <c r="D64" s="76" t="s">
        <v>318</v>
      </c>
      <c r="E64" s="76" t="s">
        <v>304</v>
      </c>
      <c r="F64" s="76" t="s">
        <v>273</v>
      </c>
      <c r="G64" s="88">
        <v>1</v>
      </c>
      <c r="H64" s="89">
        <v>25.644600000000001</v>
      </c>
      <c r="I64" s="89">
        <v>2.8494000000000002</v>
      </c>
      <c r="J64" s="87">
        <f t="shared" si="1"/>
        <v>28.494</v>
      </c>
      <c r="K64" s="87">
        <f t="shared" si="2"/>
        <v>28.494</v>
      </c>
      <c r="L64" s="94">
        <f t="shared" si="4"/>
        <v>1.6561908160736436E-3</v>
      </c>
      <c r="M64" s="92"/>
      <c r="N64"/>
    </row>
    <row r="65" spans="1:17" x14ac:dyDescent="0.25">
      <c r="A65" s="75" t="s">
        <v>252</v>
      </c>
      <c r="B65" s="52" t="s">
        <v>302</v>
      </c>
      <c r="C65" s="52" t="str">
        <f t="shared" si="0"/>
        <v>GRUPO_4_C</v>
      </c>
      <c r="D65" s="76" t="s">
        <v>319</v>
      </c>
      <c r="E65" s="76" t="s">
        <v>304</v>
      </c>
      <c r="F65" s="76" t="s">
        <v>123</v>
      </c>
      <c r="G65" s="86">
        <v>4.2308000000000003</v>
      </c>
      <c r="H65" s="89">
        <v>1.5165000000000002</v>
      </c>
      <c r="I65" s="89">
        <v>0.16850000000000001</v>
      </c>
      <c r="J65" s="87">
        <f t="shared" si="1"/>
        <v>1.6850000000000003</v>
      </c>
      <c r="K65" s="87">
        <f t="shared" si="2"/>
        <v>7.1288980000000022</v>
      </c>
      <c r="L65" s="94">
        <f t="shared" si="4"/>
        <v>9.7939268796381338E-5</v>
      </c>
      <c r="M65" s="92"/>
      <c r="N65"/>
    </row>
    <row r="66" spans="1:17" x14ac:dyDescent="0.25">
      <c r="A66" s="75" t="s">
        <v>254</v>
      </c>
      <c r="B66" s="52" t="s">
        <v>302</v>
      </c>
      <c r="C66" s="52" t="str">
        <f t="shared" ref="C66:C67" si="5">CONCATENATE(B66,"_",F66)</f>
        <v>GRUPO_4_C</v>
      </c>
      <c r="D66" s="76" t="s">
        <v>320</v>
      </c>
      <c r="E66" s="76" t="s">
        <v>304</v>
      </c>
      <c r="F66" s="76" t="s">
        <v>123</v>
      </c>
      <c r="G66" s="86">
        <v>4.2308000000000003</v>
      </c>
      <c r="H66" s="89">
        <v>1.5147000000000002</v>
      </c>
      <c r="I66" s="89">
        <v>0.16830000000000001</v>
      </c>
      <c r="J66" s="87">
        <f t="shared" si="1"/>
        <v>1.6830000000000003</v>
      </c>
      <c r="K66" s="87">
        <f t="shared" si="2"/>
        <v>7.1204364000000018</v>
      </c>
      <c r="L66" s="94">
        <f t="shared" si="4"/>
        <v>9.7823020406118569E-5</v>
      </c>
      <c r="M66" s="92"/>
      <c r="N66"/>
    </row>
    <row r="67" spans="1:17" x14ac:dyDescent="0.25">
      <c r="A67" s="75" t="s">
        <v>256</v>
      </c>
      <c r="B67" s="52" t="s">
        <v>302</v>
      </c>
      <c r="C67" s="52" t="str">
        <f t="shared" si="5"/>
        <v>GRUPO_4_ABC</v>
      </c>
      <c r="D67" s="76" t="s">
        <v>320</v>
      </c>
      <c r="E67" s="76" t="s">
        <v>304</v>
      </c>
      <c r="F67" s="76" t="s">
        <v>273</v>
      </c>
      <c r="G67" s="88">
        <v>1</v>
      </c>
      <c r="H67" s="89">
        <v>0</v>
      </c>
      <c r="I67" s="89">
        <v>0</v>
      </c>
      <c r="J67" s="87">
        <f t="shared" ref="J67" si="6">H67+I67</f>
        <v>0</v>
      </c>
      <c r="K67" s="87">
        <f t="shared" ref="K67" si="7">G67*J67</f>
        <v>0</v>
      </c>
      <c r="L67" s="94">
        <f t="shared" si="4"/>
        <v>0</v>
      </c>
      <c r="M67" s="92"/>
      <c r="N67"/>
    </row>
    <row r="68" spans="1:17" x14ac:dyDescent="0.25">
      <c r="A68" s="55"/>
      <c r="B68" s="56"/>
      <c r="C68" s="56"/>
      <c r="D68" s="45"/>
      <c r="E68" s="45"/>
      <c r="F68" s="45"/>
      <c r="G68" s="57"/>
      <c r="H68" s="58"/>
      <c r="I68" s="58"/>
      <c r="J68" s="59">
        <f>+SUM(J3:J67)</f>
        <v>17204.539310000011</v>
      </c>
      <c r="K68" s="59">
        <f>+SUM(K3:K67)</f>
        <v>18746.338254717994</v>
      </c>
      <c r="L68" s="60">
        <f>+SUM(L3:L67)</f>
        <v>0.99999999999999922</v>
      </c>
      <c r="N68"/>
    </row>
    <row r="69" spans="1:17" x14ac:dyDescent="0.25">
      <c r="A69" s="55"/>
      <c r="B69" s="56"/>
      <c r="C69" s="56"/>
      <c r="D69" s="45"/>
      <c r="E69" s="45"/>
      <c r="F69" s="45"/>
      <c r="G69" s="57"/>
      <c r="H69" s="58"/>
      <c r="I69"/>
      <c r="J69"/>
      <c r="K69"/>
      <c r="L69" s="61"/>
      <c r="N69"/>
    </row>
    <row r="70" spans="1:17" x14ac:dyDescent="0.25">
      <c r="I70"/>
      <c r="J70"/>
      <c r="K70"/>
      <c r="N70"/>
    </row>
    <row r="71" spans="1:17" x14ac:dyDescent="0.25">
      <c r="C71" s="127"/>
      <c r="J71" s="43"/>
      <c r="M71"/>
      <c r="N71"/>
      <c r="O71"/>
      <c r="P71"/>
      <c r="Q71"/>
    </row>
    <row r="72" spans="1:17" x14ac:dyDescent="0.25">
      <c r="C72" s="128"/>
      <c r="E72" s="62" t="s">
        <v>321</v>
      </c>
      <c r="F72" s="62" t="s">
        <v>258</v>
      </c>
      <c r="G72" s="63"/>
      <c r="H72" s="64" t="s">
        <v>322</v>
      </c>
      <c r="I72" s="64" t="s">
        <v>323</v>
      </c>
      <c r="J72" s="43"/>
      <c r="K72" s="93"/>
      <c r="M72"/>
      <c r="N72"/>
      <c r="O72"/>
      <c r="P72"/>
      <c r="Q72"/>
    </row>
    <row r="73" spans="1:17" x14ac:dyDescent="0.25">
      <c r="C73" s="65" t="s">
        <v>262</v>
      </c>
      <c r="D73" s="65" t="s">
        <v>121</v>
      </c>
      <c r="E73" s="66" t="s">
        <v>324</v>
      </c>
      <c r="F73" s="66" t="s">
        <v>325</v>
      </c>
      <c r="G73" s="66"/>
      <c r="H73" s="66" t="s">
        <v>326</v>
      </c>
      <c r="I73" s="66" t="s">
        <v>325</v>
      </c>
      <c r="J73" s="43"/>
      <c r="M73"/>
      <c r="N73"/>
      <c r="O73"/>
      <c r="P73"/>
      <c r="Q73"/>
    </row>
    <row r="74" spans="1:17" x14ac:dyDescent="0.25">
      <c r="C74" s="53" t="s">
        <v>327</v>
      </c>
      <c r="D74" s="53" t="s">
        <v>130</v>
      </c>
      <c r="E74" s="67">
        <f>VLOOKUP(D74,$A$3:$K$67,11,0)</f>
        <v>23.306283839999999</v>
      </c>
      <c r="F74" s="68">
        <f t="shared" ref="F74:F112" si="8">E74/SUM($E$74:$E$112)</f>
        <v>1.3646278517674471E-3</v>
      </c>
      <c r="H74" s="50">
        <f ca="1">VLOOKUP(D74,PRORRATA_Gral!$A$2:$D$66,2,0)</f>
        <v>352969.88194762921</v>
      </c>
      <c r="I74" s="68">
        <f t="shared" ref="I74:I112" ca="1" si="9">H74/SUM($H$74:$H$112)</f>
        <v>1.3646278517674469E-3</v>
      </c>
      <c r="J74" s="79">
        <f t="shared" ref="J74:J112" ca="1" si="10">F74-I74</f>
        <v>0</v>
      </c>
      <c r="M74"/>
      <c r="N74"/>
      <c r="O74"/>
      <c r="P74"/>
      <c r="Q74"/>
    </row>
    <row r="75" spans="1:17" x14ac:dyDescent="0.25">
      <c r="C75" s="53" t="s">
        <v>327</v>
      </c>
      <c r="D75" s="43" t="s">
        <v>136</v>
      </c>
      <c r="E75" s="67">
        <f t="shared" ref="E75:E112" si="11">VLOOKUP(D75,$A$3:$K$67,11,0)</f>
        <v>248.59841504000002</v>
      </c>
      <c r="F75" s="68">
        <f t="shared" si="8"/>
        <v>1.4555916481485168E-2</v>
      </c>
      <c r="H75" s="50">
        <f ca="1">VLOOKUP(D75,PRORRATA_Gral!$A$2:$D$66,2,0)</f>
        <v>3764982.6034658179</v>
      </c>
      <c r="I75" s="68">
        <f t="shared" ca="1" si="9"/>
        <v>1.4555916481485165E-2</v>
      </c>
      <c r="J75" s="79">
        <f t="shared" ca="1" si="10"/>
        <v>0</v>
      </c>
      <c r="M75"/>
      <c r="N75"/>
      <c r="O75"/>
      <c r="P75"/>
      <c r="Q75"/>
    </row>
    <row r="76" spans="1:17" x14ac:dyDescent="0.25">
      <c r="C76" s="53" t="s">
        <v>327</v>
      </c>
      <c r="D76" s="53" t="s">
        <v>150</v>
      </c>
      <c r="E76" s="67">
        <f t="shared" si="11"/>
        <v>11.048</v>
      </c>
      <c r="F76" s="68">
        <f t="shared" si="8"/>
        <v>6.4688169979512081E-4</v>
      </c>
      <c r="H76" s="50">
        <f ca="1">VLOOKUP(D76,PRORRATA_Gral!$A$2:$D$66,2,0)</f>
        <v>167320.16491898205</v>
      </c>
      <c r="I76" s="68">
        <f t="shared" ca="1" si="9"/>
        <v>6.4688169979512048E-4</v>
      </c>
      <c r="J76" s="79">
        <f t="shared" ca="1" si="10"/>
        <v>0</v>
      </c>
      <c r="M76"/>
      <c r="N76"/>
      <c r="O76"/>
      <c r="P76"/>
      <c r="Q76"/>
    </row>
    <row r="77" spans="1:17" x14ac:dyDescent="0.25">
      <c r="C77" s="53" t="s">
        <v>327</v>
      </c>
      <c r="D77" s="53" t="s">
        <v>176</v>
      </c>
      <c r="E77" s="67">
        <f t="shared" si="11"/>
        <v>44.2</v>
      </c>
      <c r="F77" s="68">
        <f t="shared" si="8"/>
        <v>2.587995214603941E-3</v>
      </c>
      <c r="H77" s="50">
        <f ca="1">VLOOKUP(D77,PRORRATA_Gral!$A$2:$D$66,2,0)</f>
        <v>669401.81837608677</v>
      </c>
      <c r="I77" s="68">
        <f t="shared" ca="1" si="9"/>
        <v>2.5879952146039397E-3</v>
      </c>
      <c r="J77" s="79">
        <f t="shared" ca="1" si="10"/>
        <v>0</v>
      </c>
      <c r="M77"/>
      <c r="N77"/>
      <c r="O77"/>
      <c r="P77"/>
      <c r="Q77"/>
    </row>
    <row r="78" spans="1:17" x14ac:dyDescent="0.25">
      <c r="C78" s="53" t="s">
        <v>327</v>
      </c>
      <c r="D78" s="53" t="s">
        <v>144</v>
      </c>
      <c r="E78" s="67">
        <f t="shared" si="11"/>
        <v>116.53141919999999</v>
      </c>
      <c r="F78" s="68">
        <f t="shared" si="8"/>
        <v>6.8231392588372344E-3</v>
      </c>
      <c r="H78" s="50">
        <f ca="1">VLOOKUP(D78,PRORRATA_Gral!$A$2:$D$66,2,0)</f>
        <v>1764849.4097381455</v>
      </c>
      <c r="I78" s="68">
        <f t="shared" ca="1" si="9"/>
        <v>6.8231392588372327E-3</v>
      </c>
      <c r="J78" s="79">
        <f t="shared" ca="1" si="10"/>
        <v>0</v>
      </c>
      <c r="M78"/>
      <c r="N78"/>
      <c r="O78"/>
      <c r="P78"/>
      <c r="Q78"/>
    </row>
    <row r="79" spans="1:17" x14ac:dyDescent="0.25">
      <c r="C79" s="53" t="s">
        <v>327</v>
      </c>
      <c r="D79" s="53" t="s">
        <v>196</v>
      </c>
      <c r="E79" s="67">
        <f t="shared" si="11"/>
        <v>82.872</v>
      </c>
      <c r="F79" s="68">
        <f t="shared" si="8"/>
        <v>4.8523153715985924E-3</v>
      </c>
      <c r="H79" s="50">
        <f ca="1">VLOOKUP(D79,PRORRATA_Gral!$A$2:$D$66,2,0)</f>
        <v>1255082.9749426034</v>
      </c>
      <c r="I79" s="68">
        <f t="shared" ca="1" si="9"/>
        <v>4.8523153715985916E-3</v>
      </c>
      <c r="J79" s="79">
        <f t="shared" ca="1" si="10"/>
        <v>0</v>
      </c>
      <c r="M79"/>
      <c r="N79"/>
      <c r="O79"/>
      <c r="P79"/>
      <c r="Q79"/>
    </row>
    <row r="80" spans="1:17" x14ac:dyDescent="0.25">
      <c r="C80" s="53" t="s">
        <v>328</v>
      </c>
      <c r="D80" s="53" t="s">
        <v>224</v>
      </c>
      <c r="E80" s="67">
        <f t="shared" si="11"/>
        <v>71.234835400000009</v>
      </c>
      <c r="F80" s="68">
        <f t="shared" si="8"/>
        <v>4.17093694860406E-3</v>
      </c>
      <c r="H80" s="50">
        <f ca="1">VLOOKUP(D80,PRORRATA_Gral!$A$2:$D$66,2,0)</f>
        <v>1078840.0078841913</v>
      </c>
      <c r="I80" s="68">
        <f t="shared" ca="1" si="9"/>
        <v>4.1709369486040591E-3</v>
      </c>
      <c r="J80" s="79">
        <f t="shared" ca="1" si="10"/>
        <v>0</v>
      </c>
      <c r="M80"/>
      <c r="N80"/>
      <c r="O80"/>
      <c r="P80"/>
      <c r="Q80"/>
    </row>
    <row r="81" spans="3:17" x14ac:dyDescent="0.25">
      <c r="C81" s="53" t="s">
        <v>328</v>
      </c>
      <c r="D81" s="53" t="s">
        <v>228</v>
      </c>
      <c r="E81" s="67">
        <f t="shared" si="11"/>
        <v>21.369156499999999</v>
      </c>
      <c r="F81" s="68">
        <f t="shared" si="8"/>
        <v>1.2512053113602421E-3</v>
      </c>
      <c r="H81" s="50">
        <f ca="1">VLOOKUP(D81,PRORRATA_Gral!$A$2:$D$66,2,0)</f>
        <v>323632.40312812617</v>
      </c>
      <c r="I81" s="68">
        <f t="shared" ca="1" si="9"/>
        <v>1.2512053113602419E-3</v>
      </c>
      <c r="J81" s="79">
        <f t="shared" ca="1" si="10"/>
        <v>0</v>
      </c>
      <c r="M81"/>
      <c r="N81"/>
      <c r="O81"/>
      <c r="P81"/>
      <c r="Q81"/>
    </row>
    <row r="82" spans="3:17" x14ac:dyDescent="0.25">
      <c r="C82" s="53" t="s">
        <v>328</v>
      </c>
      <c r="D82" s="53" t="s">
        <v>238</v>
      </c>
      <c r="E82" s="67">
        <f t="shared" si="11"/>
        <v>28.493287100000003</v>
      </c>
      <c r="F82" s="95">
        <f t="shared" si="8"/>
        <v>1.6683368928311359E-3</v>
      </c>
      <c r="H82" s="50">
        <f ca="1">VLOOKUP(D82,PRORRATA_Gral!$A$2:$D$66,2,0)</f>
        <v>431526.20353511092</v>
      </c>
      <c r="I82" s="95">
        <f t="shared" ca="1" si="9"/>
        <v>1.6683368928311357E-3</v>
      </c>
      <c r="J82" s="79">
        <f ca="1">F82-I82</f>
        <v>0</v>
      </c>
      <c r="M82"/>
      <c r="N82"/>
      <c r="O82"/>
      <c r="P82"/>
      <c r="Q82"/>
    </row>
    <row r="83" spans="3:17" x14ac:dyDescent="0.25">
      <c r="C83" s="53" t="s">
        <v>328</v>
      </c>
      <c r="D83" s="53" t="s">
        <v>242</v>
      </c>
      <c r="E83" s="67">
        <f t="shared" si="11"/>
        <v>71.234835400000009</v>
      </c>
      <c r="F83" s="95">
        <f t="shared" si="8"/>
        <v>4.17093694860406E-3</v>
      </c>
      <c r="H83" s="50">
        <f ca="1">VLOOKUP(D83,PRORRATA_Gral!$A$2:$D$66,2,0)</f>
        <v>1078840.0078841913</v>
      </c>
      <c r="I83" s="95">
        <f t="shared" ca="1" si="9"/>
        <v>4.1709369486040591E-3</v>
      </c>
      <c r="J83" s="79">
        <f t="shared" ca="1" si="10"/>
        <v>0</v>
      </c>
      <c r="M83"/>
      <c r="N83"/>
      <c r="O83"/>
      <c r="P83"/>
      <c r="Q83"/>
    </row>
    <row r="84" spans="3:17" x14ac:dyDescent="0.25">
      <c r="C84" s="53" t="s">
        <v>328</v>
      </c>
      <c r="D84" s="53" t="s">
        <v>246</v>
      </c>
      <c r="E84" s="67">
        <f t="shared" si="11"/>
        <v>7.1208952999999999</v>
      </c>
      <c r="F84" s="68">
        <f t="shared" si="8"/>
        <v>4.1694214841845462E-4</v>
      </c>
      <c r="H84" s="50">
        <f ca="1">VLOOKUP(D84,PRORRATA_Gral!$A$2:$D$66,2,0)</f>
        <v>107844.80231415681</v>
      </c>
      <c r="I84" s="68">
        <f t="shared" ca="1" si="9"/>
        <v>4.1694214841845456E-4</v>
      </c>
      <c r="J84" s="79">
        <f t="shared" ca="1" si="10"/>
        <v>0</v>
      </c>
      <c r="N84"/>
    </row>
    <row r="85" spans="3:17" x14ac:dyDescent="0.25">
      <c r="C85" s="53" t="s">
        <v>329</v>
      </c>
      <c r="D85" s="53" t="s">
        <v>182</v>
      </c>
      <c r="E85" s="67">
        <f t="shared" si="11"/>
        <v>832</v>
      </c>
      <c r="F85" s="68">
        <f t="shared" si="8"/>
        <v>4.8715204039603596E-2</v>
      </c>
      <c r="H85" s="50">
        <f ca="1">VLOOKUP(D85,PRORRATA_Gral!$A$2:$D$66,2,0)</f>
        <v>12600504.816491047</v>
      </c>
      <c r="I85" s="68">
        <f t="shared" ca="1" si="9"/>
        <v>4.8715204039603582E-2</v>
      </c>
      <c r="J85" s="79">
        <f t="shared" ca="1" si="10"/>
        <v>0</v>
      </c>
      <c r="N85"/>
    </row>
    <row r="86" spans="3:17" x14ac:dyDescent="0.25">
      <c r="C86" s="53" t="s">
        <v>329</v>
      </c>
      <c r="D86" s="53" t="s">
        <v>184</v>
      </c>
      <c r="E86" s="67">
        <f t="shared" si="11"/>
        <v>1773.6</v>
      </c>
      <c r="F86" s="68">
        <f t="shared" si="8"/>
        <v>0.10384769938057804</v>
      </c>
      <c r="H86" s="50">
        <f ca="1">VLOOKUP(D86,PRORRATA_Gral!$A$2:$D$66,2,0)</f>
        <v>26860883.825154472</v>
      </c>
      <c r="I86" s="68">
        <f t="shared" ca="1" si="9"/>
        <v>0.10384769938057802</v>
      </c>
      <c r="J86" s="79">
        <f t="shared" ca="1" si="10"/>
        <v>0</v>
      </c>
      <c r="N86"/>
    </row>
    <row r="87" spans="3:17" x14ac:dyDescent="0.25">
      <c r="C87" s="53" t="s">
        <v>329</v>
      </c>
      <c r="D87" s="53" t="s">
        <v>160</v>
      </c>
      <c r="E87" s="67">
        <f t="shared" si="11"/>
        <v>2463.335</v>
      </c>
      <c r="F87" s="68">
        <f t="shared" si="8"/>
        <v>0.14423301339290495</v>
      </c>
      <c r="H87" s="50">
        <f ca="1">VLOOKUP(D87,PRORRATA_Gral!$A$2:$D$66,2,0)</f>
        <v>37306808.331888184</v>
      </c>
      <c r="I87" s="68">
        <f t="shared" ca="1" si="9"/>
        <v>0.1442330133929049</v>
      </c>
      <c r="J87" s="79">
        <f t="shared" ca="1" si="10"/>
        <v>0</v>
      </c>
      <c r="N87"/>
    </row>
    <row r="88" spans="3:17" x14ac:dyDescent="0.25">
      <c r="C88" s="53" t="s">
        <v>329</v>
      </c>
      <c r="D88" s="53" t="s">
        <v>164</v>
      </c>
      <c r="E88" s="67">
        <f t="shared" si="11"/>
        <v>1248</v>
      </c>
      <c r="F88" s="68">
        <f t="shared" si="8"/>
        <v>7.3072806059405387E-2</v>
      </c>
      <c r="H88" s="50">
        <f ca="1">VLOOKUP(D88,PRORRATA_Gral!$A$2:$D$66,2,0)</f>
        <v>18900757.224736571</v>
      </c>
      <c r="I88" s="68">
        <f t="shared" ca="1" si="9"/>
        <v>7.3072806059405374E-2</v>
      </c>
      <c r="J88" s="79">
        <f t="shared" ca="1" si="10"/>
        <v>0</v>
      </c>
      <c r="N88"/>
    </row>
    <row r="89" spans="3:17" x14ac:dyDescent="0.25">
      <c r="C89" s="53" t="s">
        <v>329</v>
      </c>
      <c r="D89" s="43" t="s">
        <v>166</v>
      </c>
      <c r="E89" s="67">
        <f t="shared" si="11"/>
        <v>3153.0659999999998</v>
      </c>
      <c r="F89" s="68">
        <f t="shared" si="8"/>
        <v>0.18461809319752012</v>
      </c>
      <c r="H89" s="50">
        <f ca="1">VLOOKUP(D89,PRORRATA_Gral!$A$2:$D$66,2,0)</f>
        <v>47752672.25927183</v>
      </c>
      <c r="I89" s="68">
        <f t="shared" ca="1" si="9"/>
        <v>0.18461809319752009</v>
      </c>
      <c r="J89" s="79">
        <f t="shared" ca="1" si="10"/>
        <v>0</v>
      </c>
      <c r="N89"/>
    </row>
    <row r="90" spans="3:17" x14ac:dyDescent="0.25">
      <c r="C90" s="53" t="s">
        <v>330</v>
      </c>
      <c r="D90" s="53" t="s">
        <v>168</v>
      </c>
      <c r="E90" s="67">
        <f t="shared" si="11"/>
        <v>1485</v>
      </c>
      <c r="F90" s="68">
        <f t="shared" si="8"/>
        <v>8.6949612979340549E-2</v>
      </c>
      <c r="H90" s="50">
        <f ca="1">VLOOKUP(D90,PRORRATA_Gral!$A$2:$D$66,2,0)</f>
        <v>22490083.716934141</v>
      </c>
      <c r="I90" s="68">
        <f t="shared" ca="1" si="9"/>
        <v>8.6949612979340535E-2</v>
      </c>
      <c r="J90" s="79">
        <f t="shared" ca="1" si="10"/>
        <v>0</v>
      </c>
      <c r="N90"/>
    </row>
    <row r="91" spans="3:17" x14ac:dyDescent="0.25">
      <c r="C91" s="53" t="s">
        <v>330</v>
      </c>
      <c r="D91" s="53" t="s">
        <v>170</v>
      </c>
      <c r="E91" s="67">
        <f t="shared" si="11"/>
        <v>735.42700000000002</v>
      </c>
      <c r="F91" s="68">
        <f t="shared" si="8"/>
        <v>4.3060668703405712E-2</v>
      </c>
      <c r="H91" s="50">
        <f ca="1">VLOOKUP(D91,PRORRATA_Gral!$A$2:$D$66,2,0)</f>
        <v>11137922.422689378</v>
      </c>
      <c r="I91" s="68">
        <f t="shared" ca="1" si="9"/>
        <v>4.3060668703405705E-2</v>
      </c>
      <c r="J91" s="79">
        <f t="shared" ca="1" si="10"/>
        <v>0</v>
      </c>
      <c r="N91"/>
    </row>
    <row r="92" spans="3:17" x14ac:dyDescent="0.25">
      <c r="C92" s="53" t="s">
        <v>330</v>
      </c>
      <c r="D92" s="53" t="s">
        <v>172</v>
      </c>
      <c r="E92" s="67">
        <f t="shared" si="11"/>
        <v>150.64499999999998</v>
      </c>
      <c r="F92" s="68">
        <f t="shared" si="8"/>
        <v>8.8205551833486565E-3</v>
      </c>
      <c r="H92" s="50">
        <f ca="1">VLOOKUP(D92,PRORRATA_Gral!$A$2:$D$66,2,0)</f>
        <v>2281494.0481734299</v>
      </c>
      <c r="I92" s="68">
        <f t="shared" ca="1" si="9"/>
        <v>8.8205551833486547E-3</v>
      </c>
      <c r="J92" s="79">
        <f t="shared" ca="1" si="10"/>
        <v>0</v>
      </c>
      <c r="N92"/>
    </row>
    <row r="93" spans="3:17" x14ac:dyDescent="0.25">
      <c r="C93" s="53" t="s">
        <v>330</v>
      </c>
      <c r="D93" s="53" t="s">
        <v>188</v>
      </c>
      <c r="E93" s="67">
        <f t="shared" si="11"/>
        <v>84.051000000000002</v>
      </c>
      <c r="F93" s="68">
        <f t="shared" si="8"/>
        <v>4.9213480946306756E-3</v>
      </c>
      <c r="H93" s="50">
        <f ca="1">VLOOKUP(D93,PRORRATA_Gral!$A$2:$D$66,2,0)</f>
        <v>1272938.7383784726</v>
      </c>
      <c r="I93" s="68">
        <f t="shared" ca="1" si="9"/>
        <v>4.9213480946306747E-3</v>
      </c>
      <c r="J93" s="79">
        <f t="shared" ca="1" si="10"/>
        <v>0</v>
      </c>
      <c r="N93"/>
    </row>
    <row r="94" spans="3:17" x14ac:dyDescent="0.25">
      <c r="C94" s="53" t="s">
        <v>331</v>
      </c>
      <c r="D94" s="53" t="s">
        <v>127</v>
      </c>
      <c r="E94" s="67">
        <f t="shared" si="11"/>
        <v>262.428</v>
      </c>
      <c r="F94" s="68">
        <f t="shared" si="8"/>
        <v>1.5365665343395543E-2</v>
      </c>
      <c r="H94" s="50">
        <f ca="1">VLOOKUP(D94,PRORRATA_Gral!$A$2:$D$66,2,0)</f>
        <v>3974429.4206515774</v>
      </c>
      <c r="I94" s="68">
        <f t="shared" ca="1" si="9"/>
        <v>1.5365665343395538E-2</v>
      </c>
      <c r="J94" s="79">
        <f t="shared" ca="1" si="10"/>
        <v>0</v>
      </c>
      <c r="N94"/>
    </row>
    <row r="95" spans="3:17" x14ac:dyDescent="0.25">
      <c r="C95" s="53" t="s">
        <v>331</v>
      </c>
      <c r="D95" s="53" t="s">
        <v>134</v>
      </c>
      <c r="E95" s="67">
        <f t="shared" si="11"/>
        <v>165.74600000000001</v>
      </c>
      <c r="F95" s="68">
        <f t="shared" si="8"/>
        <v>9.7047478470530506E-3</v>
      </c>
      <c r="H95" s="50">
        <f ca="1">VLOOKUP(D95,PRORRATA_Gral!$A$2:$D$66,2,0)</f>
        <v>2510196.2395602465</v>
      </c>
      <c r="I95" s="68">
        <f t="shared" ca="1" si="9"/>
        <v>9.7047478470530472E-3</v>
      </c>
      <c r="J95" s="79">
        <f t="shared" ca="1" si="10"/>
        <v>0</v>
      </c>
      <c r="N95"/>
    </row>
    <row r="96" spans="3:17" x14ac:dyDescent="0.25">
      <c r="C96" s="53" t="s">
        <v>331</v>
      </c>
      <c r="D96" s="43" t="s">
        <v>162</v>
      </c>
      <c r="E96" s="67">
        <f t="shared" si="11"/>
        <v>1104.972</v>
      </c>
      <c r="F96" s="68">
        <f t="shared" si="8"/>
        <v>6.4698240911116423E-2</v>
      </c>
      <c r="H96" s="50">
        <f ca="1">VLOOKUP(D96,PRORRATA_Gral!$A$2:$D$66,2,0)</f>
        <v>16734621.403951615</v>
      </c>
      <c r="I96" s="68">
        <f t="shared" ca="1" si="9"/>
        <v>6.4698240911116395E-2</v>
      </c>
      <c r="J96" s="79">
        <f t="shared" ca="1" si="10"/>
        <v>0</v>
      </c>
      <c r="N96"/>
    </row>
    <row r="97" spans="3:14" x14ac:dyDescent="0.25">
      <c r="C97" s="53" t="s">
        <v>331</v>
      </c>
      <c r="D97" s="53" t="s">
        <v>148</v>
      </c>
      <c r="E97" s="67">
        <f t="shared" si="11"/>
        <v>16.574999999999999</v>
      </c>
      <c r="F97" s="68">
        <f t="shared" si="8"/>
        <v>9.7049820547647782E-4</v>
      </c>
      <c r="H97" s="50">
        <f ca="1">VLOOKUP(D97,PRORRATA_Gral!$A$2:$D$66,2,0)</f>
        <v>251025.68189103258</v>
      </c>
      <c r="I97" s="68">
        <f t="shared" ca="1" si="9"/>
        <v>9.7049820547647761E-4</v>
      </c>
      <c r="J97" s="79">
        <f t="shared" ca="1" si="10"/>
        <v>0</v>
      </c>
      <c r="N97"/>
    </row>
    <row r="98" spans="3:14" x14ac:dyDescent="0.25">
      <c r="C98" s="53" t="s">
        <v>331</v>
      </c>
      <c r="D98" s="53" t="s">
        <v>174</v>
      </c>
      <c r="E98" s="67">
        <f t="shared" si="11"/>
        <v>1392.2539999999999</v>
      </c>
      <c r="F98" s="68">
        <f t="shared" si="8"/>
        <v>8.1519155871339261E-2</v>
      </c>
      <c r="H98" s="50">
        <f ca="1">VLOOKUP(D98,PRORRATA_Gral!$A$2:$D$66,2,0)</f>
        <v>21085460.616320826</v>
      </c>
      <c r="I98" s="68">
        <f t="shared" ca="1" si="9"/>
        <v>8.1519155871339247E-2</v>
      </c>
      <c r="J98" s="79">
        <f t="shared" ca="1" si="10"/>
        <v>0</v>
      </c>
      <c r="N98"/>
    </row>
    <row r="99" spans="3:14" x14ac:dyDescent="0.25">
      <c r="C99" s="53" t="s">
        <v>331</v>
      </c>
      <c r="D99" s="53" t="s">
        <v>186</v>
      </c>
      <c r="E99" s="67">
        <f t="shared" si="11"/>
        <v>13.811999999999999</v>
      </c>
      <c r="F99" s="68">
        <f t="shared" si="8"/>
        <v>8.0871922859976537E-4</v>
      </c>
      <c r="H99" s="50">
        <f ca="1">VLOOKUP(D99,PRORRATA_Gral!$A$2:$D$66,2,0)</f>
        <v>209180.49582376721</v>
      </c>
      <c r="I99" s="68">
        <f t="shared" ca="1" si="9"/>
        <v>8.0871922859976516E-4</v>
      </c>
      <c r="J99" s="79">
        <f t="shared" ca="1" si="10"/>
        <v>0</v>
      </c>
      <c r="N99"/>
    </row>
    <row r="100" spans="3:14" x14ac:dyDescent="0.25">
      <c r="C100" s="53" t="s">
        <v>331</v>
      </c>
      <c r="D100" s="53" t="s">
        <v>194</v>
      </c>
      <c r="E100" s="67">
        <f t="shared" si="11"/>
        <v>82.873000000000005</v>
      </c>
      <c r="F100" s="68">
        <f t="shared" si="8"/>
        <v>4.8523739235265253E-3</v>
      </c>
      <c r="H100" s="50">
        <f ca="1">VLOOKUP(D100,PRORRATA_Gral!$A$2:$D$66,2,0)</f>
        <v>1255098.1197801232</v>
      </c>
      <c r="I100" s="68">
        <f t="shared" ca="1" si="9"/>
        <v>4.8523739235265236E-3</v>
      </c>
      <c r="J100" s="79">
        <f t="shared" ca="1" si="10"/>
        <v>0</v>
      </c>
      <c r="N100"/>
    </row>
    <row r="101" spans="3:14" x14ac:dyDescent="0.25">
      <c r="C101" s="53" t="s">
        <v>332</v>
      </c>
      <c r="D101" s="53" t="s">
        <v>206</v>
      </c>
      <c r="E101" s="67">
        <f t="shared" si="11"/>
        <v>206.5789</v>
      </c>
      <c r="F101" s="68">
        <f t="shared" si="8"/>
        <v>1.2095592865116427E-2</v>
      </c>
      <c r="H101" s="50">
        <f ca="1">VLOOKUP(D101,PRORRATA_Gral!$A$2:$D$66,2,0)</f>
        <v>3128603.8755233441</v>
      </c>
      <c r="I101" s="68">
        <f t="shared" ca="1" si="9"/>
        <v>1.2095592865116423E-2</v>
      </c>
      <c r="J101" s="79">
        <f t="shared" ca="1" si="10"/>
        <v>0</v>
      </c>
      <c r="N101"/>
    </row>
    <row r="102" spans="3:14" x14ac:dyDescent="0.25">
      <c r="C102" s="53" t="s">
        <v>332</v>
      </c>
      <c r="D102" s="53" t="s">
        <v>208</v>
      </c>
      <c r="E102" s="67">
        <f t="shared" si="11"/>
        <v>149.59119999999999</v>
      </c>
      <c r="F102" s="68">
        <f t="shared" si="8"/>
        <v>8.7588531616936884E-3</v>
      </c>
      <c r="H102" s="50">
        <f ca="1">VLOOKUP(D102,PRORRATA_Gral!$A$2:$D$66,2,0)</f>
        <v>2265534.4183950429</v>
      </c>
      <c r="I102" s="68">
        <f t="shared" ca="1" si="9"/>
        <v>8.7588531616936867E-3</v>
      </c>
      <c r="J102" s="79">
        <f t="shared" ca="1" si="10"/>
        <v>0</v>
      </c>
      <c r="N102"/>
    </row>
    <row r="103" spans="3:14" x14ac:dyDescent="0.25">
      <c r="C103" s="53" t="s">
        <v>332</v>
      </c>
      <c r="D103" s="53" t="s">
        <v>210</v>
      </c>
      <c r="E103" s="67">
        <f t="shared" si="11"/>
        <v>0</v>
      </c>
      <c r="F103" s="68">
        <f t="shared" si="8"/>
        <v>0</v>
      </c>
      <c r="H103" s="50">
        <f ca="1">VLOOKUP(D103,PRORRATA_Gral!$A$2:$D$66,2,0)</f>
        <v>0</v>
      </c>
      <c r="I103" s="68">
        <f t="shared" ca="1" si="9"/>
        <v>0</v>
      </c>
      <c r="J103" s="79">
        <f t="shared" ca="1" si="10"/>
        <v>0</v>
      </c>
      <c r="N103"/>
    </row>
    <row r="104" spans="3:14" x14ac:dyDescent="0.25">
      <c r="C104" s="53" t="s">
        <v>332</v>
      </c>
      <c r="D104" s="53" t="s">
        <v>212</v>
      </c>
      <c r="E104" s="67">
        <f t="shared" si="11"/>
        <v>206.5789</v>
      </c>
      <c r="F104" s="68">
        <f t="shared" si="8"/>
        <v>1.2095592865116427E-2</v>
      </c>
      <c r="H104" s="50">
        <f ca="1">VLOOKUP(D104,PRORRATA_Gral!$A$2:$D$66,2,0)</f>
        <v>3128603.8755233441</v>
      </c>
      <c r="I104" s="68">
        <f t="shared" ca="1" si="9"/>
        <v>1.2095592865116423E-2</v>
      </c>
      <c r="J104" s="79">
        <f t="shared" ca="1" si="10"/>
        <v>0</v>
      </c>
      <c r="N104"/>
    </row>
    <row r="105" spans="3:14" x14ac:dyDescent="0.25">
      <c r="C105" s="53" t="s">
        <v>332</v>
      </c>
      <c r="D105" s="53" t="s">
        <v>214</v>
      </c>
      <c r="E105" s="67">
        <f t="shared" si="11"/>
        <v>142.4676</v>
      </c>
      <c r="F105" s="68">
        <f t="shared" si="8"/>
        <v>8.3417526478757557E-3</v>
      </c>
      <c r="H105" s="50">
        <f ca="1">VLOOKUP(D105,PRORRATA_Gral!$A$2:$D$66,2,0)</f>
        <v>2157648.6538388459</v>
      </c>
      <c r="I105" s="68">
        <f t="shared" ca="1" si="9"/>
        <v>8.3417526478757539E-3</v>
      </c>
      <c r="J105" s="79">
        <f t="shared" ca="1" si="10"/>
        <v>0</v>
      </c>
      <c r="N105"/>
    </row>
    <row r="106" spans="3:14" x14ac:dyDescent="0.25">
      <c r="C106" s="53" t="s">
        <v>332</v>
      </c>
      <c r="D106" s="53" t="s">
        <v>216</v>
      </c>
      <c r="E106" s="67">
        <f t="shared" si="11"/>
        <v>56.987200000000001</v>
      </c>
      <c r="F106" s="68">
        <f t="shared" si="8"/>
        <v>3.3367104274587716E-3</v>
      </c>
      <c r="H106" s="50">
        <f ca="1">VLOOKUP(D106,PRORRATA_Gral!$A$2:$D$66,2,0)</f>
        <v>863061.88470954169</v>
      </c>
      <c r="I106" s="68">
        <f t="shared" ca="1" si="9"/>
        <v>3.3367104274587712E-3</v>
      </c>
      <c r="J106" s="79">
        <f t="shared" ca="1" si="10"/>
        <v>0</v>
      </c>
      <c r="N106"/>
    </row>
    <row r="107" spans="3:14" x14ac:dyDescent="0.25">
      <c r="C107" s="53" t="s">
        <v>332</v>
      </c>
      <c r="D107" s="53" t="s">
        <v>218</v>
      </c>
      <c r="E107" s="67">
        <f t="shared" si="11"/>
        <v>170.96199999999999</v>
      </c>
      <c r="F107" s="68">
        <f t="shared" si="8"/>
        <v>1.0010154703147487E-2</v>
      </c>
      <c r="H107" s="50">
        <f ca="1">VLOOKUP(D107,PRORRATA_Gral!$A$2:$D$66,2,0)</f>
        <v>2589191.7120636329</v>
      </c>
      <c r="I107" s="68">
        <f t="shared" ca="1" si="9"/>
        <v>1.0010154703147487E-2</v>
      </c>
      <c r="J107" s="79">
        <f t="shared" ca="1" si="10"/>
        <v>0</v>
      </c>
      <c r="N107"/>
    </row>
    <row r="108" spans="3:14" x14ac:dyDescent="0.25">
      <c r="C108" s="53" t="s">
        <v>332</v>
      </c>
      <c r="D108" s="53" t="s">
        <v>222</v>
      </c>
      <c r="E108" s="67">
        <f t="shared" si="11"/>
        <v>277.81200000000001</v>
      </c>
      <c r="F108" s="68">
        <f t="shared" si="8"/>
        <v>1.6266428202704752E-2</v>
      </c>
      <c r="H108" s="50">
        <f ca="1">VLOOKUP(D108,PRORRATA_Gral!$A$2:$D$66,2,0)</f>
        <v>4207417.6010565031</v>
      </c>
      <c r="I108" s="68">
        <f t="shared" ca="1" si="9"/>
        <v>1.6266428202704748E-2</v>
      </c>
      <c r="J108" s="79">
        <f t="shared" ca="1" si="10"/>
        <v>0</v>
      </c>
      <c r="N108"/>
    </row>
    <row r="109" spans="3:14" x14ac:dyDescent="0.25">
      <c r="C109" s="53" t="s">
        <v>332</v>
      </c>
      <c r="D109" s="53" t="s">
        <v>234</v>
      </c>
      <c r="E109" s="67">
        <f t="shared" si="11"/>
        <v>49.864000000000004</v>
      </c>
      <c r="F109" s="95">
        <f t="shared" si="8"/>
        <v>2.919633334412012E-3</v>
      </c>
      <c r="H109" s="50">
        <f ca="1">VLOOKUP(D109,PRORRATA_Gral!$A$2:$D$66,2,0)</f>
        <v>755182.17808835302</v>
      </c>
      <c r="I109" s="95">
        <f t="shared" ca="1" si="9"/>
        <v>2.9196333344120116E-3</v>
      </c>
      <c r="J109" s="79">
        <f t="shared" ca="1" si="10"/>
        <v>0</v>
      </c>
      <c r="N109"/>
    </row>
    <row r="110" spans="3:14" x14ac:dyDescent="0.25">
      <c r="C110" s="53" t="s">
        <v>332</v>
      </c>
      <c r="D110" s="53" t="s">
        <v>236</v>
      </c>
      <c r="E110" s="67">
        <f t="shared" si="11"/>
        <v>99.728000000000009</v>
      </c>
      <c r="F110" s="95">
        <f t="shared" si="8"/>
        <v>5.839266668824024E-3</v>
      </c>
      <c r="H110" s="50">
        <f ca="1">VLOOKUP(D110,PRORRATA_Gral!$A$2:$D$66,2,0)</f>
        <v>1510364.356176706</v>
      </c>
      <c r="I110" s="95">
        <f t="shared" ca="1" si="9"/>
        <v>5.8392666688240231E-3</v>
      </c>
      <c r="J110" s="79">
        <f t="shared" ca="1" si="10"/>
        <v>0</v>
      </c>
      <c r="N110"/>
    </row>
    <row r="111" spans="3:14" x14ac:dyDescent="0.25">
      <c r="C111" s="53" t="s">
        <v>332</v>
      </c>
      <c r="D111" s="53" t="s">
        <v>250</v>
      </c>
      <c r="E111" s="67">
        <f t="shared" si="11"/>
        <v>28.494</v>
      </c>
      <c r="F111" s="68">
        <f t="shared" si="8"/>
        <v>1.6683786345005587E-3</v>
      </c>
      <c r="H111" s="50">
        <f ca="1">VLOOKUP(D111,PRORRATA_Gral!$A$2:$D$66,2,0)</f>
        <v>431537.00028977875</v>
      </c>
      <c r="I111" s="68">
        <f t="shared" ca="1" si="9"/>
        <v>1.6683786345005583E-3</v>
      </c>
      <c r="J111" s="79">
        <f t="shared" ca="1" si="10"/>
        <v>0</v>
      </c>
      <c r="N111"/>
    </row>
    <row r="112" spans="3:14" x14ac:dyDescent="0.25">
      <c r="C112" s="53" t="s">
        <v>332</v>
      </c>
      <c r="D112" s="53" t="s">
        <v>256</v>
      </c>
      <c r="E112" s="67">
        <f t="shared" si="11"/>
        <v>0</v>
      </c>
      <c r="F112" s="68">
        <f t="shared" si="8"/>
        <v>0</v>
      </c>
      <c r="H112" s="50">
        <f ca="1">VLOOKUP(D112,PRORRATA_Gral!$A$2:$D$66,2,0)</f>
        <v>0</v>
      </c>
      <c r="I112" s="68">
        <f t="shared" ca="1" si="9"/>
        <v>0</v>
      </c>
      <c r="J112" s="79">
        <f t="shared" ca="1" si="10"/>
        <v>0</v>
      </c>
      <c r="N112"/>
    </row>
    <row r="113" spans="3:14" x14ac:dyDescent="0.25">
      <c r="C113" s="69" t="s">
        <v>262</v>
      </c>
      <c r="D113" s="69" t="s">
        <v>122</v>
      </c>
      <c r="E113" s="70"/>
      <c r="F113" s="71"/>
      <c r="G113" s="72"/>
      <c r="H113" s="73"/>
      <c r="I113" s="72"/>
      <c r="J113" s="79"/>
      <c r="N113"/>
    </row>
    <row r="114" spans="3:14" x14ac:dyDescent="0.25">
      <c r="C114" s="53" t="s">
        <v>333</v>
      </c>
      <c r="D114" s="43" t="s">
        <v>138</v>
      </c>
      <c r="E114" s="67">
        <f t="shared" ref="E114:E153" si="12">VLOOKUP(D114,$A$3:$K$67,11,0)</f>
        <v>248.59952832000002</v>
      </c>
      <c r="F114" s="68">
        <f t="shared" ref="F114:F153" si="13">E114/SUM($E$114:$E$153)</f>
        <v>1.4315207963654347E-2</v>
      </c>
      <c r="H114" s="50">
        <f>VLOOKUP(D114,PRORRATA_Gral!$A$2:$D$66,3,0)</f>
        <v>6101889.0276902737</v>
      </c>
      <c r="I114" s="68">
        <f t="shared" ref="I114:I153" si="14">H114/SUM($H$114:$H$153)</f>
        <v>1.4315207872979316E-2</v>
      </c>
      <c r="J114" s="79">
        <f t="shared" ref="J114:J174" si="15">F114-I114</f>
        <v>9.0675031719222865E-11</v>
      </c>
      <c r="N114"/>
    </row>
    <row r="115" spans="3:14" x14ac:dyDescent="0.25">
      <c r="C115" s="53" t="s">
        <v>333</v>
      </c>
      <c r="D115" s="43" t="s">
        <v>142</v>
      </c>
      <c r="E115" s="67">
        <f t="shared" si="12"/>
        <v>77.687352599999997</v>
      </c>
      <c r="F115" s="68">
        <f t="shared" si="13"/>
        <v>4.4735024886419826E-3</v>
      </c>
      <c r="H115" s="50">
        <f>VLOOKUP(D115,PRORRATA_Gral!$A$2:$D$66,3,0)</f>
        <v>1906840.3211532105</v>
      </c>
      <c r="I115" s="68">
        <f t="shared" si="14"/>
        <v>4.4735024603060362E-3</v>
      </c>
      <c r="J115" s="79">
        <f t="shared" si="15"/>
        <v>2.833594643647519E-11</v>
      </c>
      <c r="N115"/>
    </row>
    <row r="116" spans="3:14" x14ac:dyDescent="0.25">
      <c r="C116" s="53" t="s">
        <v>333</v>
      </c>
      <c r="D116" s="43" t="s">
        <v>158</v>
      </c>
      <c r="E116" s="67">
        <f t="shared" si="12"/>
        <v>104.97200000000001</v>
      </c>
      <c r="F116" s="68">
        <f t="shared" si="13"/>
        <v>6.0446454605756032E-3</v>
      </c>
      <c r="H116" s="50">
        <f>VLOOKUP(D116,PRORRATA_Gral!$A$2:$D$66,3,0)</f>
        <v>2576543.4847897603</v>
      </c>
      <c r="I116" s="68">
        <f t="shared" si="14"/>
        <v>6.0446454222877624E-3</v>
      </c>
      <c r="J116" s="79">
        <f t="shared" si="15"/>
        <v>3.8287840779804849E-11</v>
      </c>
      <c r="N116"/>
    </row>
    <row r="117" spans="3:14" x14ac:dyDescent="0.25">
      <c r="C117" s="53" t="s">
        <v>333</v>
      </c>
      <c r="D117" s="53" t="s">
        <v>152</v>
      </c>
      <c r="E117" s="67">
        <f t="shared" si="12"/>
        <v>5.524</v>
      </c>
      <c r="F117" s="68">
        <f t="shared" si="13"/>
        <v>3.1809074347654263E-4</v>
      </c>
      <c r="H117" s="50">
        <f>VLOOKUP(D117,PRORRATA_Gral!$A$2:$D$66,3,0)</f>
        <v>135586.88231126999</v>
      </c>
      <c r="I117" s="68">
        <f t="shared" si="14"/>
        <v>3.1809074146170018E-4</v>
      </c>
      <c r="J117" s="79">
        <f t="shared" si="15"/>
        <v>2.0148424486991778E-12</v>
      </c>
      <c r="N117"/>
    </row>
    <row r="118" spans="3:14" x14ac:dyDescent="0.25">
      <c r="C118" s="53" t="s">
        <v>333</v>
      </c>
      <c r="D118" s="53" t="s">
        <v>178</v>
      </c>
      <c r="E118" s="67">
        <f t="shared" si="12"/>
        <v>5.524</v>
      </c>
      <c r="F118" s="68">
        <f t="shared" si="13"/>
        <v>3.1809074347654263E-4</v>
      </c>
      <c r="H118" s="50">
        <f>VLOOKUP(D118,PRORRATA_Gral!$A$2:$D$66,3,0)</f>
        <v>135586.88231126999</v>
      </c>
      <c r="I118" s="68">
        <f t="shared" si="14"/>
        <v>3.1809074146170018E-4</v>
      </c>
      <c r="J118" s="79">
        <f t="shared" si="15"/>
        <v>2.0148424486991778E-12</v>
      </c>
      <c r="N118"/>
    </row>
    <row r="119" spans="3:14" x14ac:dyDescent="0.25">
      <c r="C119" s="53" t="s">
        <v>333</v>
      </c>
      <c r="D119" s="53" t="s">
        <v>156</v>
      </c>
      <c r="E119" s="67">
        <f t="shared" si="12"/>
        <v>22.1</v>
      </c>
      <c r="F119" s="68">
        <f t="shared" si="13"/>
        <v>1.2725933075364939E-3</v>
      </c>
      <c r="H119" s="50">
        <f>VLOOKUP(D119,PRORRATA_Gral!$A$2:$D$66,3,0)</f>
        <v>542445.7094639875</v>
      </c>
      <c r="I119" s="68">
        <f t="shared" si="14"/>
        <v>1.2725932994756652E-3</v>
      </c>
      <c r="J119" s="79">
        <f t="shared" si="15"/>
        <v>8.0608286972400078E-12</v>
      </c>
      <c r="N119"/>
    </row>
    <row r="120" spans="3:14" x14ac:dyDescent="0.25">
      <c r="C120" s="53" t="s">
        <v>333</v>
      </c>
      <c r="D120" s="53" t="s">
        <v>190</v>
      </c>
      <c r="E120" s="67">
        <f t="shared" si="12"/>
        <v>209.90799999999999</v>
      </c>
      <c r="F120" s="68">
        <f t="shared" si="13"/>
        <v>1.2087217918478294E-2</v>
      </c>
      <c r="H120" s="50">
        <f>VLOOKUP(D120,PRORRATA_Gral!$A$2:$D$66,3,0)</f>
        <v>5152203.3476093514</v>
      </c>
      <c r="I120" s="68">
        <f t="shared" si="14"/>
        <v>1.2087217841915741E-2</v>
      </c>
      <c r="J120" s="79">
        <f t="shared" si="15"/>
        <v>7.6562553172343506E-11</v>
      </c>
      <c r="N120"/>
    </row>
    <row r="121" spans="3:14" x14ac:dyDescent="0.25">
      <c r="C121" s="53" t="s">
        <v>333</v>
      </c>
      <c r="D121" s="53" t="s">
        <v>192</v>
      </c>
      <c r="E121" s="67">
        <f t="shared" si="12"/>
        <v>66.298000000000002</v>
      </c>
      <c r="F121" s="68">
        <f t="shared" si="13"/>
        <v>3.8176647557943196E-3</v>
      </c>
      <c r="H121" s="50">
        <f>VLOOKUP(D121,PRORRATA_Gral!$A$2:$D$66,3,0)</f>
        <v>1627288.0382825085</v>
      </c>
      <c r="I121" s="68">
        <f t="shared" si="14"/>
        <v>3.8176647316125632E-3</v>
      </c>
      <c r="J121" s="79">
        <f t="shared" si="15"/>
        <v>2.4181756423657941E-11</v>
      </c>
      <c r="N121"/>
    </row>
    <row r="122" spans="3:14" x14ac:dyDescent="0.25">
      <c r="C122" s="53" t="s">
        <v>333</v>
      </c>
      <c r="D122" s="53" t="s">
        <v>200</v>
      </c>
      <c r="E122" s="67">
        <f t="shared" si="12"/>
        <v>62.149882080000005</v>
      </c>
      <c r="F122" s="68">
        <f t="shared" si="13"/>
        <v>3.5788019909135868E-3</v>
      </c>
      <c r="H122" s="50">
        <f>VLOOKUP(D122,PRORRATA_Gral!$A$2:$D$66,3,0)</f>
        <v>1525472.2569225684</v>
      </c>
      <c r="I122" s="68">
        <f t="shared" si="14"/>
        <v>3.5788019682448289E-3</v>
      </c>
      <c r="J122" s="79">
        <f t="shared" si="15"/>
        <v>2.2668757929805716E-11</v>
      </c>
      <c r="N122"/>
    </row>
    <row r="123" spans="3:14" x14ac:dyDescent="0.25">
      <c r="C123" s="53" t="s">
        <v>333</v>
      </c>
      <c r="D123" s="53" t="s">
        <v>202</v>
      </c>
      <c r="E123" s="67">
        <f t="shared" si="12"/>
        <v>5.524</v>
      </c>
      <c r="F123" s="68">
        <f t="shared" si="13"/>
        <v>3.1809074347654263E-4</v>
      </c>
      <c r="H123" s="50">
        <f>VLOOKUP(D123,PRORRATA_Gral!$A$2:$D$66,3,0)</f>
        <v>135586.88231126999</v>
      </c>
      <c r="I123" s="68">
        <f t="shared" si="14"/>
        <v>3.1809074146170018E-4</v>
      </c>
      <c r="J123" s="79">
        <f t="shared" si="15"/>
        <v>2.0148424486991778E-12</v>
      </c>
      <c r="N123"/>
    </row>
    <row r="124" spans="3:14" x14ac:dyDescent="0.25">
      <c r="C124" s="53" t="s">
        <v>333</v>
      </c>
      <c r="D124" s="53" t="s">
        <v>204</v>
      </c>
      <c r="E124" s="67">
        <f t="shared" si="12"/>
        <v>5.524</v>
      </c>
      <c r="F124" s="68">
        <f t="shared" si="13"/>
        <v>3.1809074347654263E-4</v>
      </c>
      <c r="H124" s="50">
        <f>VLOOKUP(D124,PRORRATA_Gral!$A$2:$D$66,3,0)</f>
        <v>135586.88231126999</v>
      </c>
      <c r="I124" s="68">
        <f t="shared" si="14"/>
        <v>3.1809074146170018E-4</v>
      </c>
      <c r="J124" s="79">
        <f t="shared" si="15"/>
        <v>2.0148424486991778E-12</v>
      </c>
      <c r="N124"/>
    </row>
    <row r="125" spans="3:14" x14ac:dyDescent="0.25">
      <c r="C125" s="53" t="s">
        <v>329</v>
      </c>
      <c r="D125" s="53" t="s">
        <v>182</v>
      </c>
      <c r="E125" s="67">
        <f t="shared" si="12"/>
        <v>832</v>
      </c>
      <c r="F125" s="68">
        <f t="shared" si="13"/>
        <v>4.7909395107256239E-2</v>
      </c>
      <c r="H125" s="50">
        <f>VLOOKUP(D125,PRORRATA_Gral!$A$2:$D$66,3,0)</f>
        <v>20421485.532761879</v>
      </c>
      <c r="I125" s="68">
        <f t="shared" si="14"/>
        <v>4.7909394803789744E-2</v>
      </c>
      <c r="J125" s="79">
        <f t="shared" si="15"/>
        <v>3.0346649498858014E-10</v>
      </c>
      <c r="N125"/>
    </row>
    <row r="126" spans="3:14" x14ac:dyDescent="0.25">
      <c r="C126" s="53" t="s">
        <v>329</v>
      </c>
      <c r="D126" s="53" t="s">
        <v>184</v>
      </c>
      <c r="E126" s="67">
        <f t="shared" si="12"/>
        <v>1773.6</v>
      </c>
      <c r="F126" s="68">
        <f t="shared" si="13"/>
        <v>0.10212993168537218</v>
      </c>
      <c r="H126" s="50">
        <f>VLOOKUP(D126,PRORRATA_Gral!$A$2:$D$66,3,0)</f>
        <v>43533109.063589498</v>
      </c>
      <c r="I126" s="68">
        <f t="shared" si="14"/>
        <v>0.10212993103846331</v>
      </c>
      <c r="J126" s="79">
        <f t="shared" si="15"/>
        <v>6.4690887369156513E-10</v>
      </c>
      <c r="N126"/>
    </row>
    <row r="127" spans="3:14" x14ac:dyDescent="0.25">
      <c r="C127" s="53" t="s">
        <v>329</v>
      </c>
      <c r="D127" s="53" t="s">
        <v>160</v>
      </c>
      <c r="E127" s="67">
        <f t="shared" si="12"/>
        <v>2463.335</v>
      </c>
      <c r="F127" s="68">
        <f t="shared" si="13"/>
        <v>0.14184722331314067</v>
      </c>
      <c r="H127" s="50">
        <f>VLOOKUP(D127,PRORRATA_Gral!$A$2:$D$66,3,0)</f>
        <v>60462692.385632195</v>
      </c>
      <c r="I127" s="68">
        <f t="shared" si="14"/>
        <v>0.14184722241465555</v>
      </c>
      <c r="J127" s="79">
        <f t="shared" si="15"/>
        <v>8.9848511963808164E-10</v>
      </c>
      <c r="N127"/>
    </row>
    <row r="128" spans="3:14" x14ac:dyDescent="0.25">
      <c r="C128" s="53" t="s">
        <v>329</v>
      </c>
      <c r="D128" s="53" t="s">
        <v>164</v>
      </c>
      <c r="E128" s="67">
        <f t="shared" si="12"/>
        <v>1248</v>
      </c>
      <c r="F128" s="68">
        <f t="shared" si="13"/>
        <v>7.1864092660884352E-2</v>
      </c>
      <c r="H128" s="50">
        <f>VLOOKUP(D128,PRORRATA_Gral!$A$2:$D$66,3,0)</f>
        <v>30632228.299142823</v>
      </c>
      <c r="I128" s="68">
        <f t="shared" si="14"/>
        <v>7.1864092205684627E-2</v>
      </c>
      <c r="J128" s="79">
        <f t="shared" si="15"/>
        <v>4.5519972513563545E-10</v>
      </c>
      <c r="N128"/>
    </row>
    <row r="129" spans="3:14" x14ac:dyDescent="0.25">
      <c r="C129" s="53" t="s">
        <v>329</v>
      </c>
      <c r="D129" s="43" t="s">
        <v>166</v>
      </c>
      <c r="E129" s="67">
        <f t="shared" si="12"/>
        <v>3153.0659999999998</v>
      </c>
      <c r="F129" s="68">
        <f t="shared" si="13"/>
        <v>0.18156428460727883</v>
      </c>
      <c r="H129" s="50">
        <f>VLOOKUP(D129,PRORRATA_Gral!$A$2:$D$66,3,0)</f>
        <v>77392177.527455971</v>
      </c>
      <c r="I129" s="68">
        <f t="shared" si="14"/>
        <v>0.18156428345721889</v>
      </c>
      <c r="J129" s="79">
        <f t="shared" si="15"/>
        <v>1.1500599361724539E-9</v>
      </c>
      <c r="N129"/>
    </row>
    <row r="130" spans="3:14" x14ac:dyDescent="0.25">
      <c r="C130" s="53" t="s">
        <v>330</v>
      </c>
      <c r="D130" s="53" t="s">
        <v>168</v>
      </c>
      <c r="E130" s="67">
        <f t="shared" si="12"/>
        <v>1485</v>
      </c>
      <c r="F130" s="68">
        <f t="shared" si="13"/>
        <v>8.5511360257542676E-2</v>
      </c>
      <c r="H130" s="50">
        <f>VLOOKUP(D130,PRORRATA_Gral!$A$2:$D$66,3,0)</f>
        <v>36449406.269412734</v>
      </c>
      <c r="I130" s="68">
        <f t="shared" si="14"/>
        <v>8.5511359715898766E-2</v>
      </c>
      <c r="J130" s="79">
        <f t="shared" si="15"/>
        <v>5.4164391027899939E-10</v>
      </c>
      <c r="N130"/>
    </row>
    <row r="131" spans="3:14" x14ac:dyDescent="0.25">
      <c r="C131" s="53" t="s">
        <v>330</v>
      </c>
      <c r="D131" s="53" t="s">
        <v>170</v>
      </c>
      <c r="E131" s="67">
        <f t="shared" si="12"/>
        <v>735.42700000000002</v>
      </c>
      <c r="F131" s="68">
        <f t="shared" si="13"/>
        <v>4.2348392686952084E-2</v>
      </c>
      <c r="H131" s="50">
        <f>VLOOKUP(D131,PRORRATA_Gral!$A$2:$D$66,3,0)</f>
        <v>18051095.962623164</v>
      </c>
      <c r="I131" s="68">
        <f t="shared" si="14"/>
        <v>4.2348392418709954E-2</v>
      </c>
      <c r="J131" s="79">
        <f t="shared" si="15"/>
        <v>2.6824212989717822E-10</v>
      </c>
      <c r="N131"/>
    </row>
    <row r="132" spans="3:14" x14ac:dyDescent="0.25">
      <c r="C132" s="53" t="s">
        <v>330</v>
      </c>
      <c r="D132" s="53" t="s">
        <v>172</v>
      </c>
      <c r="E132" s="67">
        <f t="shared" si="12"/>
        <v>150.64499999999998</v>
      </c>
      <c r="F132" s="68">
        <f t="shared" si="13"/>
        <v>8.6746524350151625E-3</v>
      </c>
      <c r="H132" s="50">
        <f>VLOOKUP(D132,PRORRATA_Gral!$A$2:$D$66,3,0)</f>
        <v>3697589.7693304238</v>
      </c>
      <c r="I132" s="68">
        <f t="shared" si="14"/>
        <v>8.6746523800683949E-3</v>
      </c>
      <c r="J132" s="79">
        <f t="shared" si="15"/>
        <v>5.4946767621966153E-11</v>
      </c>
      <c r="N132"/>
    </row>
    <row r="133" spans="3:14" x14ac:dyDescent="0.25">
      <c r="C133" s="53" t="s">
        <v>330</v>
      </c>
      <c r="D133" s="53" t="s">
        <v>188</v>
      </c>
      <c r="E133" s="67">
        <f t="shared" si="12"/>
        <v>84.051000000000002</v>
      </c>
      <c r="F133" s="68">
        <f t="shared" si="13"/>
        <v>4.8399429905769155E-3</v>
      </c>
      <c r="H133" s="50">
        <f>VLOOKUP(D133,PRORRATA_Gral!$A$2:$D$66,3,0)</f>
        <v>2063036.3948487605</v>
      </c>
      <c r="I133" s="68">
        <f t="shared" si="14"/>
        <v>4.83994295991987E-3</v>
      </c>
      <c r="J133" s="79">
        <f t="shared" si="15"/>
        <v>3.0657045478610367E-11</v>
      </c>
      <c r="N133"/>
    </row>
    <row r="134" spans="3:14" x14ac:dyDescent="0.25">
      <c r="C134" s="53" t="s">
        <v>331</v>
      </c>
      <c r="D134" s="53" t="s">
        <v>127</v>
      </c>
      <c r="E134" s="67">
        <f t="shared" si="12"/>
        <v>262.428</v>
      </c>
      <c r="F134" s="68">
        <f t="shared" si="13"/>
        <v>1.5111498484623846E-2</v>
      </c>
      <c r="H134" s="50">
        <f>VLOOKUP(D134,PRORRATA_Gral!$A$2:$D$66,3,0)</f>
        <v>6441309.6218649447</v>
      </c>
      <c r="I134" s="68">
        <f t="shared" si="14"/>
        <v>1.5111498388904968E-2</v>
      </c>
      <c r="J134" s="79">
        <f t="shared" si="15"/>
        <v>9.5718877268780034E-11</v>
      </c>
      <c r="N134"/>
    </row>
    <row r="135" spans="3:14" x14ac:dyDescent="0.25">
      <c r="C135" s="53" t="s">
        <v>331</v>
      </c>
      <c r="D135" s="53" t="s">
        <v>134</v>
      </c>
      <c r="E135" s="67">
        <f t="shared" si="12"/>
        <v>165.74600000000001</v>
      </c>
      <c r="F135" s="68">
        <f t="shared" si="13"/>
        <v>9.5442194728933803E-3</v>
      </c>
      <c r="H135" s="50">
        <f>VLOOKUP(D135,PRORRATA_Gral!$A$2:$D$66,3,0)</f>
        <v>4068244.6407609987</v>
      </c>
      <c r="I135" s="68">
        <f t="shared" si="14"/>
        <v>9.5442194124386245E-3</v>
      </c>
      <c r="J135" s="79">
        <f t="shared" si="15"/>
        <v>6.0454755784755676E-11</v>
      </c>
      <c r="N135"/>
    </row>
    <row r="136" spans="3:14" x14ac:dyDescent="0.25">
      <c r="C136" s="53" t="s">
        <v>331</v>
      </c>
      <c r="D136" s="43" t="s">
        <v>162</v>
      </c>
      <c r="E136" s="67">
        <f t="shared" si="12"/>
        <v>1104.972</v>
      </c>
      <c r="F136" s="68">
        <f t="shared" si="13"/>
        <v>6.3628053041412419E-2</v>
      </c>
      <c r="H136" s="50">
        <f>VLOOKUP(D136,PRORRATA_Gral!$A$2:$D$66,3,0)</f>
        <v>27121598.211667016</v>
      </c>
      <c r="I136" s="68">
        <f t="shared" si="14"/>
        <v>6.36280526383812E-2</v>
      </c>
      <c r="J136" s="79">
        <f t="shared" si="15"/>
        <v>4.0303121950913123E-10</v>
      </c>
      <c r="N136"/>
    </row>
    <row r="137" spans="3:14" x14ac:dyDescent="0.25">
      <c r="C137" s="53" t="s">
        <v>331</v>
      </c>
      <c r="D137" s="53" t="s">
        <v>148</v>
      </c>
      <c r="E137" s="67">
        <f t="shared" si="12"/>
        <v>16.574999999999999</v>
      </c>
      <c r="F137" s="68">
        <f t="shared" si="13"/>
        <v>9.5444498065237033E-4</v>
      </c>
      <c r="H137" s="50">
        <f>VLOOKUP(D137,PRORRATA_Gral!$A$2:$D$66,3,0)</f>
        <v>406834.28209799057</v>
      </c>
      <c r="I137" s="68">
        <f t="shared" si="14"/>
        <v>9.5444497460674886E-4</v>
      </c>
      <c r="J137" s="79">
        <f t="shared" si="15"/>
        <v>6.0456214687198973E-12</v>
      </c>
      <c r="N137"/>
    </row>
    <row r="138" spans="3:14" x14ac:dyDescent="0.25">
      <c r="C138" s="74" t="s">
        <v>331</v>
      </c>
      <c r="D138" s="53" t="s">
        <v>174</v>
      </c>
      <c r="E138" s="67">
        <f t="shared" si="12"/>
        <v>1392.2539999999999</v>
      </c>
      <c r="F138" s="68">
        <f t="shared" si="13"/>
        <v>8.0170729538050378E-2</v>
      </c>
      <c r="H138" s="50">
        <f>VLOOKUP(D138,PRORRATA_Gral!$A$2:$D$66,3,0)</f>
        <v>34172950.623713762</v>
      </c>
      <c r="I138" s="68">
        <f t="shared" si="14"/>
        <v>8.0170729030234936E-2</v>
      </c>
      <c r="J138" s="79">
        <f t="shared" si="15"/>
        <v>5.0781544247424648E-10</v>
      </c>
      <c r="N138"/>
    </row>
    <row r="139" spans="3:14" x14ac:dyDescent="0.25">
      <c r="C139" s="53" t="s">
        <v>331</v>
      </c>
      <c r="D139" s="53" t="s">
        <v>186</v>
      </c>
      <c r="E139" s="67">
        <f t="shared" si="12"/>
        <v>13.811999999999999</v>
      </c>
      <c r="F139" s="68">
        <f t="shared" si="13"/>
        <v>7.9534202550651811E-4</v>
      </c>
      <c r="H139" s="50">
        <f>VLOOKUP(D139,PRORRATA_Gral!$A$2:$D$66,3,0)</f>
        <v>339016.29588762874</v>
      </c>
      <c r="I139" s="68">
        <f t="shared" si="14"/>
        <v>7.9534202046868273E-4</v>
      </c>
      <c r="J139" s="79">
        <f t="shared" si="15"/>
        <v>5.0378353832342126E-12</v>
      </c>
      <c r="N139"/>
    </row>
    <row r="140" spans="3:14" x14ac:dyDescent="0.25">
      <c r="C140" s="53" t="s">
        <v>331</v>
      </c>
      <c r="D140" s="53" t="s">
        <v>194</v>
      </c>
      <c r="E140" s="67">
        <f t="shared" si="12"/>
        <v>82.873000000000005</v>
      </c>
      <c r="F140" s="68">
        <f t="shared" si="13"/>
        <v>4.7721097364466902E-3</v>
      </c>
      <c r="H140" s="50">
        <f>VLOOKUP(D140,PRORRATA_Gral!$A$2:$D$66,3,0)</f>
        <v>2034122.3203804994</v>
      </c>
      <c r="I140" s="68">
        <f t="shared" si="14"/>
        <v>4.7721097062193123E-3</v>
      </c>
      <c r="J140" s="79">
        <f t="shared" si="15"/>
        <v>3.0227377892377838E-11</v>
      </c>
      <c r="N140"/>
    </row>
    <row r="141" spans="3:14" x14ac:dyDescent="0.25">
      <c r="C141" s="53" t="s">
        <v>332</v>
      </c>
      <c r="D141" s="53" t="s">
        <v>206</v>
      </c>
      <c r="E141" s="67">
        <f t="shared" si="12"/>
        <v>206.5789</v>
      </c>
      <c r="F141" s="68">
        <f t="shared" si="13"/>
        <v>1.1895516996300932E-2</v>
      </c>
      <c r="H141" s="50">
        <f>VLOOKUP(D141,PRORRATA_Gral!$A$2:$D$66,3,0)</f>
        <v>5070490.4059181046</v>
      </c>
      <c r="I141" s="68">
        <f t="shared" si="14"/>
        <v>1.1895516920952646E-2</v>
      </c>
      <c r="J141" s="79">
        <f t="shared" si="15"/>
        <v>7.5348286637799688E-11</v>
      </c>
      <c r="N141"/>
    </row>
    <row r="142" spans="3:14" x14ac:dyDescent="0.25">
      <c r="C142" s="53" t="s">
        <v>332</v>
      </c>
      <c r="D142" s="53" t="s">
        <v>208</v>
      </c>
      <c r="E142" s="67">
        <f t="shared" si="12"/>
        <v>149.59119999999999</v>
      </c>
      <c r="F142" s="68">
        <f t="shared" si="13"/>
        <v>8.6139710401064769E-3</v>
      </c>
      <c r="H142" s="50">
        <f>VLOOKUP(D142,PRORRATA_Gral!$A$2:$D$66,3,0)</f>
        <v>3671724.1906592408</v>
      </c>
      <c r="I142" s="68">
        <f t="shared" si="14"/>
        <v>8.6139709855440755E-3</v>
      </c>
      <c r="J142" s="79">
        <f t="shared" si="15"/>
        <v>5.456240147194702E-11</v>
      </c>
      <c r="N142"/>
    </row>
    <row r="143" spans="3:14" x14ac:dyDescent="0.25">
      <c r="C143" s="53" t="s">
        <v>332</v>
      </c>
      <c r="D143" s="53" t="s">
        <v>210</v>
      </c>
      <c r="E143" s="67">
        <f t="shared" si="12"/>
        <v>0</v>
      </c>
      <c r="F143" s="68">
        <f t="shared" si="13"/>
        <v>0</v>
      </c>
      <c r="H143" s="50">
        <f>VLOOKUP(D143,PRORRATA_Gral!$A$2:$D$66,3,0)</f>
        <v>0</v>
      </c>
      <c r="I143" s="68">
        <f t="shared" si="14"/>
        <v>0</v>
      </c>
      <c r="J143" s="79">
        <f t="shared" si="15"/>
        <v>0</v>
      </c>
      <c r="N143"/>
    </row>
    <row r="144" spans="3:14" x14ac:dyDescent="0.25">
      <c r="C144" s="53" t="s">
        <v>332</v>
      </c>
      <c r="D144" s="53" t="s">
        <v>212</v>
      </c>
      <c r="E144" s="67">
        <f t="shared" si="12"/>
        <v>206.5789</v>
      </c>
      <c r="F144" s="68">
        <f t="shared" si="13"/>
        <v>1.1895516996300932E-2</v>
      </c>
      <c r="H144" s="50">
        <f>VLOOKUP(D144,PRORRATA_Gral!$A$2:$D$66,3,0)</f>
        <v>5070490.4059181046</v>
      </c>
      <c r="I144" s="68">
        <f t="shared" si="14"/>
        <v>1.1895516920952646E-2</v>
      </c>
      <c r="J144" s="79">
        <f t="shared" si="15"/>
        <v>7.5348286637799688E-11</v>
      </c>
      <c r="N144"/>
    </row>
    <row r="145" spans="3:14" x14ac:dyDescent="0.25">
      <c r="C145" s="53" t="s">
        <v>332</v>
      </c>
      <c r="D145" s="53" t="s">
        <v>214</v>
      </c>
      <c r="E145" s="67">
        <f t="shared" si="12"/>
        <v>142.4676</v>
      </c>
      <c r="F145" s="68">
        <f t="shared" si="13"/>
        <v>8.2037698778636287E-3</v>
      </c>
      <c r="H145" s="50">
        <f>VLOOKUP(D145,PRORRATA_Gral!$A$2:$D$66,3,0)</f>
        <v>3496875.0388068585</v>
      </c>
      <c r="I145" s="68">
        <f t="shared" si="14"/>
        <v>8.2037698258995134E-3</v>
      </c>
      <c r="J145" s="79">
        <f t="shared" si="15"/>
        <v>5.1964115302394198E-11</v>
      </c>
      <c r="N145"/>
    </row>
    <row r="146" spans="3:14" x14ac:dyDescent="0.25">
      <c r="C146" s="53" t="s">
        <v>332</v>
      </c>
      <c r="D146" s="53" t="s">
        <v>216</v>
      </c>
      <c r="E146" s="67">
        <f t="shared" si="12"/>
        <v>56.987200000000001</v>
      </c>
      <c r="F146" s="68">
        <f t="shared" si="13"/>
        <v>3.2815171644906644E-3</v>
      </c>
      <c r="H146" s="50">
        <f>VLOOKUP(D146,PRORRATA_Gral!$A$2:$D$66,3,0)</f>
        <v>1398753.9427314997</v>
      </c>
      <c r="I146" s="68">
        <f t="shared" si="14"/>
        <v>3.2815171437049601E-3</v>
      </c>
      <c r="J146" s="79">
        <f t="shared" si="15"/>
        <v>2.0785704320930298E-11</v>
      </c>
      <c r="N146"/>
    </row>
    <row r="147" spans="3:14" x14ac:dyDescent="0.25">
      <c r="C147" s="53" t="s">
        <v>332</v>
      </c>
      <c r="D147" s="53" t="s">
        <v>218</v>
      </c>
      <c r="E147" s="67">
        <f t="shared" si="12"/>
        <v>170.96199999999999</v>
      </c>
      <c r="F147" s="68">
        <f t="shared" si="13"/>
        <v>9.8445745268350236E-3</v>
      </c>
      <c r="H147" s="50">
        <f>VLOOKUP(D147,PRORRATA_Gral!$A$2:$D$66,3,0)</f>
        <v>4196271.6462163897</v>
      </c>
      <c r="I147" s="68">
        <f t="shared" si="14"/>
        <v>9.844574464477767E-3</v>
      </c>
      <c r="J147" s="79">
        <f t="shared" si="15"/>
        <v>6.2357256511158532E-11</v>
      </c>
      <c r="N147"/>
    </row>
    <row r="148" spans="3:14" x14ac:dyDescent="0.25">
      <c r="C148" s="53" t="s">
        <v>332</v>
      </c>
      <c r="D148" s="53" t="s">
        <v>222</v>
      </c>
      <c r="E148" s="67">
        <f t="shared" si="12"/>
        <v>277.81200000000001</v>
      </c>
      <c r="F148" s="68">
        <f t="shared" si="13"/>
        <v>1.599736162684744E-2</v>
      </c>
      <c r="H148" s="50">
        <f>VLOOKUP(D148,PRORRATA_Gral!$A$2:$D$66,3,0)</f>
        <v>6818910.7437832244</v>
      </c>
      <c r="I148" s="68">
        <f t="shared" si="14"/>
        <v>1.599736152551735E-2</v>
      </c>
      <c r="J148" s="79">
        <f t="shared" si="15"/>
        <v>1.0133009015200756E-10</v>
      </c>
      <c r="N148"/>
    </row>
    <row r="149" spans="3:14" x14ac:dyDescent="0.25">
      <c r="C149" s="53" t="s">
        <v>334</v>
      </c>
      <c r="D149" s="53" t="s">
        <v>232</v>
      </c>
      <c r="E149" s="67">
        <f t="shared" si="12"/>
        <v>199.45508000000001</v>
      </c>
      <c r="F149" s="68">
        <f t="shared" si="13"/>
        <v>1.1485303165708416E-2</v>
      </c>
      <c r="H149" s="50">
        <f>VLOOKUP(D149,PRORRATA_Gral!$A$2:$D$66,3,0)</f>
        <v>4895638.5541097019</v>
      </c>
      <c r="I149" s="68">
        <f t="shared" si="14"/>
        <v>1.148530942713329E-2</v>
      </c>
      <c r="J149" s="79">
        <f t="shared" si="15"/>
        <v>-6.2614248733799949E-9</v>
      </c>
    </row>
    <row r="150" spans="3:14" x14ac:dyDescent="0.25">
      <c r="C150" s="53" t="s">
        <v>332</v>
      </c>
      <c r="D150" s="53" t="s">
        <v>234</v>
      </c>
      <c r="E150" s="67">
        <f t="shared" si="12"/>
        <v>49.864000000000004</v>
      </c>
      <c r="F150" s="95">
        <f t="shared" si="13"/>
        <v>2.8713390356108477E-3</v>
      </c>
      <c r="H150" s="50">
        <f>VLOOKUP(D150,PRORRATA_Gral!$A$2:$D$66,3,0)</f>
        <v>1223914.6089010078</v>
      </c>
      <c r="I150" s="95">
        <f t="shared" si="14"/>
        <v>2.8713390174232838E-3</v>
      </c>
      <c r="J150" s="79">
        <f t="shared" si="15"/>
        <v>1.8187563868149459E-11</v>
      </c>
    </row>
    <row r="151" spans="3:14" x14ac:dyDescent="0.25">
      <c r="C151" s="53" t="s">
        <v>332</v>
      </c>
      <c r="D151" s="53" t="s">
        <v>236</v>
      </c>
      <c r="E151" s="67">
        <f t="shared" si="12"/>
        <v>99.728000000000009</v>
      </c>
      <c r="F151" s="95">
        <f t="shared" si="13"/>
        <v>5.7426780712216954E-3</v>
      </c>
      <c r="H151" s="50">
        <f>VLOOKUP(D151,PRORRATA_Gral!$A$2:$D$66,3,0)</f>
        <v>2447829.2178020156</v>
      </c>
      <c r="I151" s="95">
        <f t="shared" si="14"/>
        <v>5.7426780348465677E-3</v>
      </c>
      <c r="J151" s="79">
        <f t="shared" si="15"/>
        <v>3.6375127736298918E-11</v>
      </c>
    </row>
    <row r="152" spans="3:14" x14ac:dyDescent="0.25">
      <c r="C152" s="53" t="s">
        <v>332</v>
      </c>
      <c r="D152" s="53" t="s">
        <v>250</v>
      </c>
      <c r="E152" s="67">
        <f t="shared" si="12"/>
        <v>28.494</v>
      </c>
      <c r="F152" s="68">
        <f t="shared" si="13"/>
        <v>1.6407816156083644E-3</v>
      </c>
      <c r="H152" s="50">
        <f>VLOOKUP(D152,PRORRATA_Gral!$A$2:$D$66,3,0)</f>
        <v>699386.78938764066</v>
      </c>
      <c r="I152" s="68">
        <f t="shared" si="14"/>
        <v>1.6407816052153668E-3</v>
      </c>
      <c r="J152" s="79">
        <f t="shared" si="15"/>
        <v>1.0392997660396697E-11</v>
      </c>
    </row>
    <row r="153" spans="3:14" x14ac:dyDescent="0.25">
      <c r="C153" s="53" t="s">
        <v>332</v>
      </c>
      <c r="D153" s="53" t="s">
        <v>256</v>
      </c>
      <c r="E153" s="67">
        <f t="shared" si="12"/>
        <v>0</v>
      </c>
      <c r="F153" s="68">
        <f t="shared" si="13"/>
        <v>0</v>
      </c>
      <c r="H153" s="50">
        <f>VLOOKUP(D153,PRORRATA_Gral!$A$2:$D$66,3,0)</f>
        <v>0</v>
      </c>
      <c r="I153" s="68">
        <f t="shared" si="14"/>
        <v>0</v>
      </c>
      <c r="J153" s="79">
        <f t="shared" si="15"/>
        <v>0</v>
      </c>
    </row>
    <row r="154" spans="3:14" x14ac:dyDescent="0.25">
      <c r="C154" s="69" t="s">
        <v>262</v>
      </c>
      <c r="D154" s="69" t="s">
        <v>123</v>
      </c>
      <c r="E154" s="70"/>
      <c r="F154" s="71"/>
      <c r="G154" s="72"/>
      <c r="H154" s="73"/>
      <c r="I154" s="72"/>
      <c r="J154" s="79"/>
    </row>
    <row r="155" spans="3:14" x14ac:dyDescent="0.25">
      <c r="C155" s="53" t="s">
        <v>335</v>
      </c>
      <c r="D155" s="53" t="s">
        <v>132</v>
      </c>
      <c r="E155" s="67">
        <f t="shared" ref="E155:E196" si="16">VLOOKUP(D155,$A$3:$K$67,11,0)</f>
        <v>23.306493740000001</v>
      </c>
      <c r="F155" s="68">
        <f t="shared" ref="F155:F196" si="17">E155/SUM($E$155:$E$196)</f>
        <v>1.3704008358698457E-3</v>
      </c>
      <c r="H155" s="50">
        <f>VLOOKUP(D155,PRORRATA_Gral!$A$2:$D$66,4,0)</f>
        <v>323295.20194182638</v>
      </c>
      <c r="I155" s="68">
        <f t="shared" ref="I155:I196" si="18">H155/SUM($H$155:$H$196)</f>
        <v>1.3704008358698457E-3</v>
      </c>
      <c r="J155" s="79">
        <f t="shared" si="15"/>
        <v>0</v>
      </c>
    </row>
    <row r="156" spans="3:14" x14ac:dyDescent="0.25">
      <c r="C156" s="53" t="s">
        <v>335</v>
      </c>
      <c r="D156" s="43" t="s">
        <v>140</v>
      </c>
      <c r="E156" s="67">
        <f t="shared" si="16"/>
        <v>248.60102847000002</v>
      </c>
      <c r="F156" s="68">
        <f t="shared" si="17"/>
        <v>1.4617516517668665E-2</v>
      </c>
      <c r="H156" s="50">
        <f>VLOOKUP(D156,PRORRATA_Gral!$A$2:$D$66,4,0)</f>
        <v>3448460.356103071</v>
      </c>
      <c r="I156" s="68">
        <f t="shared" si="18"/>
        <v>1.4617516517668667E-2</v>
      </c>
      <c r="J156" s="79">
        <f t="shared" si="15"/>
        <v>0</v>
      </c>
    </row>
    <row r="157" spans="3:14" x14ac:dyDescent="0.25">
      <c r="C157" s="53" t="s">
        <v>335</v>
      </c>
      <c r="D157" s="53" t="s">
        <v>154</v>
      </c>
      <c r="E157" s="67">
        <f t="shared" si="16"/>
        <v>5.5280000000000005</v>
      </c>
      <c r="F157" s="68">
        <f t="shared" si="17"/>
        <v>3.2504142000934488E-4</v>
      </c>
      <c r="H157" s="50">
        <f>VLOOKUP(D157,PRORRATA_Gral!$A$2:$D$66,4,0)</f>
        <v>76681.456089946238</v>
      </c>
      <c r="I157" s="68">
        <f t="shared" si="18"/>
        <v>3.2504142000934499E-4</v>
      </c>
      <c r="J157" s="79">
        <f t="shared" si="15"/>
        <v>0</v>
      </c>
    </row>
    <row r="158" spans="3:14" x14ac:dyDescent="0.25">
      <c r="C158" s="53" t="s">
        <v>335</v>
      </c>
      <c r="D158" s="53" t="s">
        <v>180</v>
      </c>
      <c r="E158" s="67">
        <f t="shared" si="16"/>
        <v>11.048</v>
      </c>
      <c r="F158" s="68">
        <f t="shared" si="17"/>
        <v>6.4961244722562268E-4</v>
      </c>
      <c r="H158" s="50">
        <f>VLOOKUP(D158,PRORRATA_Gral!$A$2:$D$66,4,0)</f>
        <v>153251.94046340918</v>
      </c>
      <c r="I158" s="68">
        <f t="shared" si="18"/>
        <v>6.496124472256229E-4</v>
      </c>
      <c r="J158" s="79">
        <f t="shared" si="15"/>
        <v>0</v>
      </c>
    </row>
    <row r="159" spans="3:14" x14ac:dyDescent="0.25">
      <c r="C159" s="53" t="s">
        <v>335</v>
      </c>
      <c r="D159" s="53" t="s">
        <v>146</v>
      </c>
      <c r="E159" s="67">
        <f t="shared" si="16"/>
        <v>116.53246870000001</v>
      </c>
      <c r="F159" s="68">
        <f t="shared" si="17"/>
        <v>6.8520041793492291E-3</v>
      </c>
      <c r="H159" s="50">
        <f>VLOOKUP(D159,PRORRATA_Gral!$A$2:$D$66,4,0)</f>
        <v>1616476.0097091321</v>
      </c>
      <c r="I159" s="68">
        <f t="shared" si="18"/>
        <v>6.85200417934923E-3</v>
      </c>
      <c r="J159" s="79">
        <f t="shared" si="15"/>
        <v>0</v>
      </c>
    </row>
    <row r="160" spans="3:14" x14ac:dyDescent="0.25">
      <c r="C160" s="53" t="s">
        <v>335</v>
      </c>
      <c r="D160" s="53" t="s">
        <v>198</v>
      </c>
      <c r="E160" s="67">
        <f t="shared" si="16"/>
        <v>49.724000000000004</v>
      </c>
      <c r="F160" s="68">
        <f t="shared" si="17"/>
        <v>2.9237264053083695E-3</v>
      </c>
      <c r="H160" s="50">
        <f>VLOOKUP(D160,PRORRATA_Gral!$A$2:$D$66,4,0)</f>
        <v>689744.70380182459</v>
      </c>
      <c r="I160" s="68">
        <f t="shared" si="18"/>
        <v>2.92372640530837E-3</v>
      </c>
      <c r="J160" s="79">
        <f t="shared" si="15"/>
        <v>0</v>
      </c>
    </row>
    <row r="161" spans="3:10" x14ac:dyDescent="0.25">
      <c r="C161" s="74" t="s">
        <v>336</v>
      </c>
      <c r="D161" s="53" t="s">
        <v>226</v>
      </c>
      <c r="E161" s="67">
        <f t="shared" si="16"/>
        <v>85.483313999999993</v>
      </c>
      <c r="F161" s="68">
        <f t="shared" si="17"/>
        <v>5.026341854136163E-3</v>
      </c>
      <c r="H161" s="50">
        <f>VLOOKUP(D161,PRORRATA_Gral!$A$2:$D$66,4,0)</f>
        <v>1185778.7606573959</v>
      </c>
      <c r="I161" s="68">
        <f t="shared" si="18"/>
        <v>5.0263418541361638E-3</v>
      </c>
      <c r="J161" s="79">
        <f t="shared" si="15"/>
        <v>0</v>
      </c>
    </row>
    <row r="162" spans="3:10" x14ac:dyDescent="0.25">
      <c r="C162" s="74" t="s">
        <v>336</v>
      </c>
      <c r="D162" s="53" t="s">
        <v>230</v>
      </c>
      <c r="E162" s="67">
        <f t="shared" si="16"/>
        <v>35.619105200000007</v>
      </c>
      <c r="F162" s="68">
        <f t="shared" si="17"/>
        <v>2.0943712976972217E-3</v>
      </c>
      <c r="H162" s="50">
        <f>VLOOKUP(D162,PRORRATA_Gral!$A$2:$D$66,4,0)</f>
        <v>494089.15545531391</v>
      </c>
      <c r="I162" s="68">
        <f t="shared" si="18"/>
        <v>2.0943712976972217E-3</v>
      </c>
      <c r="J162" s="79">
        <f t="shared" si="15"/>
        <v>0</v>
      </c>
    </row>
    <row r="163" spans="3:10" x14ac:dyDescent="0.25">
      <c r="C163" s="74" t="s">
        <v>336</v>
      </c>
      <c r="D163" s="53" t="s">
        <v>240</v>
      </c>
      <c r="E163" s="67">
        <f t="shared" si="16"/>
        <v>14.245103600000002</v>
      </c>
      <c r="F163" s="95">
        <f t="shared" si="17"/>
        <v>8.3759925874172061E-4</v>
      </c>
      <c r="H163" s="50">
        <f>VLOOKUP(D163,PRORRATA_Gral!$A$2:$D$66,4,0)</f>
        <v>197600.44974676828</v>
      </c>
      <c r="I163" s="95">
        <f t="shared" si="18"/>
        <v>8.3759925874172072E-4</v>
      </c>
      <c r="J163" s="79">
        <f t="shared" si="15"/>
        <v>0</v>
      </c>
    </row>
    <row r="164" spans="3:10" x14ac:dyDescent="0.25">
      <c r="C164" s="74" t="s">
        <v>336</v>
      </c>
      <c r="D164" s="53" t="s">
        <v>244</v>
      </c>
      <c r="E164" s="67">
        <f t="shared" si="16"/>
        <v>28.494438000000002</v>
      </c>
      <c r="F164" s="95">
        <f t="shared" si="17"/>
        <v>1.6754472847120545E-3</v>
      </c>
      <c r="H164" s="50">
        <f>VLOOKUP(D164,PRORRATA_Gral!$A$2:$D$66,4,0)</f>
        <v>395259.58688579872</v>
      </c>
      <c r="I164" s="95">
        <f t="shared" si="18"/>
        <v>1.675447284712055E-3</v>
      </c>
      <c r="J164" s="79">
        <f t="shared" si="15"/>
        <v>0</v>
      </c>
    </row>
    <row r="165" spans="3:10" x14ac:dyDescent="0.25">
      <c r="C165" s="74" t="s">
        <v>336</v>
      </c>
      <c r="D165" s="53" t="s">
        <v>248</v>
      </c>
      <c r="E165" s="67">
        <f t="shared" si="16"/>
        <v>7.1288980000000022</v>
      </c>
      <c r="F165" s="68">
        <f t="shared" si="17"/>
        <v>4.1917278021378062E-4</v>
      </c>
      <c r="H165" s="50">
        <f>VLOOKUP(D165,PRORRATA_Gral!$A$2:$D$66,4,0)</f>
        <v>98888.255961777424</v>
      </c>
      <c r="I165" s="68">
        <f t="shared" si="18"/>
        <v>4.1917278021378073E-4</v>
      </c>
      <c r="J165" s="79">
        <f t="shared" si="15"/>
        <v>0</v>
      </c>
    </row>
    <row r="166" spans="3:10" x14ac:dyDescent="0.25">
      <c r="C166" s="74" t="s">
        <v>336</v>
      </c>
      <c r="D166" s="53" t="s">
        <v>252</v>
      </c>
      <c r="E166" s="67">
        <f t="shared" si="16"/>
        <v>7.1288980000000022</v>
      </c>
      <c r="F166" s="68">
        <f t="shared" si="17"/>
        <v>4.1917278021378062E-4</v>
      </c>
      <c r="H166" s="50">
        <f>VLOOKUP(D166,PRORRATA_Gral!$A$2:$D$66,4,0)</f>
        <v>98888.255961777424</v>
      </c>
      <c r="I166" s="68">
        <f t="shared" si="18"/>
        <v>4.1917278021378073E-4</v>
      </c>
      <c r="J166" s="79">
        <f t="shared" si="15"/>
        <v>0</v>
      </c>
    </row>
    <row r="167" spans="3:10" x14ac:dyDescent="0.25">
      <c r="C167" s="43" t="s">
        <v>336</v>
      </c>
      <c r="D167" s="43" t="s">
        <v>254</v>
      </c>
      <c r="E167" s="67">
        <f t="shared" si="16"/>
        <v>7.1204364000000018</v>
      </c>
      <c r="F167" s="68">
        <f t="shared" si="17"/>
        <v>4.1867524575655359E-4</v>
      </c>
      <c r="H167" s="50">
        <f>VLOOKUP(D167,PRORRATA_Gral!$A$2:$D$66,4,0)</f>
        <v>98770.881177253046</v>
      </c>
      <c r="I167" s="68">
        <f t="shared" si="18"/>
        <v>4.1867524575655359E-4</v>
      </c>
      <c r="J167" s="79">
        <f t="shared" si="15"/>
        <v>0</v>
      </c>
    </row>
    <row r="168" spans="3:10" x14ac:dyDescent="0.25">
      <c r="C168" s="53" t="s">
        <v>329</v>
      </c>
      <c r="D168" s="53" t="s">
        <v>182</v>
      </c>
      <c r="E168" s="67">
        <f t="shared" si="16"/>
        <v>832</v>
      </c>
      <c r="F168" s="68">
        <f t="shared" si="17"/>
        <v>4.8920850478975202E-2</v>
      </c>
      <c r="H168" s="50">
        <f>VLOOKUP(D168,PRORRATA_Gral!$A$2:$D$66,4,0)</f>
        <v>11541058.514261078</v>
      </c>
      <c r="I168" s="68">
        <f t="shared" si="18"/>
        <v>4.8920850478975202E-2</v>
      </c>
      <c r="J168" s="79">
        <f t="shared" si="15"/>
        <v>0</v>
      </c>
    </row>
    <row r="169" spans="3:10" x14ac:dyDescent="0.25">
      <c r="C169" s="53" t="s">
        <v>329</v>
      </c>
      <c r="D169" s="53" t="s">
        <v>184</v>
      </c>
      <c r="E169" s="67">
        <f t="shared" si="16"/>
        <v>1773.6</v>
      </c>
      <c r="F169" s="68">
        <f t="shared" si="17"/>
        <v>0.10428608222296926</v>
      </c>
      <c r="H169" s="50">
        <f>VLOOKUP(D169,PRORRATA_Gral!$A$2:$D$66,4,0)</f>
        <v>24602429.544343092</v>
      </c>
      <c r="I169" s="68">
        <f t="shared" si="18"/>
        <v>0.10428608222296927</v>
      </c>
      <c r="J169" s="79">
        <f t="shared" si="15"/>
        <v>0</v>
      </c>
    </row>
    <row r="170" spans="3:10" x14ac:dyDescent="0.25">
      <c r="C170" s="53" t="s">
        <v>329</v>
      </c>
      <c r="D170" s="53" t="s">
        <v>160</v>
      </c>
      <c r="E170" s="67">
        <f t="shared" si="16"/>
        <v>2463.335</v>
      </c>
      <c r="F170" s="68">
        <f t="shared" si="17"/>
        <v>0.14484187886373365</v>
      </c>
      <c r="H170" s="50">
        <f>VLOOKUP(D170,PRORRATA_Gral!$A$2:$D$66,4,0)</f>
        <v>34170064.152917452</v>
      </c>
      <c r="I170" s="68">
        <f t="shared" si="18"/>
        <v>0.14484187886373368</v>
      </c>
      <c r="J170" s="79">
        <f t="shared" si="15"/>
        <v>0</v>
      </c>
    </row>
    <row r="171" spans="3:10" x14ac:dyDescent="0.25">
      <c r="C171" s="53" t="s">
        <v>329</v>
      </c>
      <c r="D171" s="53" t="s">
        <v>164</v>
      </c>
      <c r="E171" s="67">
        <f t="shared" si="16"/>
        <v>1248</v>
      </c>
      <c r="F171" s="68">
        <f t="shared" si="17"/>
        <v>7.3381275718462813E-2</v>
      </c>
      <c r="H171" s="50">
        <f>VLOOKUP(D171,PRORRATA_Gral!$A$2:$D$66,4,0)</f>
        <v>17311587.771391623</v>
      </c>
      <c r="I171" s="68">
        <f t="shared" si="18"/>
        <v>7.3381275718462827E-2</v>
      </c>
      <c r="J171" s="79">
        <f t="shared" si="15"/>
        <v>0</v>
      </c>
    </row>
    <row r="172" spans="3:10" x14ac:dyDescent="0.25">
      <c r="C172" s="53" t="s">
        <v>329</v>
      </c>
      <c r="D172" s="43" t="s">
        <v>166</v>
      </c>
      <c r="E172" s="67">
        <f t="shared" si="16"/>
        <v>3153.0659999999998</v>
      </c>
      <c r="F172" s="68">
        <f t="shared" si="17"/>
        <v>0.18539744030810146</v>
      </c>
      <c r="H172" s="50">
        <f>VLOOKUP(D172,PRORRATA_Gral!$A$2:$D$66,4,0)</f>
        <v>43737643.275633559</v>
      </c>
      <c r="I172" s="68">
        <f t="shared" si="18"/>
        <v>0.18539744030810146</v>
      </c>
      <c r="J172" s="79">
        <f t="shared" si="15"/>
        <v>0</v>
      </c>
    </row>
    <row r="173" spans="3:10" x14ac:dyDescent="0.25">
      <c r="C173" s="53" t="s">
        <v>330</v>
      </c>
      <c r="D173" s="53" t="s">
        <v>168</v>
      </c>
      <c r="E173" s="67">
        <f t="shared" si="16"/>
        <v>1485</v>
      </c>
      <c r="F173" s="68">
        <f t="shared" si="17"/>
        <v>8.7316662213074742E-2</v>
      </c>
      <c r="H173" s="50">
        <f>VLOOKUP(D173,PRORRATA_Gral!$A$2:$D$66,4,0)</f>
        <v>20599124.872208785</v>
      </c>
      <c r="I173" s="68">
        <f t="shared" si="18"/>
        <v>8.7316662213074769E-2</v>
      </c>
      <c r="J173" s="79">
        <f t="shared" si="15"/>
        <v>0</v>
      </c>
    </row>
    <row r="174" spans="3:10" x14ac:dyDescent="0.25">
      <c r="C174" s="53" t="s">
        <v>330</v>
      </c>
      <c r="D174" s="53" t="s">
        <v>170</v>
      </c>
      <c r="E174" s="67">
        <f t="shared" si="16"/>
        <v>735.42700000000002</v>
      </c>
      <c r="F174" s="68">
        <f t="shared" si="17"/>
        <v>4.3242445078366949E-2</v>
      </c>
      <c r="H174" s="50">
        <f>VLOOKUP(D174,PRORRATA_Gral!$A$2:$D$66,4,0)</f>
        <v>10201449.567268612</v>
      </c>
      <c r="I174" s="68">
        <f t="shared" si="18"/>
        <v>4.3242445078366956E-2</v>
      </c>
      <c r="J174" s="79">
        <f t="shared" si="15"/>
        <v>0</v>
      </c>
    </row>
    <row r="175" spans="3:10" x14ac:dyDescent="0.25">
      <c r="C175" s="53" t="s">
        <v>330</v>
      </c>
      <c r="D175" s="53" t="s">
        <v>172</v>
      </c>
      <c r="E175" s="67">
        <f t="shared" si="16"/>
        <v>150.64499999999998</v>
      </c>
      <c r="F175" s="68">
        <f t="shared" si="17"/>
        <v>8.8577902889485811E-3</v>
      </c>
      <c r="H175" s="50">
        <f>VLOOKUP(D175,PRORRATA_Gral!$A$2:$D$66,4,0)</f>
        <v>2089666.7787029576</v>
      </c>
      <c r="I175" s="68">
        <f t="shared" si="18"/>
        <v>8.8577902889485829E-3</v>
      </c>
      <c r="J175" s="79">
        <f>F175-I175</f>
        <v>0</v>
      </c>
    </row>
    <row r="176" spans="3:10" x14ac:dyDescent="0.25">
      <c r="C176" s="53" t="s">
        <v>330</v>
      </c>
      <c r="D176" s="53" t="s">
        <v>188</v>
      </c>
      <c r="E176" s="67">
        <f t="shared" si="16"/>
        <v>84.051000000000002</v>
      </c>
      <c r="F176" s="68">
        <f t="shared" si="17"/>
        <v>4.9421230812600305E-3</v>
      </c>
      <c r="H176" s="50">
        <f>VLOOKUP(D176,PRORRATA_Gral!$A$2:$D$66,4,0)</f>
        <v>1165910.467767017</v>
      </c>
      <c r="I176" s="68">
        <f t="shared" si="18"/>
        <v>4.9421230812600305E-3</v>
      </c>
      <c r="J176" s="79">
        <f t="shared" ref="J176:J196" si="19">F176-I176</f>
        <v>0</v>
      </c>
    </row>
    <row r="177" spans="3:10" x14ac:dyDescent="0.25">
      <c r="C177" s="53" t="s">
        <v>331</v>
      </c>
      <c r="D177" s="53" t="s">
        <v>127</v>
      </c>
      <c r="E177" s="67">
        <f t="shared" si="16"/>
        <v>262.428</v>
      </c>
      <c r="F177" s="68">
        <f t="shared" si="17"/>
        <v>1.5430529987375607E-2</v>
      </c>
      <c r="H177" s="50">
        <f>VLOOKUP(D177,PRORRATA_Gral!$A$2:$D$66,4,0)</f>
        <v>3640260.7016592631</v>
      </c>
      <c r="I177" s="68">
        <f t="shared" si="18"/>
        <v>1.543052998737561E-2</v>
      </c>
      <c r="J177" s="79">
        <f t="shared" si="19"/>
        <v>0</v>
      </c>
    </row>
    <row r="178" spans="3:10" x14ac:dyDescent="0.25">
      <c r="C178" s="53" t="s">
        <v>331</v>
      </c>
      <c r="D178" s="53" t="s">
        <v>134</v>
      </c>
      <c r="E178" s="67">
        <f t="shared" si="16"/>
        <v>165.74600000000001</v>
      </c>
      <c r="F178" s="68">
        <f t="shared" si="17"/>
        <v>9.7457154849618088E-3</v>
      </c>
      <c r="H178" s="50">
        <f>VLOOKUP(D178,PRORRATA_Gral!$A$2:$D$66,4,0)</f>
        <v>2299139.7650297084</v>
      </c>
      <c r="I178" s="68">
        <f t="shared" si="18"/>
        <v>9.7457154849618106E-3</v>
      </c>
      <c r="J178" s="79">
        <f t="shared" si="19"/>
        <v>0</v>
      </c>
    </row>
    <row r="179" spans="3:10" x14ac:dyDescent="0.25">
      <c r="C179" s="53" t="s">
        <v>331</v>
      </c>
      <c r="D179" s="43" t="s">
        <v>162</v>
      </c>
      <c r="E179" s="67">
        <f t="shared" si="16"/>
        <v>1104.972</v>
      </c>
      <c r="F179" s="68">
        <f t="shared" si="17"/>
        <v>6.4971358167613208E-2</v>
      </c>
      <c r="H179" s="50">
        <f>VLOOKUP(D179,PRORRATA_Gral!$A$2:$D$66,4,0)</f>
        <v>15327579.938245308</v>
      </c>
      <c r="I179" s="68">
        <f t="shared" si="18"/>
        <v>6.4971358167613222E-2</v>
      </c>
      <c r="J179" s="79">
        <f t="shared" si="19"/>
        <v>0</v>
      </c>
    </row>
    <row r="180" spans="3:10" x14ac:dyDescent="0.25">
      <c r="C180" s="53" t="s">
        <v>331</v>
      </c>
      <c r="D180" s="53" t="s">
        <v>148</v>
      </c>
      <c r="E180" s="67">
        <f t="shared" si="16"/>
        <v>16.574999999999999</v>
      </c>
      <c r="F180" s="68">
        <f t="shared" si="17"/>
        <v>9.7459506813583408E-4</v>
      </c>
      <c r="H180" s="50">
        <f>VLOOKUP(D180,PRORRATA_Gral!$A$2:$D$66,4,0)</f>
        <v>229919.52508879497</v>
      </c>
      <c r="I180" s="68">
        <f t="shared" si="18"/>
        <v>9.745950681358343E-4</v>
      </c>
      <c r="J180" s="79">
        <f t="shared" si="19"/>
        <v>0</v>
      </c>
    </row>
    <row r="181" spans="3:10" x14ac:dyDescent="0.25">
      <c r="C181" s="53" t="s">
        <v>331</v>
      </c>
      <c r="D181" s="53" t="s">
        <v>174</v>
      </c>
      <c r="E181" s="67">
        <f t="shared" si="16"/>
        <v>1392.2539999999999</v>
      </c>
      <c r="F181" s="68">
        <f t="shared" si="17"/>
        <v>8.1863280964849933E-2</v>
      </c>
      <c r="H181" s="50">
        <f>VLOOKUP(D181,PRORRATA_Gral!$A$2:$D$66,4,0)</f>
        <v>19312602.020089</v>
      </c>
      <c r="I181" s="68">
        <f t="shared" si="18"/>
        <v>8.186328096484996E-2</v>
      </c>
      <c r="J181" s="79">
        <f t="shared" si="19"/>
        <v>0</v>
      </c>
    </row>
    <row r="182" spans="3:10" x14ac:dyDescent="0.25">
      <c r="C182" s="53" t="s">
        <v>331</v>
      </c>
      <c r="D182" s="53" t="s">
        <v>186</v>
      </c>
      <c r="E182" s="67">
        <f t="shared" si="16"/>
        <v>13.811999999999999</v>
      </c>
      <c r="F182" s="68">
        <f t="shared" si="17"/>
        <v>8.1213315723029512E-4</v>
      </c>
      <c r="H182" s="50">
        <f>VLOOKUP(D182,PRORRATA_Gral!$A$2:$D$66,4,0)</f>
        <v>191592.66850838225</v>
      </c>
      <c r="I182" s="68">
        <f t="shared" si="18"/>
        <v>8.1213315723029512E-4</v>
      </c>
      <c r="J182" s="79">
        <f t="shared" si="19"/>
        <v>0</v>
      </c>
    </row>
    <row r="183" spans="3:10" x14ac:dyDescent="0.25">
      <c r="C183" s="74" t="s">
        <v>331</v>
      </c>
      <c r="D183" s="53" t="s">
        <v>194</v>
      </c>
      <c r="E183" s="67">
        <f t="shared" si="16"/>
        <v>82.873000000000005</v>
      </c>
      <c r="F183" s="68">
        <f t="shared" si="17"/>
        <v>4.8728577424809044E-3</v>
      </c>
      <c r="H183" s="50">
        <f>VLOOKUP(D183,PRORRATA_Gral!$A$2:$D$66,4,0)</f>
        <v>1149569.8825148542</v>
      </c>
      <c r="I183" s="68">
        <f t="shared" si="18"/>
        <v>4.8728577424809053E-3</v>
      </c>
      <c r="J183" s="79">
        <f t="shared" si="19"/>
        <v>0</v>
      </c>
    </row>
    <row r="184" spans="3:10" x14ac:dyDescent="0.25">
      <c r="C184" s="43" t="s">
        <v>332</v>
      </c>
      <c r="D184" s="43" t="s">
        <v>206</v>
      </c>
      <c r="E184" s="67">
        <f t="shared" si="16"/>
        <v>206.5789</v>
      </c>
      <c r="F184" s="68">
        <f t="shared" si="17"/>
        <v>1.214665321996535E-2</v>
      </c>
      <c r="H184" s="50">
        <f>VLOOKUP(D184,PRORRATA_Gral!$A$2:$D$66,4,0)</f>
        <v>2865551.8902784716</v>
      </c>
      <c r="I184" s="68">
        <f t="shared" si="18"/>
        <v>1.2146653219965352E-2</v>
      </c>
      <c r="J184" s="79">
        <f t="shared" si="19"/>
        <v>0</v>
      </c>
    </row>
    <row r="185" spans="3:10" x14ac:dyDescent="0.25">
      <c r="C185" s="43" t="s">
        <v>332</v>
      </c>
      <c r="D185" s="43" t="s">
        <v>208</v>
      </c>
      <c r="E185" s="67">
        <f t="shared" si="16"/>
        <v>149.59119999999999</v>
      </c>
      <c r="F185" s="68">
        <f t="shared" si="17"/>
        <v>8.7958277982818217E-3</v>
      </c>
      <c r="H185" s="50">
        <f>VLOOKUP(D185,PRORRATA_Gral!$A$2:$D$66,4,0)</f>
        <v>2075049.0293491972</v>
      </c>
      <c r="I185" s="68">
        <f t="shared" si="18"/>
        <v>8.7958277982818217E-3</v>
      </c>
      <c r="J185" s="79">
        <f t="shared" si="19"/>
        <v>0</v>
      </c>
    </row>
    <row r="186" spans="3:10" x14ac:dyDescent="0.25">
      <c r="C186" s="43" t="s">
        <v>332</v>
      </c>
      <c r="D186" s="43" t="s">
        <v>210</v>
      </c>
      <c r="E186" s="67">
        <f t="shared" si="16"/>
        <v>0</v>
      </c>
      <c r="F186" s="68">
        <f t="shared" si="17"/>
        <v>0</v>
      </c>
      <c r="H186" s="50">
        <f>VLOOKUP(D186,PRORRATA_Gral!$A$2:$D$66,4,0)</f>
        <v>0</v>
      </c>
      <c r="I186" s="68">
        <f t="shared" si="18"/>
        <v>0</v>
      </c>
      <c r="J186" s="79">
        <f t="shared" si="19"/>
        <v>0</v>
      </c>
    </row>
    <row r="187" spans="3:10" x14ac:dyDescent="0.25">
      <c r="C187" s="43" t="s">
        <v>332</v>
      </c>
      <c r="D187" s="43" t="s">
        <v>212</v>
      </c>
      <c r="E187" s="67">
        <f t="shared" si="16"/>
        <v>206.5789</v>
      </c>
      <c r="F187" s="68">
        <f t="shared" si="17"/>
        <v>1.214665321996535E-2</v>
      </c>
      <c r="H187" s="50">
        <f>VLOOKUP(D187,PRORRATA_Gral!$A$2:$D$66,4,0)</f>
        <v>2865551.8902784716</v>
      </c>
      <c r="I187" s="68">
        <f t="shared" si="18"/>
        <v>1.2146653219965352E-2</v>
      </c>
      <c r="J187" s="79">
        <f t="shared" si="19"/>
        <v>0</v>
      </c>
    </row>
    <row r="188" spans="3:10" x14ac:dyDescent="0.25">
      <c r="C188" s="43" t="s">
        <v>332</v>
      </c>
      <c r="D188" s="43" t="s">
        <v>214</v>
      </c>
      <c r="E188" s="67">
        <f t="shared" si="16"/>
        <v>142.4676</v>
      </c>
      <c r="F188" s="68">
        <f t="shared" si="17"/>
        <v>8.3769665356952499E-3</v>
      </c>
      <c r="H188" s="50">
        <f>VLOOKUP(D188,PRORRATA_Gral!$A$2:$D$66,4,0)</f>
        <v>1976234.2644066608</v>
      </c>
      <c r="I188" s="68">
        <f t="shared" si="18"/>
        <v>8.3769665356952499E-3</v>
      </c>
      <c r="J188" s="79">
        <f t="shared" si="19"/>
        <v>0</v>
      </c>
    </row>
    <row r="189" spans="3:10" x14ac:dyDescent="0.25">
      <c r="C189" s="43" t="s">
        <v>332</v>
      </c>
      <c r="D189" s="43" t="s">
        <v>216</v>
      </c>
      <c r="E189" s="67">
        <f t="shared" si="16"/>
        <v>56.987200000000001</v>
      </c>
      <c r="F189" s="68">
        <f t="shared" si="17"/>
        <v>3.3507960221339614E-3</v>
      </c>
      <c r="H189" s="50">
        <f>VLOOKUP(D189,PRORRATA_Gral!$A$2:$D$66,4,0)</f>
        <v>790495.92519699398</v>
      </c>
      <c r="I189" s="68">
        <f t="shared" si="18"/>
        <v>3.3507960221339614E-3</v>
      </c>
      <c r="J189" s="79">
        <f t="shared" si="19"/>
        <v>0</v>
      </c>
    </row>
    <row r="190" spans="3:10" x14ac:dyDescent="0.25">
      <c r="C190" s="43" t="s">
        <v>332</v>
      </c>
      <c r="D190" s="43" t="s">
        <v>218</v>
      </c>
      <c r="E190" s="67">
        <f t="shared" si="16"/>
        <v>170.96199999999999</v>
      </c>
      <c r="F190" s="68">
        <f t="shared" si="17"/>
        <v>1.0052411586041537E-2</v>
      </c>
      <c r="H190" s="50">
        <f>VLOOKUP(D190,PRORRATA_Gral!$A$2:$D$66,4,0)</f>
        <v>2371493.324176806</v>
      </c>
      <c r="I190" s="68">
        <f t="shared" si="18"/>
        <v>1.0052411586041537E-2</v>
      </c>
      <c r="J190" s="79">
        <f t="shared" si="19"/>
        <v>0</v>
      </c>
    </row>
    <row r="191" spans="3:10" x14ac:dyDescent="0.25">
      <c r="C191" s="78" t="s">
        <v>336</v>
      </c>
      <c r="D191" s="43" t="s">
        <v>220</v>
      </c>
      <c r="E191" s="67">
        <f t="shared" si="16"/>
        <v>14.255299828</v>
      </c>
      <c r="F191" s="68">
        <f t="shared" si="17"/>
        <v>8.3819878776267905E-4</v>
      </c>
      <c r="H191" s="50">
        <f>VLOOKUP(D191,PRORRATA_Gral!$A$2:$D$66,4,0)</f>
        <v>197741.8863621201</v>
      </c>
      <c r="I191" s="68">
        <f t="shared" si="18"/>
        <v>8.3819878776267916E-4</v>
      </c>
      <c r="J191" s="79">
        <f t="shared" si="19"/>
        <v>0</v>
      </c>
    </row>
    <row r="192" spans="3:10" x14ac:dyDescent="0.25">
      <c r="C192" s="43" t="s">
        <v>332</v>
      </c>
      <c r="D192" s="43" t="s">
        <v>222</v>
      </c>
      <c r="E192" s="67">
        <f t="shared" si="16"/>
        <v>277.81200000000001</v>
      </c>
      <c r="F192" s="68">
        <f t="shared" si="17"/>
        <v>1.6335095328443582E-2</v>
      </c>
      <c r="H192" s="50">
        <f>VLOOKUP(D192,PRORRATA_Gral!$A$2:$D$66,4,0)</f>
        <v>3853659.3124566106</v>
      </c>
      <c r="I192" s="68">
        <f t="shared" si="18"/>
        <v>1.6335095328443586E-2</v>
      </c>
      <c r="J192" s="79">
        <f t="shared" si="19"/>
        <v>0</v>
      </c>
    </row>
    <row r="193" spans="3:10" x14ac:dyDescent="0.25">
      <c r="C193" s="43" t="s">
        <v>332</v>
      </c>
      <c r="D193" s="43" t="s">
        <v>234</v>
      </c>
      <c r="E193" s="67">
        <f t="shared" si="16"/>
        <v>49.864000000000004</v>
      </c>
      <c r="F193" s="95">
        <f t="shared" si="17"/>
        <v>2.931958279187043E-3</v>
      </c>
      <c r="H193" s="50">
        <f>VLOOKUP(D193,PRORRATA_Gral!$A$2:$D$66,4,0)</f>
        <v>691686.70884028194</v>
      </c>
      <c r="I193" s="95">
        <f t="shared" si="18"/>
        <v>2.9319582791870434E-3</v>
      </c>
      <c r="J193" s="79">
        <f t="shared" si="19"/>
        <v>0</v>
      </c>
    </row>
    <row r="194" spans="3:10" x14ac:dyDescent="0.25">
      <c r="C194" s="43" t="s">
        <v>332</v>
      </c>
      <c r="D194" s="43" t="s">
        <v>236</v>
      </c>
      <c r="E194" s="67">
        <f t="shared" si="16"/>
        <v>99.728000000000009</v>
      </c>
      <c r="F194" s="95">
        <f t="shared" si="17"/>
        <v>5.863916558374086E-3</v>
      </c>
      <c r="H194" s="50">
        <f>VLOOKUP(D194,PRORRATA_Gral!$A$2:$D$66,4,0)</f>
        <v>1383373.4176805639</v>
      </c>
      <c r="I194" s="95">
        <f t="shared" si="18"/>
        <v>5.8639165583740868E-3</v>
      </c>
      <c r="J194" s="79">
        <f t="shared" si="19"/>
        <v>0</v>
      </c>
    </row>
    <row r="195" spans="3:10" x14ac:dyDescent="0.25">
      <c r="C195" s="43" t="s">
        <v>332</v>
      </c>
      <c r="D195" s="43" t="s">
        <v>250</v>
      </c>
      <c r="E195" s="67">
        <f t="shared" si="16"/>
        <v>28.494</v>
      </c>
      <c r="F195" s="68">
        <f t="shared" si="17"/>
        <v>1.6754215307066341E-3</v>
      </c>
      <c r="H195" s="50">
        <f>VLOOKUP(D195,PRORRATA_Gral!$A$2:$D$66,4,0)</f>
        <v>395253.51118432125</v>
      </c>
      <c r="I195" s="68">
        <f t="shared" si="18"/>
        <v>1.6754215307066345E-3</v>
      </c>
      <c r="J195" s="79">
        <f t="shared" si="19"/>
        <v>0</v>
      </c>
    </row>
    <row r="196" spans="3:10" x14ac:dyDescent="0.25">
      <c r="C196" s="43" t="s">
        <v>332</v>
      </c>
      <c r="D196" s="43" t="s">
        <v>256</v>
      </c>
      <c r="E196" s="67">
        <f t="shared" si="16"/>
        <v>0</v>
      </c>
      <c r="F196" s="68">
        <f t="shared" si="17"/>
        <v>0</v>
      </c>
      <c r="H196" s="50">
        <f>VLOOKUP(D196,PRORRATA_Gral!$A$2:$D$66,4,0)</f>
        <v>0</v>
      </c>
      <c r="I196" s="68">
        <f t="shared" si="18"/>
        <v>0</v>
      </c>
      <c r="J196" s="79">
        <f t="shared" si="19"/>
        <v>0</v>
      </c>
    </row>
    <row r="198" spans="3:10" x14ac:dyDescent="0.25">
      <c r="C198" s="1"/>
      <c r="D198" s="1"/>
      <c r="E198" s="1"/>
      <c r="F198" s="1"/>
      <c r="H198" s="54">
        <f ca="1">SUM(H74:H196)</f>
        <v>920821601.2758534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purl.org/dc/dcmitype/"/>
    <ds:schemaRef ds:uri="http://schemas.microsoft.com/office/2006/documentManagement/types"/>
    <ds:schemaRef ds:uri="176e62ad-023e-437d-9d64-2e3138da992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9a3567c0-c5eb-4e09-82ba-a8f7afc7079c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2021-09-09T13:20:10Z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